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NGAI\Dropbox\Boppart and Ngai\JOEG submission\final submission\"/>
    </mc:Choice>
  </mc:AlternateContent>
  <xr:revisionPtr revIDLastSave="0" documentId="13_ncr:1_{FD2E67DC-1544-4892-8FF4-558FCDE9FBFF}" xr6:coauthVersionLast="46" xr6:coauthVersionMax="46" xr10:uidLastSave="{00000000-0000-0000-0000-000000000000}"/>
  <bookViews>
    <workbookView xWindow="-110" yWindow="-110" windowWidth="19420" windowHeight="10420" tabRatio="675" xr2:uid="{00000000-000D-0000-FFFF-FFFF00000000}"/>
  </bookViews>
  <sheets>
    <sheet name="ReadME" sheetId="5" r:id="rId1"/>
    <sheet name="ATUSTimeUse" sheetId="2" r:id="rId2"/>
    <sheet name="CPSWages" sheetId="1" r:id="rId3"/>
    <sheet name="BEADurables" sheetId="4" r:id="rId4"/>
    <sheet name="ModelPrediction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</calcChain>
</file>

<file path=xl/sharedStrings.xml><?xml version="1.0" encoding="utf-8"?>
<sst xmlns="http://schemas.openxmlformats.org/spreadsheetml/2006/main" count="289" uniqueCount="180">
  <si>
    <t>year</t>
  </si>
  <si>
    <t xml:space="preserve">&lt;12 </t>
  </si>
  <si>
    <t>13-15 years</t>
  </si>
  <si>
    <t>16+</t>
  </si>
  <si>
    <t>13-15</t>
  </si>
  <si>
    <t>Home Hours</t>
  </si>
  <si>
    <t>Market Hours</t>
  </si>
  <si>
    <t>Leisure Hours</t>
  </si>
  <si>
    <t>Figure 2 reports wage of each group relative to average wage</t>
  </si>
  <si>
    <t>Average</t>
  </si>
  <si>
    <t>CPS/March samples. Non-farm working individuals aged 21–65 who are not student. Adjusted for changes in demographic compositions in age and sex, following the methodology of Aguiar and Hurst (2007a).</t>
  </si>
  <si>
    <t>Source: 1965–1966 America’s Use of Time; 1975–1976 Time Use in Economics and Social Accounts; 1985 Americans’ Use of Time; 1992–1994 National Human Activity Pattern Survey; and 2003–2009 American Time Use Surveys. The data is adjusted for changes in demographic composition: age, sex and presence of child, following Aguiar and Hurst’s (2007a) methodology. Leisure refers to Leisure Measure 1 in Aguiar and Hurst (2007a), which includes leisure activities such as socializing, watching TV, reading etc.</t>
  </si>
  <si>
    <t>&lt;12 years</t>
  </si>
  <si>
    <t>12 years</t>
  </si>
  <si>
    <t>16+ years</t>
  </si>
  <si>
    <t>Leisure Share</t>
  </si>
  <si>
    <t>&lt;12</t>
  </si>
  <si>
    <t>Home Share</t>
  </si>
  <si>
    <t>Market Share</t>
  </si>
  <si>
    <t>Notes</t>
  </si>
  <si>
    <t>See Section 5 for the formular used</t>
  </si>
  <si>
    <t>Parameters used are reported in Table 1</t>
  </si>
  <si>
    <t>Table 8.1. Current-Cost Net Stock of Consumer Durable Goods</t>
  </si>
  <si>
    <t>[Billions of dollars; yearend estimates]</t>
  </si>
  <si>
    <t>Bureau of Economic Analysis</t>
  </si>
  <si>
    <t>Last Revised on: September 2, 2020</t>
  </si>
  <si>
    <t>Line</t>
  </si>
  <si>
    <t/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</si>
  <si>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</si>
  <si>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</si>
  <si>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</si>
  <si>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</si>
  <si>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</si>
  <si>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</si>
  <si>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</si>
  <si>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</si>
  <si>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</si>
  <si>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</si>
  <si>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</si>
  <si>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</si>
  <si>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</si>
  <si>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</si>
  <si>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</si>
  <si>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</si>
  <si>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</si>
  <si>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</si>
  <si>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</si>
  <si>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</si>
  <si>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</si>
  <si>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</si>
  <si>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</si>
  <si>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</si>
  <si>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</si>
  <si>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</si>
  <si>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</si>
  <si>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</si>
  <si>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</si>
  <si>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</si>
  <si>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</si>
  <si>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</si>
  <si>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</si>
  <si>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</si>
  <si>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</si>
  <si>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</si>
  <si>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</si>
  <si>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</si>
  <si>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</si>
  <si>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</si>
  <si>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</si>
  <si>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</si>
  <si>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</si>
  <si>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</si>
  <si>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</si>
  <si>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</si>
  <si>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</si>
  <si>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</si>
  <si>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</si>
  <si>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</si>
  <si>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</si>
  <si>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</si>
  <si>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</si>
  <si>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</si>
  <si>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</si>
  <si>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</si>
  <si>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</si>
  <si>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</si>
  <si>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</si>
  <si>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</si>
  <si>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</si>
  <si>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</si>
  <si>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</si>
  <si>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</si>
  <si>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</si>
  <si>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</si>
  <si>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</si>
  <si>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</si>
  <si>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</si>
  <si>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</si>
  <si>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</si>
  <si>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</si>
  <si>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</si>
  <si>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</si>
  <si>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</si>
  <si>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</si>
  <si>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</si>
  <si>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</si>
  <si>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</si>
  <si>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</si>
  <si>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</si>
  <si>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</si>
  <si>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</si>
  <si>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</si>
  <si>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</si>
  <si>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</si>
  <si>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</si>
  <si>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</si>
  <si>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</si>
  <si>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</si>
  <si>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1</t>
  </si>
  <si>
    <t xml:space="preserve">        Consumer durable goods</t>
  </si>
  <si>
    <t>2</t>
  </si>
  <si>
    <t>Motor vehicles and parts</t>
  </si>
  <si>
    <t>3</t>
  </si>
  <si>
    <t xml:space="preserve">  Autos</t>
  </si>
  <si>
    <t>4</t>
  </si>
  <si>
    <t xml:space="preserve">  Light trucks</t>
  </si>
  <si>
    <t>5</t>
  </si>
  <si>
    <t xml:space="preserve">  Motor vehicle parts and accessories</t>
  </si>
  <si>
    <t>6</t>
  </si>
  <si>
    <t>Furnishings and durable household equipment</t>
  </si>
  <si>
    <t>7</t>
  </si>
  <si>
    <t xml:space="preserve">  Furniture and furnishings 1</t>
  </si>
  <si>
    <t>8</t>
  </si>
  <si>
    <t xml:space="preserve">  Household appliances 2</t>
  </si>
  <si>
    <t>9</t>
  </si>
  <si>
    <t xml:space="preserve">  Glassware, tableware, and household utensils 3</t>
  </si>
  <si>
    <t>10</t>
  </si>
  <si>
    <t xml:space="preserve">  Tools and equipment for house and garden</t>
  </si>
  <si>
    <t>11</t>
  </si>
  <si>
    <t>Recreational goods and vehicles</t>
  </si>
  <si>
    <t>12</t>
  </si>
  <si>
    <t xml:space="preserve">  Video, audio, photographic, and information processing equipment and media</t>
  </si>
  <si>
    <t>13</t>
  </si>
  <si>
    <t xml:space="preserve">  Sporting equipment, supplies, guns, and ammunition</t>
  </si>
  <si>
    <t>14</t>
  </si>
  <si>
    <t xml:space="preserve">  Sports and recreational vehicles 4</t>
  </si>
  <si>
    <t>15</t>
  </si>
  <si>
    <t xml:space="preserve">  Recreational books</t>
  </si>
  <si>
    <t>16</t>
  </si>
  <si>
    <t xml:space="preserve">  Musical instruments</t>
  </si>
  <si>
    <t>17</t>
  </si>
  <si>
    <t>Other durable goods</t>
  </si>
  <si>
    <t>18</t>
  </si>
  <si>
    <t xml:space="preserve">  Jewelry and watches</t>
  </si>
  <si>
    <t>19</t>
  </si>
  <si>
    <t xml:space="preserve">  Therapeutic appliances and equipment</t>
  </si>
  <si>
    <t>20</t>
  </si>
  <si>
    <t xml:space="preserve">  Educational books</t>
  </si>
  <si>
    <t>21</t>
  </si>
  <si>
    <t xml:space="preserve">  Luggage and similar personal items</t>
  </si>
  <si>
    <t>22</t>
  </si>
  <si>
    <t xml:space="preserve">  Telephone and facsimile equipment</t>
  </si>
  <si>
    <t>Legend / Footnotes:</t>
  </si>
  <si>
    <t>1. Consists of furniture, clocks, lamps, lighting fixtures, and other household decorative items, carpets and other floor coverings, and window coverings.</t>
  </si>
  <si>
    <t>2. Consists of major household appliances and small electric household appliances, except built-in appliances, which are classified as part of residential structures.</t>
  </si>
  <si>
    <t>3. Consists of dishes, flatware, and nonelectric cookware and tableware.</t>
  </si>
  <si>
    <t>4. Consists of motorcycles, bicycles and accessories, and pleasure boats, aircraft, and other recreational vehicles.</t>
  </si>
  <si>
    <t>Leisure durables relative to household durables</t>
  </si>
  <si>
    <t>Figure 3</t>
  </si>
  <si>
    <t xml:space="preserve">Leisure share in Figure 5b equals to Leisure/(Market+Home+Leisure) </t>
  </si>
  <si>
    <t>Data used in Figure 1, 4, 5b</t>
  </si>
  <si>
    <t>These time series are reported in Figure 5b</t>
  </si>
  <si>
    <t xml:space="preserve">For Table 2,  1985 is the average of 1983-87 and 2010 is the average of 2008-2012. </t>
  </si>
  <si>
    <t xml:space="preserve">For Table 2, 2010 is computed as the average of 2009 and 2011. </t>
  </si>
  <si>
    <t>This file contains all the data and model's prediction that are reported in Figure 1-5 and Table 2 of the paper.</t>
  </si>
  <si>
    <t>Figure 2 is based on worksheet "CPSWages"</t>
  </si>
  <si>
    <t>Figure 1 is based on worksheet "ATUSTimeUse"</t>
  </si>
  <si>
    <t>Figure 3 is based on worksheet "BEADurables"</t>
  </si>
  <si>
    <t>Figure 4 is based on worksheet "ATUSTimeUse"</t>
  </si>
  <si>
    <t>Figure 5 and Table 2 are based on worksheets "ATUSTimUse" and "ModelPrediction"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</si>
</sst>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2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0" fillId="0" borderId="0" xfId="0" applyFont="1"/>
    <xf numFmtId="0" fontId="0" fillId="0" borderId="0" xfId="0" applyFont="1" applyFill="1" applyBorder="1" applyAlignment="1">
      <alignment horizontal="left" vertical="center"/>
    </xf>
    <xf numFmtId="0" fontId="2" fillId="0" borderId="0" xfId="1"/>
    <xf numFmtId="0" fontId="6" fillId="0" borderId="0" xfId="1" applyFont="1"/>
    <xf numFmtId="0" fontId="7" fillId="0" borderId="0" xfId="1" applyFont="1" applyAlignment="1">
      <alignment wrapText="1"/>
    </xf>
    <xf numFmtId="0" fontId="1" fillId="0" borderId="0" xfId="0" applyFont="1" applyAlignment="1">
      <alignment horizontal="center"/>
    </xf>
    <xf numFmtId="0" fontId="7" fillId="0" borderId="0" xfId="1" applyFont="1" applyAlignment="1">
      <alignment wrapText="1"/>
    </xf>
    <xf numFmtId="0" fontId="2" fillId="0" borderId="0" xfId="1"/>
    <xf numFmtId="0" fontId="3" fillId="2" borderId="4" xfId="1" applyFont="1" applyFill="1" applyBorder="1" applyAlignment="1">
      <alignment horizontal="center"/>
    </xf>
    <xf numFmtId="0" fontId="8" fillId="0" borderId="0" xfId="1" applyFont="1" applyAlignment="1">
      <alignment wrapText="1"/>
    </xf>
    <xf numFmtId="0" fontId="4" fillId="0" borderId="0" xfId="1" applyFont="1"/>
    <xf numFmtId="0" fontId="5" fillId="0" borderId="0" xfId="1" applyFont="1"/>
    <xf numFmtId="0" fontId="9" fillId="0" borderId="0" xfId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A5C40-34C8-48E4-9E1E-E25C79572ED2}">
  <dimension ref="A1:A6"/>
  <sheetViews>
    <sheetView tabSelected="1" workbookViewId="0">
      <selection activeCell="A7" sqref="A7"/>
    </sheetView>
  </sheetViews>
  <sheetFormatPr defaultRowHeight="14.5" x14ac:dyDescent="0.35"/>
  <sheetData>
    <row r="1" spans="1:1" x14ac:dyDescent="0.35">
      <c r="A1" t="s">
        <v>174</v>
      </c>
    </row>
    <row r="2" spans="1:1" x14ac:dyDescent="0.35">
      <c r="A2" t="s">
        <v>176</v>
      </c>
    </row>
    <row r="3" spans="1:1" x14ac:dyDescent="0.35">
      <c r="A3" t="s">
        <v>175</v>
      </c>
    </row>
    <row r="4" spans="1:1" x14ac:dyDescent="0.35">
      <c r="A4" t="s">
        <v>177</v>
      </c>
    </row>
    <row r="5" spans="1:1" x14ac:dyDescent="0.35">
      <c r="A5" t="s">
        <v>178</v>
      </c>
    </row>
    <row r="6" spans="1:1" x14ac:dyDescent="0.35">
      <c r="A6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workbookViewId="0">
      <selection activeCell="A17" sqref="A17"/>
    </sheetView>
  </sheetViews>
  <sheetFormatPr defaultRowHeight="14.5" x14ac:dyDescent="0.35"/>
  <sheetData>
    <row r="1" spans="1:14" x14ac:dyDescent="0.35">
      <c r="B1" s="22" t="s">
        <v>6</v>
      </c>
      <c r="C1" s="22"/>
      <c r="D1" s="22"/>
      <c r="E1" s="22"/>
      <c r="F1" s="22" t="s">
        <v>5</v>
      </c>
      <c r="G1" s="22"/>
      <c r="H1" s="22"/>
      <c r="I1" s="22"/>
      <c r="K1" s="22" t="s">
        <v>7</v>
      </c>
      <c r="L1" s="22"/>
      <c r="M1" s="22"/>
      <c r="N1" s="22"/>
    </row>
    <row r="2" spans="1:14" x14ac:dyDescent="0.35">
      <c r="B2" s="6" t="s">
        <v>1</v>
      </c>
      <c r="C2" s="6">
        <v>12</v>
      </c>
      <c r="D2" s="6" t="s">
        <v>4</v>
      </c>
      <c r="E2" s="6" t="s">
        <v>3</v>
      </c>
      <c r="F2" s="6" t="s">
        <v>1</v>
      </c>
      <c r="G2" s="6">
        <v>12</v>
      </c>
      <c r="H2" s="6" t="s">
        <v>4</v>
      </c>
      <c r="I2" s="6" t="s">
        <v>3</v>
      </c>
      <c r="J2" s="7"/>
      <c r="K2" s="8" t="s">
        <v>1</v>
      </c>
      <c r="L2" s="8">
        <v>12</v>
      </c>
      <c r="M2" s="8" t="s">
        <v>4</v>
      </c>
      <c r="N2" s="8" t="s">
        <v>3</v>
      </c>
    </row>
    <row r="3" spans="1:14" x14ac:dyDescent="0.35">
      <c r="A3" s="9">
        <v>1965</v>
      </c>
      <c r="B3" s="10">
        <v>34.331367999999998</v>
      </c>
      <c r="C3" s="10">
        <v>36.806742</v>
      </c>
      <c r="D3" s="10">
        <v>36.095323999999998</v>
      </c>
      <c r="E3" s="10">
        <v>37.520296999999999</v>
      </c>
      <c r="F3" s="10">
        <v>23.027736000000001</v>
      </c>
      <c r="G3" s="10">
        <v>21.861457999999999</v>
      </c>
      <c r="H3" s="10">
        <v>21.174405</v>
      </c>
      <c r="I3" s="10">
        <v>20.343581</v>
      </c>
      <c r="J3" s="9">
        <v>1965</v>
      </c>
      <c r="K3" s="11">
        <v>31.653399</v>
      </c>
      <c r="L3" s="11">
        <v>31.070761999999998</v>
      </c>
      <c r="M3" s="11">
        <v>30.208738</v>
      </c>
      <c r="N3" s="11">
        <v>30.699290999999999</v>
      </c>
    </row>
    <row r="4" spans="1:14" x14ac:dyDescent="0.35">
      <c r="A4" s="9">
        <v>1975</v>
      </c>
      <c r="B4" s="10">
        <v>32.244292000000002</v>
      </c>
      <c r="C4" s="10">
        <v>31.789277999999999</v>
      </c>
      <c r="D4" s="10">
        <v>33.528163999999997</v>
      </c>
      <c r="E4" s="10">
        <v>38.525409000000003</v>
      </c>
      <c r="F4" s="10">
        <v>19.780505999999999</v>
      </c>
      <c r="G4" s="10">
        <v>20.957674999999998</v>
      </c>
      <c r="H4" s="10">
        <v>19.399401000000001</v>
      </c>
      <c r="I4" s="10">
        <v>19.397646999999999</v>
      </c>
      <c r="J4" s="9">
        <v>1975</v>
      </c>
      <c r="K4" s="11">
        <v>33.815047</v>
      </c>
      <c r="L4" s="11">
        <v>34.871558</v>
      </c>
      <c r="M4" s="11">
        <v>32.541564000000001</v>
      </c>
      <c r="N4" s="11">
        <v>31.464492</v>
      </c>
    </row>
    <row r="5" spans="1:14" x14ac:dyDescent="0.35">
      <c r="A5" s="9">
        <v>1985</v>
      </c>
      <c r="B5" s="10">
        <v>30.594830000000002</v>
      </c>
      <c r="C5" s="10">
        <v>32.445642999999997</v>
      </c>
      <c r="D5" s="10">
        <v>34.672808000000003</v>
      </c>
      <c r="E5" s="10">
        <v>33.445687999999997</v>
      </c>
      <c r="F5" s="10">
        <v>21.554404000000002</v>
      </c>
      <c r="G5" s="10">
        <v>20.986954999999998</v>
      </c>
      <c r="H5" s="10">
        <v>21.224404</v>
      </c>
      <c r="I5" s="10">
        <v>20.092993</v>
      </c>
      <c r="J5" s="9">
        <v>1985</v>
      </c>
      <c r="K5" s="11">
        <v>35.427855999999998</v>
      </c>
      <c r="L5" s="11">
        <v>35.889028000000003</v>
      </c>
      <c r="M5" s="11">
        <v>33.793525000000002</v>
      </c>
      <c r="N5" s="11">
        <v>34.271965000000002</v>
      </c>
    </row>
    <row r="6" spans="1:14" x14ac:dyDescent="0.35">
      <c r="A6" s="9">
        <v>1993</v>
      </c>
      <c r="B6" s="10">
        <v>30.278676999999998</v>
      </c>
      <c r="C6" s="10">
        <v>31.155372</v>
      </c>
      <c r="D6" s="10">
        <v>33.346819000000004</v>
      </c>
      <c r="E6" s="10">
        <v>39.188056000000003</v>
      </c>
      <c r="F6" s="10">
        <v>18.516960000000001</v>
      </c>
      <c r="G6" s="10">
        <v>19.722939</v>
      </c>
      <c r="H6" s="10">
        <v>19.130493999999999</v>
      </c>
      <c r="I6" s="10">
        <v>15.397021000000001</v>
      </c>
      <c r="J6" s="9">
        <v>1993</v>
      </c>
      <c r="K6" s="11">
        <v>41.283209999999997</v>
      </c>
      <c r="L6" s="11">
        <v>38.759861000000001</v>
      </c>
      <c r="M6" s="11">
        <v>35.434387999999998</v>
      </c>
      <c r="N6" s="11">
        <v>35.024377999999999</v>
      </c>
    </row>
    <row r="7" spans="1:14" x14ac:dyDescent="0.35">
      <c r="A7" s="9">
        <v>2003</v>
      </c>
      <c r="B7" s="10">
        <v>24.107672999999998</v>
      </c>
      <c r="C7" s="10">
        <v>31.662600999999999</v>
      </c>
      <c r="D7" s="10">
        <v>33.461525000000002</v>
      </c>
      <c r="E7" s="10">
        <v>37.555174000000001</v>
      </c>
      <c r="F7" s="10">
        <v>19.659921000000001</v>
      </c>
      <c r="G7" s="10">
        <v>18.530957000000001</v>
      </c>
      <c r="H7" s="10">
        <v>17.333126</v>
      </c>
      <c r="I7" s="10">
        <v>17.554068000000001</v>
      </c>
      <c r="J7" s="9">
        <v>2003</v>
      </c>
      <c r="K7" s="11">
        <v>39.97634</v>
      </c>
      <c r="L7" s="11">
        <v>36.817855000000002</v>
      </c>
      <c r="M7" s="11">
        <v>33.851550000000003</v>
      </c>
      <c r="N7" s="11">
        <v>31.159393999999999</v>
      </c>
    </row>
    <row r="8" spans="1:14" x14ac:dyDescent="0.35">
      <c r="A8" s="9">
        <v>2005</v>
      </c>
      <c r="B8" s="10">
        <v>26.42248</v>
      </c>
      <c r="C8" s="10">
        <v>30.665838000000001</v>
      </c>
      <c r="D8" s="10">
        <v>33.730417000000003</v>
      </c>
      <c r="E8" s="10">
        <v>38.392113999999999</v>
      </c>
      <c r="F8" s="10">
        <v>19.110664</v>
      </c>
      <c r="G8" s="10">
        <v>18.577895000000002</v>
      </c>
      <c r="H8" s="10">
        <v>18.089403000000001</v>
      </c>
      <c r="I8" s="10">
        <v>17.064454999999999</v>
      </c>
      <c r="J8" s="9">
        <v>2005</v>
      </c>
      <c r="K8" s="11">
        <v>38.211440000000003</v>
      </c>
      <c r="L8" s="11">
        <v>36.930278000000001</v>
      </c>
      <c r="M8" s="11">
        <v>34.336804999999998</v>
      </c>
      <c r="N8" s="11">
        <v>29.937875999999999</v>
      </c>
    </row>
    <row r="9" spans="1:14" x14ac:dyDescent="0.35">
      <c r="A9" s="9">
        <v>2007</v>
      </c>
      <c r="B9" s="10">
        <v>26.811913000000001</v>
      </c>
      <c r="C9" s="10">
        <v>32.587986000000001</v>
      </c>
      <c r="D9" s="10">
        <v>34.373547000000002</v>
      </c>
      <c r="E9" s="10">
        <v>39.117328000000001</v>
      </c>
      <c r="F9" s="10">
        <v>18.428339999999999</v>
      </c>
      <c r="G9" s="10">
        <v>19.246534</v>
      </c>
      <c r="H9" s="10">
        <v>18.547709000000001</v>
      </c>
      <c r="I9" s="10">
        <v>16.343664</v>
      </c>
      <c r="J9" s="9">
        <v>2007</v>
      </c>
      <c r="K9" s="11">
        <v>39.576746999999997</v>
      </c>
      <c r="L9" s="11">
        <v>35.939422999999998</v>
      </c>
      <c r="M9" s="11">
        <v>32.896985999999998</v>
      </c>
      <c r="N9" s="11">
        <v>30.699403</v>
      </c>
    </row>
    <row r="10" spans="1:14" x14ac:dyDescent="0.35">
      <c r="A10" s="9">
        <v>2009</v>
      </c>
      <c r="B10" s="10">
        <v>23.134281999999999</v>
      </c>
      <c r="C10" s="10">
        <v>30.418050999999998</v>
      </c>
      <c r="D10" s="10">
        <v>32.395232999999998</v>
      </c>
      <c r="E10" s="10">
        <v>36.123221999999998</v>
      </c>
      <c r="F10" s="10">
        <v>18.299074999999998</v>
      </c>
      <c r="G10" s="10">
        <v>17.235800999999999</v>
      </c>
      <c r="H10" s="10">
        <v>17.053964000000001</v>
      </c>
      <c r="I10" s="10">
        <v>16.694578</v>
      </c>
      <c r="J10" s="9">
        <v>2009</v>
      </c>
      <c r="K10" s="11">
        <v>42.776539999999997</v>
      </c>
      <c r="L10" s="11">
        <v>37.869306999999999</v>
      </c>
      <c r="M10" s="11">
        <v>34.721769000000002</v>
      </c>
      <c r="N10" s="11">
        <v>31.77028</v>
      </c>
    </row>
    <row r="11" spans="1:14" x14ac:dyDescent="0.35">
      <c r="A11" s="9">
        <v>2011</v>
      </c>
      <c r="B11" s="10">
        <v>22.608184999999999</v>
      </c>
      <c r="C11" s="10">
        <v>29.829432000000001</v>
      </c>
      <c r="D11" s="10">
        <v>33.062381000000002</v>
      </c>
      <c r="E11" s="10">
        <v>38.534056999999997</v>
      </c>
      <c r="F11" s="10">
        <v>19.293754</v>
      </c>
      <c r="G11" s="10">
        <v>17.753264000000001</v>
      </c>
      <c r="H11" s="10">
        <v>16.554973</v>
      </c>
      <c r="I11" s="10">
        <v>15.577878999999999</v>
      </c>
      <c r="J11" s="9">
        <v>2011</v>
      </c>
      <c r="K11" s="11">
        <v>39.584722999999997</v>
      </c>
      <c r="L11" s="11">
        <v>37.609046999999997</v>
      </c>
      <c r="M11" s="11">
        <v>34.341532999999998</v>
      </c>
      <c r="N11" s="11">
        <v>30.690162000000001</v>
      </c>
    </row>
    <row r="12" spans="1:14" x14ac:dyDescent="0.35">
      <c r="A12" s="9">
        <v>2013</v>
      </c>
      <c r="B12" s="10">
        <v>23.087651999999999</v>
      </c>
      <c r="C12" s="10">
        <v>28.672277999999999</v>
      </c>
      <c r="D12" s="10">
        <v>32.217424000000001</v>
      </c>
      <c r="E12" s="10">
        <v>37.142212000000001</v>
      </c>
      <c r="F12" s="10">
        <v>17.948366</v>
      </c>
      <c r="G12" s="10">
        <v>17.993227000000001</v>
      </c>
      <c r="H12" s="10">
        <v>16.733772999999999</v>
      </c>
      <c r="I12" s="10">
        <v>16.374635000000001</v>
      </c>
      <c r="J12" s="9">
        <v>2013</v>
      </c>
      <c r="K12" s="11">
        <v>39.797739999999997</v>
      </c>
      <c r="L12" s="11">
        <v>37.230559</v>
      </c>
      <c r="M12" s="11">
        <v>34.490389999999998</v>
      </c>
      <c r="N12" s="11">
        <v>31.340142</v>
      </c>
    </row>
    <row r="13" spans="1:14" x14ac:dyDescent="0.35">
      <c r="A13" s="9"/>
      <c r="B13" s="10"/>
      <c r="C13" s="10"/>
      <c r="D13" s="10"/>
      <c r="E13" s="10"/>
      <c r="F13" s="10"/>
      <c r="G13" s="10"/>
      <c r="H13" s="10"/>
      <c r="I13" s="10"/>
      <c r="J13" s="9"/>
      <c r="K13" s="11"/>
      <c r="L13" s="11"/>
      <c r="M13" s="11"/>
      <c r="N13" s="11"/>
    </row>
    <row r="14" spans="1:14" x14ac:dyDescent="0.35">
      <c r="A14" s="14" t="s">
        <v>19</v>
      </c>
    </row>
    <row r="15" spans="1:14" x14ac:dyDescent="0.35">
      <c r="A15" t="s">
        <v>170</v>
      </c>
    </row>
    <row r="16" spans="1:14" x14ac:dyDescent="0.35">
      <c r="A16" t="s">
        <v>169</v>
      </c>
    </row>
    <row r="17" spans="1:1" x14ac:dyDescent="0.35">
      <c r="A17" s="17" t="s">
        <v>173</v>
      </c>
    </row>
    <row r="18" spans="1:1" x14ac:dyDescent="0.35">
      <c r="A18" t="s">
        <v>11</v>
      </c>
    </row>
  </sheetData>
  <mergeCells count="3">
    <mergeCell ref="B1:E1"/>
    <mergeCell ref="F1:I1"/>
    <mergeCell ref="K1:N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workbookViewId="0">
      <selection activeCell="H4" sqref="H4"/>
    </sheetView>
  </sheetViews>
  <sheetFormatPr defaultRowHeight="14.5" x14ac:dyDescent="0.35"/>
  <cols>
    <col min="1" max="1" width="4.81640625" bestFit="1" customWidth="1"/>
    <col min="2" max="2" width="16.1796875" bestFit="1" customWidth="1"/>
    <col min="3" max="5" width="11.81640625" bestFit="1" customWidth="1"/>
  </cols>
  <sheetData>
    <row r="1" spans="1:8" x14ac:dyDescent="0.35">
      <c r="A1" s="1" t="s">
        <v>0</v>
      </c>
      <c r="B1" s="2" t="s">
        <v>1</v>
      </c>
      <c r="C1" s="2">
        <v>12</v>
      </c>
      <c r="D1" s="2" t="s">
        <v>2</v>
      </c>
      <c r="E1" s="2" t="s">
        <v>3</v>
      </c>
      <c r="F1" s="2" t="s">
        <v>9</v>
      </c>
      <c r="G1" s="12"/>
      <c r="H1" s="13" t="s">
        <v>19</v>
      </c>
    </row>
    <row r="2" spans="1:8" x14ac:dyDescent="0.35">
      <c r="A2" s="3">
        <v>1965</v>
      </c>
      <c r="B2" s="4">
        <v>12.567133</v>
      </c>
      <c r="C2" s="4">
        <v>14.635591</v>
      </c>
      <c r="D2" s="4">
        <v>16.182378</v>
      </c>
      <c r="E2" s="4">
        <v>20.110108</v>
      </c>
      <c r="F2" s="4">
        <v>16.106385</v>
      </c>
      <c r="H2" s="18" t="s">
        <v>8</v>
      </c>
    </row>
    <row r="3" spans="1:8" x14ac:dyDescent="0.35">
      <c r="A3" s="3">
        <v>1966</v>
      </c>
      <c r="B3" s="4">
        <v>12.623086000000001</v>
      </c>
      <c r="C3" s="4">
        <v>14.756216</v>
      </c>
      <c r="D3" s="4">
        <v>16.643784</v>
      </c>
      <c r="E3" s="4">
        <v>20.971741000000002</v>
      </c>
      <c r="F3" s="4">
        <v>16.488631000000002</v>
      </c>
      <c r="H3" t="s">
        <v>10</v>
      </c>
    </row>
    <row r="4" spans="1:8" x14ac:dyDescent="0.35">
      <c r="A4" s="3">
        <v>1967</v>
      </c>
      <c r="B4" s="4">
        <v>13.028145</v>
      </c>
      <c r="C4" s="4">
        <v>15.296768999999999</v>
      </c>
      <c r="D4" s="4">
        <v>17.019166999999999</v>
      </c>
      <c r="E4" s="4">
        <v>21.903652999999998</v>
      </c>
      <c r="F4" s="4">
        <v>17.075106999999999</v>
      </c>
    </row>
    <row r="5" spans="1:8" x14ac:dyDescent="0.35">
      <c r="A5" s="3">
        <v>1968</v>
      </c>
      <c r="B5" s="4">
        <v>13.182624000000001</v>
      </c>
      <c r="C5" s="4">
        <v>15.534974999999999</v>
      </c>
      <c r="D5" s="4">
        <v>17.241409999999998</v>
      </c>
      <c r="E5" s="4">
        <v>22.422823999999999</v>
      </c>
      <c r="F5" s="4">
        <v>17.371136</v>
      </c>
    </row>
    <row r="6" spans="1:8" x14ac:dyDescent="0.35">
      <c r="A6" s="3">
        <v>1969</v>
      </c>
      <c r="B6" s="4">
        <v>13.671184</v>
      </c>
      <c r="C6" s="4">
        <v>15.978967000000001</v>
      </c>
      <c r="D6" s="4">
        <v>17.866035</v>
      </c>
      <c r="E6" s="4">
        <v>22.743378</v>
      </c>
      <c r="F6" s="4">
        <v>17.829428</v>
      </c>
    </row>
    <row r="7" spans="1:8" x14ac:dyDescent="0.35">
      <c r="A7" s="3">
        <v>1970</v>
      </c>
      <c r="B7" s="4">
        <v>14.407183</v>
      </c>
      <c r="C7" s="4">
        <v>16.670107000000002</v>
      </c>
      <c r="D7" s="4">
        <v>18.765194999999999</v>
      </c>
      <c r="E7" s="4">
        <v>23.727833</v>
      </c>
      <c r="F7" s="4">
        <v>18.651271999999999</v>
      </c>
    </row>
    <row r="8" spans="1:8" x14ac:dyDescent="0.35">
      <c r="A8" s="3">
        <v>1971</v>
      </c>
      <c r="B8" s="4">
        <v>14.850407000000001</v>
      </c>
      <c r="C8" s="4">
        <v>17.0626</v>
      </c>
      <c r="D8" s="4">
        <v>19.388818000000001</v>
      </c>
      <c r="E8" s="4">
        <v>24.313927</v>
      </c>
      <c r="F8" s="4">
        <v>19.154116999999999</v>
      </c>
    </row>
    <row r="9" spans="1:8" x14ac:dyDescent="0.35">
      <c r="A9" s="3">
        <v>1972</v>
      </c>
      <c r="B9" s="4">
        <v>14.918353</v>
      </c>
      <c r="C9" s="4">
        <v>17.114386</v>
      </c>
      <c r="D9" s="4">
        <v>19.026439</v>
      </c>
      <c r="E9" s="4">
        <v>24.967931</v>
      </c>
      <c r="F9" s="4">
        <v>19.275943999999999</v>
      </c>
    </row>
    <row r="10" spans="1:8" x14ac:dyDescent="0.35">
      <c r="A10" s="3">
        <v>1973</v>
      </c>
      <c r="B10" s="4">
        <v>15.285363</v>
      </c>
      <c r="C10" s="4">
        <v>17.319987999999999</v>
      </c>
      <c r="D10" s="4">
        <v>19.227239000000001</v>
      </c>
      <c r="E10" s="4">
        <v>24.993517000000001</v>
      </c>
      <c r="F10" s="4">
        <v>19.457884</v>
      </c>
    </row>
    <row r="11" spans="1:8" x14ac:dyDescent="0.35">
      <c r="A11" s="3">
        <v>1974</v>
      </c>
      <c r="B11" s="4">
        <v>14.782227000000001</v>
      </c>
      <c r="C11" s="4">
        <v>16.874945</v>
      </c>
      <c r="D11" s="4">
        <v>18.800571999999999</v>
      </c>
      <c r="E11" s="4">
        <v>23.896315999999999</v>
      </c>
      <c r="F11" s="4">
        <v>18.835322000000001</v>
      </c>
    </row>
    <row r="12" spans="1:8" x14ac:dyDescent="0.35">
      <c r="A12" s="3">
        <v>1975</v>
      </c>
      <c r="B12" s="4">
        <v>15.1309</v>
      </c>
      <c r="C12" s="4">
        <v>16.914009</v>
      </c>
      <c r="D12" s="4">
        <v>18.619644999999998</v>
      </c>
      <c r="E12" s="4">
        <v>23.281645000000001</v>
      </c>
      <c r="F12" s="4">
        <v>18.700641000000001</v>
      </c>
    </row>
    <row r="13" spans="1:8" x14ac:dyDescent="0.35">
      <c r="A13" s="3">
        <v>1976</v>
      </c>
      <c r="B13" s="4">
        <v>14.902509999999999</v>
      </c>
      <c r="C13" s="4">
        <v>17.00169</v>
      </c>
      <c r="D13" s="4">
        <v>18.924772000000001</v>
      </c>
      <c r="E13" s="4">
        <v>24.700040000000001</v>
      </c>
      <c r="F13" s="4">
        <v>19.13965</v>
      </c>
    </row>
    <row r="14" spans="1:8" x14ac:dyDescent="0.35">
      <c r="A14" s="3">
        <v>1977</v>
      </c>
      <c r="B14" s="4">
        <v>15.142950000000001</v>
      </c>
      <c r="C14" s="4">
        <v>16.967001</v>
      </c>
      <c r="D14" s="4">
        <v>18.700838999999998</v>
      </c>
      <c r="E14" s="4">
        <v>24.455192</v>
      </c>
      <c r="F14" s="4">
        <v>19.050069000000001</v>
      </c>
    </row>
    <row r="15" spans="1:8" x14ac:dyDescent="0.35">
      <c r="A15" s="3">
        <v>1978</v>
      </c>
      <c r="B15" s="4">
        <v>14.891831</v>
      </c>
      <c r="C15" s="4">
        <v>17.044051</v>
      </c>
      <c r="D15" s="4">
        <v>18.632691000000001</v>
      </c>
      <c r="E15" s="4">
        <v>24.504714</v>
      </c>
      <c r="F15" s="4">
        <v>19.036726999999999</v>
      </c>
    </row>
    <row r="16" spans="1:8" x14ac:dyDescent="0.35">
      <c r="A16" s="3">
        <v>1979</v>
      </c>
      <c r="B16" s="4">
        <v>14.837956</v>
      </c>
      <c r="C16" s="4">
        <v>16.884104000000001</v>
      </c>
      <c r="D16" s="4">
        <v>18.254552</v>
      </c>
      <c r="E16" s="4">
        <v>24.024328000000001</v>
      </c>
      <c r="F16" s="4">
        <v>18.760058000000001</v>
      </c>
    </row>
    <row r="17" spans="1:6" x14ac:dyDescent="0.35">
      <c r="A17" s="3">
        <v>1980</v>
      </c>
      <c r="B17" s="4">
        <v>14.852548000000001</v>
      </c>
      <c r="C17" s="4">
        <v>16.915904000000001</v>
      </c>
      <c r="D17" s="4">
        <v>18.221129999999999</v>
      </c>
      <c r="E17" s="4">
        <v>24.053421</v>
      </c>
      <c r="F17" s="4">
        <v>18.774011000000002</v>
      </c>
    </row>
    <row r="18" spans="1:6" x14ac:dyDescent="0.35">
      <c r="A18" s="3">
        <v>1981</v>
      </c>
      <c r="B18" s="4">
        <v>14.550399000000001</v>
      </c>
      <c r="C18" s="4">
        <v>16.898938999999999</v>
      </c>
      <c r="D18" s="4">
        <v>18.490677000000002</v>
      </c>
      <c r="E18" s="4">
        <v>23.914373999999999</v>
      </c>
      <c r="F18" s="4">
        <v>18.744022999999999</v>
      </c>
    </row>
    <row r="19" spans="1:6" x14ac:dyDescent="0.35">
      <c r="A19" s="3">
        <v>1982</v>
      </c>
      <c r="B19" s="4">
        <v>14.911963</v>
      </c>
      <c r="C19" s="4">
        <v>17.275565</v>
      </c>
      <c r="D19" s="4">
        <v>18.972867999999998</v>
      </c>
      <c r="E19" s="4">
        <v>24.546565999999999</v>
      </c>
      <c r="F19" s="4">
        <v>19.209350000000001</v>
      </c>
    </row>
    <row r="20" spans="1:6" x14ac:dyDescent="0.35">
      <c r="A20" s="3">
        <v>1983</v>
      </c>
      <c r="B20" s="4">
        <v>14.649474</v>
      </c>
      <c r="C20" s="4">
        <v>17.474575000000002</v>
      </c>
      <c r="D20" s="4">
        <v>19.254639000000001</v>
      </c>
      <c r="E20" s="4">
        <v>25.262765000000002</v>
      </c>
      <c r="F20" s="4">
        <v>19.491976999999999</v>
      </c>
    </row>
    <row r="21" spans="1:6" x14ac:dyDescent="0.35">
      <c r="A21" s="3">
        <v>1984</v>
      </c>
      <c r="B21" s="4">
        <v>14.673247999999999</v>
      </c>
      <c r="C21" s="4">
        <v>17.032171999999999</v>
      </c>
      <c r="D21" s="4">
        <v>19.155636999999999</v>
      </c>
      <c r="E21" s="4">
        <v>25.663971</v>
      </c>
      <c r="F21" s="4">
        <v>19.421285999999998</v>
      </c>
    </row>
    <row r="22" spans="1:6" x14ac:dyDescent="0.35">
      <c r="A22" s="3">
        <v>1985</v>
      </c>
      <c r="B22" s="4">
        <v>14.758896999999999</v>
      </c>
      <c r="C22" s="4">
        <v>17.196904</v>
      </c>
      <c r="D22" s="4">
        <v>18.743724</v>
      </c>
      <c r="E22" s="4">
        <v>26.018830000000001</v>
      </c>
      <c r="F22" s="4">
        <v>19.496203000000001</v>
      </c>
    </row>
    <row r="23" spans="1:6" x14ac:dyDescent="0.35">
      <c r="A23" s="3">
        <v>1986</v>
      </c>
      <c r="B23" s="4">
        <v>14.793129</v>
      </c>
      <c r="C23" s="4">
        <v>17.431249999999999</v>
      </c>
      <c r="D23" s="4">
        <v>19.370840000000001</v>
      </c>
      <c r="E23" s="4">
        <v>26.872678000000001</v>
      </c>
      <c r="F23" s="4">
        <v>19.950531000000002</v>
      </c>
    </row>
    <row r="24" spans="1:6" x14ac:dyDescent="0.35">
      <c r="A24" s="3">
        <v>1987</v>
      </c>
      <c r="B24" s="4">
        <v>14.789159</v>
      </c>
      <c r="C24" s="4">
        <v>17.444862000000001</v>
      </c>
      <c r="D24" s="4">
        <v>19.870795999999999</v>
      </c>
      <c r="E24" s="4">
        <v>27.503710000000002</v>
      </c>
      <c r="F24" s="4">
        <v>20.232641000000001</v>
      </c>
    </row>
    <row r="25" spans="1:6" x14ac:dyDescent="0.35">
      <c r="A25" s="3">
        <v>1988</v>
      </c>
      <c r="B25" s="4">
        <v>14.589119999999999</v>
      </c>
      <c r="C25" s="4">
        <v>17.161026</v>
      </c>
      <c r="D25" s="4">
        <v>19.324290999999999</v>
      </c>
      <c r="E25" s="4">
        <v>25.637737999999999</v>
      </c>
      <c r="F25" s="4">
        <v>19.48488</v>
      </c>
    </row>
    <row r="26" spans="1:6" x14ac:dyDescent="0.35">
      <c r="A26" s="3">
        <v>1989</v>
      </c>
      <c r="B26" s="4">
        <v>14.459956</v>
      </c>
      <c r="C26" s="4">
        <v>16.98179</v>
      </c>
      <c r="D26" s="4">
        <v>19.073005999999999</v>
      </c>
      <c r="E26" s="4">
        <v>25.858598000000001</v>
      </c>
      <c r="F26" s="4">
        <v>19.403316</v>
      </c>
    </row>
    <row r="27" spans="1:6" x14ac:dyDescent="0.35">
      <c r="A27" s="3">
        <v>1990</v>
      </c>
      <c r="B27" s="4">
        <v>14.043085</v>
      </c>
      <c r="C27" s="4">
        <v>16.949918</v>
      </c>
      <c r="D27" s="4">
        <v>19.216351</v>
      </c>
      <c r="E27" s="4">
        <v>26.188331999999999</v>
      </c>
      <c r="F27" s="4">
        <v>19.446256999999999</v>
      </c>
    </row>
    <row r="28" spans="1:6" x14ac:dyDescent="0.35">
      <c r="A28" s="3">
        <v>1991</v>
      </c>
      <c r="B28" s="4">
        <v>14.010285</v>
      </c>
      <c r="C28" s="4">
        <v>16.842282000000001</v>
      </c>
      <c r="D28" s="4">
        <v>19.242183000000001</v>
      </c>
      <c r="E28" s="4">
        <v>26.055647</v>
      </c>
      <c r="F28" s="4">
        <v>19.373196</v>
      </c>
    </row>
    <row r="29" spans="1:6" x14ac:dyDescent="0.35">
      <c r="A29" s="3">
        <v>1992</v>
      </c>
      <c r="B29" s="4">
        <v>13.646601</v>
      </c>
      <c r="C29" s="4">
        <v>16.521697</v>
      </c>
      <c r="D29" s="4">
        <v>18.942126999999999</v>
      </c>
      <c r="E29" s="4">
        <v>26.038689999999999</v>
      </c>
      <c r="F29" s="4">
        <v>19.130827</v>
      </c>
    </row>
    <row r="30" spans="1:6" x14ac:dyDescent="0.35">
      <c r="A30" s="3">
        <v>1993</v>
      </c>
      <c r="B30" s="4">
        <v>13.485594000000001</v>
      </c>
      <c r="C30" s="4">
        <v>16.400780000000001</v>
      </c>
      <c r="D30" s="4">
        <v>18.964590999999999</v>
      </c>
      <c r="E30" s="4">
        <v>26.147165000000001</v>
      </c>
      <c r="F30" s="4">
        <v>19.096185999999999</v>
      </c>
    </row>
    <row r="31" spans="1:6" x14ac:dyDescent="0.35">
      <c r="A31" s="3">
        <v>1994</v>
      </c>
      <c r="B31" s="4">
        <v>13.169278</v>
      </c>
      <c r="C31" s="4">
        <v>16.323492999999999</v>
      </c>
      <c r="D31" s="4">
        <v>18.889218</v>
      </c>
      <c r="E31" s="4">
        <v>26.534427999999998</v>
      </c>
      <c r="F31" s="4">
        <v>19.105174999999999</v>
      </c>
    </row>
    <row r="32" spans="1:6" x14ac:dyDescent="0.35">
      <c r="A32" s="3">
        <v>1995</v>
      </c>
      <c r="B32" s="4">
        <v>13.477874999999999</v>
      </c>
      <c r="C32" s="4">
        <v>16.504859</v>
      </c>
      <c r="D32" s="4">
        <v>18.897604000000001</v>
      </c>
      <c r="E32" s="4">
        <v>27.121295</v>
      </c>
      <c r="F32" s="4">
        <v>19.375233000000001</v>
      </c>
    </row>
    <row r="33" spans="1:6" x14ac:dyDescent="0.35">
      <c r="A33" s="3">
        <v>1996</v>
      </c>
      <c r="B33" s="4">
        <v>13.58797</v>
      </c>
      <c r="C33" s="4">
        <v>16.736027</v>
      </c>
      <c r="D33" s="4">
        <v>19.213944999999999</v>
      </c>
      <c r="E33" s="4">
        <v>28.645531999999999</v>
      </c>
      <c r="F33" s="4">
        <v>19.948689999999999</v>
      </c>
    </row>
    <row r="34" spans="1:6" x14ac:dyDescent="0.35">
      <c r="A34" s="3">
        <v>1997</v>
      </c>
      <c r="B34" s="4">
        <v>13.548489999999999</v>
      </c>
      <c r="C34" s="4">
        <v>16.924040000000002</v>
      </c>
      <c r="D34" s="4">
        <v>19.520036999999999</v>
      </c>
      <c r="E34" s="4">
        <v>28.736751999999999</v>
      </c>
      <c r="F34" s="4">
        <v>20.101976000000001</v>
      </c>
    </row>
    <row r="35" spans="1:6" x14ac:dyDescent="0.35">
      <c r="A35" s="3">
        <v>1998</v>
      </c>
      <c r="B35" s="4">
        <v>14.118185</v>
      </c>
      <c r="C35" s="4">
        <v>17.295264</v>
      </c>
      <c r="D35" s="4">
        <v>20.223016999999999</v>
      </c>
      <c r="E35" s="4">
        <v>29.931805000000001</v>
      </c>
      <c r="F35" s="4">
        <v>20.795563000000001</v>
      </c>
    </row>
    <row r="36" spans="1:6" x14ac:dyDescent="0.35">
      <c r="A36" s="3">
        <v>1999</v>
      </c>
      <c r="B36" s="4">
        <v>14.227178</v>
      </c>
      <c r="C36" s="4">
        <v>17.514420000000001</v>
      </c>
      <c r="D36" s="4">
        <v>20.564353000000001</v>
      </c>
      <c r="E36" s="4">
        <v>30.888407000000001</v>
      </c>
      <c r="F36" s="4">
        <v>21.21987</v>
      </c>
    </row>
    <row r="37" spans="1:6" x14ac:dyDescent="0.35">
      <c r="A37" s="3">
        <v>2000</v>
      </c>
      <c r="B37" s="4">
        <v>13.890212</v>
      </c>
      <c r="C37" s="4">
        <v>17.646359</v>
      </c>
      <c r="D37" s="4">
        <v>20.890256000000001</v>
      </c>
      <c r="E37" s="4">
        <v>31.697941</v>
      </c>
      <c r="F37" s="4">
        <v>21.501383000000001</v>
      </c>
    </row>
    <row r="38" spans="1:6" x14ac:dyDescent="0.35">
      <c r="A38" s="3">
        <v>2001</v>
      </c>
      <c r="B38" s="4">
        <v>14.331198000000001</v>
      </c>
      <c r="C38" s="4">
        <v>18.179514999999999</v>
      </c>
      <c r="D38" s="4">
        <v>21.467727</v>
      </c>
      <c r="E38" s="4">
        <v>33.041665999999999</v>
      </c>
      <c r="F38" s="4">
        <v>22.244568000000001</v>
      </c>
    </row>
    <row r="39" spans="1:6" x14ac:dyDescent="0.35">
      <c r="A39" s="3">
        <v>2002</v>
      </c>
      <c r="B39" s="4">
        <v>14.619362000000001</v>
      </c>
      <c r="C39" s="4">
        <v>18.453607000000002</v>
      </c>
      <c r="D39" s="4">
        <v>21.996727</v>
      </c>
      <c r="E39" s="4">
        <v>33.848025999999997</v>
      </c>
      <c r="F39" s="4">
        <v>22.718218</v>
      </c>
    </row>
    <row r="40" spans="1:6" x14ac:dyDescent="0.35">
      <c r="A40" s="3">
        <v>2003</v>
      </c>
      <c r="B40" s="4">
        <v>14.559644</v>
      </c>
      <c r="C40" s="4">
        <v>18.573091000000002</v>
      </c>
      <c r="D40" s="4">
        <v>21.942007</v>
      </c>
      <c r="E40" s="4">
        <v>34.250532</v>
      </c>
      <c r="F40" s="4">
        <v>22.846170999999998</v>
      </c>
    </row>
    <row r="41" spans="1:6" x14ac:dyDescent="0.35">
      <c r="A41" s="3">
        <v>2004</v>
      </c>
      <c r="B41" s="4">
        <v>14.599188</v>
      </c>
      <c r="C41" s="4">
        <v>18.510183999999999</v>
      </c>
      <c r="D41" s="4">
        <v>21.693860000000001</v>
      </c>
      <c r="E41" s="4">
        <v>33.702261999999997</v>
      </c>
      <c r="F41" s="4">
        <v>22.629643000000002</v>
      </c>
    </row>
    <row r="42" spans="1:6" x14ac:dyDescent="0.35">
      <c r="A42" s="3">
        <v>2005</v>
      </c>
      <c r="B42" s="4">
        <v>14.250524</v>
      </c>
      <c r="C42" s="4">
        <v>18.101310999999999</v>
      </c>
      <c r="D42" s="4">
        <v>21.539626999999999</v>
      </c>
      <c r="E42" s="4">
        <v>33.638539999999999</v>
      </c>
      <c r="F42" s="4">
        <v>22.37791</v>
      </c>
    </row>
    <row r="43" spans="1:6" x14ac:dyDescent="0.35">
      <c r="A43" s="3">
        <v>2006</v>
      </c>
      <c r="B43" s="4">
        <v>14.420043</v>
      </c>
      <c r="C43" s="4">
        <v>17.917466000000001</v>
      </c>
      <c r="D43" s="4">
        <v>21.423333</v>
      </c>
      <c r="E43" s="4">
        <v>34.226824000000001</v>
      </c>
      <c r="F43" s="4">
        <v>22.468195000000001</v>
      </c>
    </row>
    <row r="44" spans="1:6" x14ac:dyDescent="0.35">
      <c r="A44" s="3">
        <v>2007</v>
      </c>
      <c r="B44" s="4">
        <v>14.091049999999999</v>
      </c>
      <c r="C44" s="4">
        <v>18.140073000000001</v>
      </c>
      <c r="D44" s="4">
        <v>21.343495999999998</v>
      </c>
      <c r="E44" s="4">
        <v>34.653832000000001</v>
      </c>
      <c r="F44" s="4">
        <v>22.592255999999999</v>
      </c>
    </row>
    <row r="45" spans="1:6" x14ac:dyDescent="0.35">
      <c r="A45" s="3">
        <v>2008</v>
      </c>
      <c r="B45" s="4">
        <v>14.236414</v>
      </c>
      <c r="C45" s="4">
        <v>18.179493000000001</v>
      </c>
      <c r="D45" s="4">
        <v>21.309809000000001</v>
      </c>
      <c r="E45" s="4">
        <v>33.789451</v>
      </c>
      <c r="F45" s="4">
        <v>22.392727000000001</v>
      </c>
    </row>
    <row r="46" spans="1:6" x14ac:dyDescent="0.35">
      <c r="A46" s="3">
        <v>2009</v>
      </c>
      <c r="B46" s="4">
        <v>15.189546999999999</v>
      </c>
      <c r="C46" s="4">
        <v>18.898631999999999</v>
      </c>
      <c r="D46" s="4">
        <v>21.954246000000001</v>
      </c>
      <c r="E46" s="4">
        <v>35.59384</v>
      </c>
      <c r="F46" s="4">
        <v>23.418797000000001</v>
      </c>
    </row>
    <row r="47" spans="1:6" x14ac:dyDescent="0.35">
      <c r="A47" s="3">
        <v>2010</v>
      </c>
      <c r="B47" s="4">
        <v>14.612952</v>
      </c>
      <c r="C47" s="4">
        <v>18.541509000000001</v>
      </c>
      <c r="D47" s="4">
        <v>22.001714</v>
      </c>
      <c r="E47" s="4">
        <v>35.348818000000001</v>
      </c>
      <c r="F47" s="4">
        <v>23.146999999999998</v>
      </c>
    </row>
    <row r="48" spans="1:6" x14ac:dyDescent="0.35">
      <c r="A48" s="3">
        <v>2011</v>
      </c>
      <c r="B48" s="4">
        <v>14.798465999999999</v>
      </c>
      <c r="C48" s="4">
        <v>17.961587000000002</v>
      </c>
      <c r="D48" s="4">
        <v>21.236834000000002</v>
      </c>
      <c r="E48" s="4">
        <v>34.416370000000001</v>
      </c>
      <c r="F48" s="4">
        <v>22.551528999999999</v>
      </c>
    </row>
    <row r="49" spans="1:6" x14ac:dyDescent="0.35">
      <c r="A49" s="3">
        <v>2012</v>
      </c>
      <c r="B49" s="4">
        <v>14.267234999999999</v>
      </c>
      <c r="C49" s="4">
        <v>17.838123</v>
      </c>
      <c r="D49" s="4">
        <v>21.328220000000002</v>
      </c>
      <c r="E49" s="4">
        <v>34.969092000000003</v>
      </c>
      <c r="F49" s="4">
        <v>22.591381999999999</v>
      </c>
    </row>
    <row r="50" spans="1:6" x14ac:dyDescent="0.35">
      <c r="A50" s="3">
        <v>2013</v>
      </c>
      <c r="B50" s="4">
        <v>13.936631</v>
      </c>
      <c r="C50" s="4">
        <v>17.749993</v>
      </c>
      <c r="D50" s="4">
        <v>21.098053</v>
      </c>
      <c r="E50" s="4">
        <v>34.820098000000002</v>
      </c>
      <c r="F50" s="4">
        <v>22.418033000000001</v>
      </c>
    </row>
    <row r="52" spans="1:6" x14ac:dyDescent="0.35">
      <c r="F5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N37"/>
  <sheetViews>
    <sheetView topLeftCell="A24" workbookViewId="0">
      <selection activeCell="B44" sqref="B44"/>
    </sheetView>
  </sheetViews>
  <sheetFormatPr defaultRowHeight="14.5" x14ac:dyDescent="0.35"/>
  <cols>
    <col min="2" max="2" width="64.36328125" bestFit="1" customWidth="1"/>
  </cols>
  <sheetData>
    <row r="1" spans="1:92" ht="18" x14ac:dyDescent="0.4">
      <c r="A1" s="27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</row>
    <row r="2" spans="1:92" ht="16.5" x14ac:dyDescent="0.35">
      <c r="A2" s="28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</row>
    <row r="3" spans="1:92" x14ac:dyDescent="0.35">
      <c r="A3" s="24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</row>
    <row r="4" spans="1:92" x14ac:dyDescent="0.35">
      <c r="A4" s="29" t="s">
        <v>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</row>
    <row r="6" spans="1:92" x14ac:dyDescent="0.35">
      <c r="A6" s="25" t="s">
        <v>26</v>
      </c>
      <c r="B6" s="25" t="s">
        <v>27</v>
      </c>
      <c r="C6" s="25" t="s">
        <v>28</v>
      </c>
      <c r="D6" s="25" t="s">
        <v>29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34</v>
      </c>
      <c r="J6" s="25" t="s">
        <v>35</v>
      </c>
      <c r="K6" s="25" t="s">
        <v>36</v>
      </c>
      <c r="L6" s="25" t="s">
        <v>37</v>
      </c>
      <c r="M6" s="25" t="s">
        <v>38</v>
      </c>
      <c r="N6" s="25" t="s">
        <v>39</v>
      </c>
      <c r="O6" s="25" t="s">
        <v>40</v>
      </c>
      <c r="P6" s="25" t="s">
        <v>41</v>
      </c>
      <c r="Q6" s="25" t="s">
        <v>42</v>
      </c>
      <c r="R6" s="25" t="s">
        <v>43</v>
      </c>
      <c r="S6" s="25" t="s">
        <v>44</v>
      </c>
      <c r="T6" s="25" t="s">
        <v>45</v>
      </c>
      <c r="U6" s="25" t="s">
        <v>46</v>
      </c>
      <c r="V6" s="25" t="s">
        <v>47</v>
      </c>
      <c r="W6" s="25" t="s">
        <v>48</v>
      </c>
      <c r="X6" s="25" t="s">
        <v>49</v>
      </c>
      <c r="Y6" s="25" t="s">
        <v>50</v>
      </c>
      <c r="Z6" s="25" t="s">
        <v>51</v>
      </c>
      <c r="AA6" s="25" t="s">
        <v>52</v>
      </c>
      <c r="AB6" s="25" t="s">
        <v>53</v>
      </c>
      <c r="AC6" s="25" t="s">
        <v>54</v>
      </c>
      <c r="AD6" s="25" t="s">
        <v>55</v>
      </c>
      <c r="AE6" s="25" t="s">
        <v>56</v>
      </c>
      <c r="AF6" s="25" t="s">
        <v>57</v>
      </c>
      <c r="AG6" s="25" t="s">
        <v>58</v>
      </c>
      <c r="AH6" s="25" t="s">
        <v>59</v>
      </c>
      <c r="AI6" s="25" t="s">
        <v>60</v>
      </c>
      <c r="AJ6" s="25" t="s">
        <v>61</v>
      </c>
      <c r="AK6" s="25" t="s">
        <v>62</v>
      </c>
      <c r="AL6" s="25" t="s">
        <v>63</v>
      </c>
      <c r="AM6" s="25" t="s">
        <v>64</v>
      </c>
      <c r="AN6" s="25" t="s">
        <v>65</v>
      </c>
      <c r="AO6" s="25" t="s">
        <v>66</v>
      </c>
      <c r="AP6" s="25" t="s">
        <v>67</v>
      </c>
      <c r="AQ6" s="25" t="s">
        <v>68</v>
      </c>
      <c r="AR6" s="25" t="s">
        <v>69</v>
      </c>
      <c r="AS6" s="25" t="s">
        <v>70</v>
      </c>
      <c r="AT6" s="25" t="s">
        <v>71</v>
      </c>
      <c r="AU6" s="25" t="s">
        <v>72</v>
      </c>
      <c r="AV6" s="25" t="s">
        <v>73</v>
      </c>
      <c r="AW6" s="25" t="s">
        <v>74</v>
      </c>
      <c r="AX6" s="25" t="s">
        <v>75</v>
      </c>
      <c r="AY6" s="25" t="s">
        <v>76</v>
      </c>
      <c r="AZ6" s="25" t="s">
        <v>77</v>
      </c>
      <c r="BA6" s="25" t="s">
        <v>78</v>
      </c>
      <c r="BB6" s="25" t="s">
        <v>79</v>
      </c>
      <c r="BC6" s="25" t="s">
        <v>80</v>
      </c>
      <c r="BD6" s="25" t="s">
        <v>81</v>
      </c>
      <c r="BE6" s="25" t="s">
        <v>82</v>
      </c>
      <c r="BF6" s="25" t="s">
        <v>83</v>
      </c>
      <c r="BG6" s="25" t="s">
        <v>84</v>
      </c>
      <c r="BH6" s="25" t="s">
        <v>85</v>
      </c>
      <c r="BI6" s="25" t="s">
        <v>86</v>
      </c>
      <c r="BJ6" s="25" t="s">
        <v>87</v>
      </c>
      <c r="BK6" s="25" t="s">
        <v>88</v>
      </c>
      <c r="BL6" s="25" t="s">
        <v>89</v>
      </c>
      <c r="BM6" s="25" t="s">
        <v>90</v>
      </c>
      <c r="BN6" s="25" t="s">
        <v>91</v>
      </c>
      <c r="BO6" s="25" t="s">
        <v>92</v>
      </c>
      <c r="BP6" s="25" t="s">
        <v>93</v>
      </c>
      <c r="BQ6" s="25" t="s">
        <v>94</v>
      </c>
      <c r="BR6" s="25" t="s">
        <v>95</v>
      </c>
      <c r="BS6" s="25" t="s">
        <v>96</v>
      </c>
      <c r="BT6" s="25" t="s">
        <v>97</v>
      </c>
      <c r="BU6" s="25" t="s">
        <v>98</v>
      </c>
      <c r="BV6" s="25" t="s">
        <v>99</v>
      </c>
      <c r="BW6" s="25" t="s">
        <v>100</v>
      </c>
      <c r="BX6" s="25" t="s">
        <v>101</v>
      </c>
      <c r="BY6" s="25" t="s">
        <v>102</v>
      </c>
      <c r="BZ6" s="25" t="s">
        <v>103</v>
      </c>
      <c r="CA6" s="25" t="s">
        <v>104</v>
      </c>
      <c r="CB6" s="25" t="s">
        <v>105</v>
      </c>
      <c r="CC6" s="25" t="s">
        <v>106</v>
      </c>
      <c r="CD6" s="25" t="s">
        <v>107</v>
      </c>
      <c r="CE6" s="25" t="s">
        <v>108</v>
      </c>
      <c r="CF6" s="25" t="s">
        <v>109</v>
      </c>
      <c r="CG6" s="25" t="s">
        <v>110</v>
      </c>
      <c r="CH6" s="25" t="s">
        <v>111</v>
      </c>
      <c r="CI6" s="25" t="s">
        <v>112</v>
      </c>
      <c r="CJ6" s="25" t="s">
        <v>113</v>
      </c>
      <c r="CK6" s="25" t="s">
        <v>114</v>
      </c>
      <c r="CL6" s="25" t="s">
        <v>115</v>
      </c>
      <c r="CM6" s="25" t="s">
        <v>116</v>
      </c>
      <c r="CN6" s="25" t="s">
        <v>117</v>
      </c>
    </row>
    <row r="7" spans="1:92" x14ac:dyDescent="0.35">
      <c r="A7" s="19" t="s">
        <v>27</v>
      </c>
      <c r="B7" s="19" t="s">
        <v>27</v>
      </c>
      <c r="C7" s="19" t="s">
        <v>27</v>
      </c>
      <c r="D7" s="19" t="s">
        <v>27</v>
      </c>
      <c r="E7" s="19" t="s">
        <v>27</v>
      </c>
      <c r="F7" s="19" t="s">
        <v>27</v>
      </c>
      <c r="G7" s="19" t="s">
        <v>27</v>
      </c>
      <c r="H7" s="19" t="s">
        <v>27</v>
      </c>
      <c r="I7" s="19" t="s">
        <v>27</v>
      </c>
      <c r="J7" s="19" t="s">
        <v>27</v>
      </c>
      <c r="K7" s="19" t="s">
        <v>27</v>
      </c>
      <c r="L7" s="19" t="s">
        <v>27</v>
      </c>
      <c r="M7" s="19" t="s">
        <v>27</v>
      </c>
      <c r="N7" s="19" t="s">
        <v>27</v>
      </c>
      <c r="O7" s="19" t="s">
        <v>27</v>
      </c>
      <c r="P7" s="19" t="s">
        <v>27</v>
      </c>
      <c r="Q7" s="19" t="s">
        <v>27</v>
      </c>
      <c r="R7" s="19" t="s">
        <v>27</v>
      </c>
      <c r="S7" s="19" t="s">
        <v>27</v>
      </c>
      <c r="T7" s="19" t="s">
        <v>27</v>
      </c>
      <c r="U7" s="19" t="s">
        <v>27</v>
      </c>
      <c r="V7" s="19" t="s">
        <v>27</v>
      </c>
      <c r="W7" s="19" t="s">
        <v>27</v>
      </c>
      <c r="X7" s="19" t="s">
        <v>27</v>
      </c>
      <c r="Y7" s="19" t="s">
        <v>27</v>
      </c>
      <c r="Z7" s="19" t="s">
        <v>27</v>
      </c>
      <c r="AA7" s="19" t="s">
        <v>27</v>
      </c>
      <c r="AB7" s="19" t="s">
        <v>27</v>
      </c>
      <c r="AC7" s="19" t="s">
        <v>27</v>
      </c>
      <c r="AD7" s="19" t="s">
        <v>27</v>
      </c>
      <c r="AE7" s="19" t="s">
        <v>27</v>
      </c>
      <c r="AF7" s="19" t="s">
        <v>27</v>
      </c>
      <c r="AG7" s="19" t="s">
        <v>27</v>
      </c>
      <c r="AH7" s="19" t="s">
        <v>27</v>
      </c>
      <c r="AI7" s="19" t="s">
        <v>27</v>
      </c>
      <c r="AJ7" s="19" t="s">
        <v>27</v>
      </c>
      <c r="AK7" s="19" t="s">
        <v>27</v>
      </c>
      <c r="AL7" s="19" t="s">
        <v>27</v>
      </c>
      <c r="AM7" s="19" t="s">
        <v>27</v>
      </c>
      <c r="AN7" s="19" t="s">
        <v>27</v>
      </c>
      <c r="AO7" s="19" t="s">
        <v>27</v>
      </c>
      <c r="AP7" s="19" t="s">
        <v>27</v>
      </c>
      <c r="AQ7" s="19" t="s">
        <v>27</v>
      </c>
      <c r="AR7" s="19" t="s">
        <v>27</v>
      </c>
      <c r="AS7" s="19" t="s">
        <v>27</v>
      </c>
      <c r="AT7" s="19" t="s">
        <v>27</v>
      </c>
      <c r="AU7" s="19" t="s">
        <v>27</v>
      </c>
      <c r="AV7" s="19" t="s">
        <v>27</v>
      </c>
      <c r="AW7" s="19" t="s">
        <v>27</v>
      </c>
      <c r="AX7" s="19" t="s">
        <v>27</v>
      </c>
      <c r="AY7" s="19" t="s">
        <v>27</v>
      </c>
      <c r="AZ7" s="19" t="s">
        <v>27</v>
      </c>
      <c r="BA7" s="19" t="s">
        <v>27</v>
      </c>
      <c r="BB7" s="19" t="s">
        <v>27</v>
      </c>
      <c r="BC7" s="19" t="s">
        <v>27</v>
      </c>
      <c r="BD7" s="19" t="s">
        <v>27</v>
      </c>
      <c r="BE7" s="19" t="s">
        <v>27</v>
      </c>
      <c r="BF7" s="19" t="s">
        <v>27</v>
      </c>
      <c r="BG7" s="19" t="s">
        <v>27</v>
      </c>
      <c r="BH7" s="19" t="s">
        <v>27</v>
      </c>
      <c r="BI7" s="19" t="s">
        <v>27</v>
      </c>
      <c r="BJ7" s="19" t="s">
        <v>27</v>
      </c>
      <c r="BK7" s="19" t="s">
        <v>27</v>
      </c>
      <c r="BL7" s="19" t="s">
        <v>27</v>
      </c>
      <c r="BM7" s="19" t="s">
        <v>27</v>
      </c>
      <c r="BN7" s="19" t="s">
        <v>27</v>
      </c>
      <c r="BO7" s="19" t="s">
        <v>27</v>
      </c>
      <c r="BP7" s="19" t="s">
        <v>27</v>
      </c>
      <c r="BQ7" s="19" t="s">
        <v>27</v>
      </c>
      <c r="BR7" s="19" t="s">
        <v>27</v>
      </c>
      <c r="BS7" s="19" t="s">
        <v>27</v>
      </c>
      <c r="BT7" s="19" t="s">
        <v>27</v>
      </c>
      <c r="BU7" s="19" t="s">
        <v>27</v>
      </c>
      <c r="BV7" s="19" t="s">
        <v>27</v>
      </c>
      <c r="BW7" s="19" t="s">
        <v>27</v>
      </c>
      <c r="BX7" s="19" t="s">
        <v>27</v>
      </c>
      <c r="BY7" s="19" t="s">
        <v>27</v>
      </c>
      <c r="BZ7" s="19" t="s">
        <v>27</v>
      </c>
      <c r="CA7" s="19" t="s">
        <v>27</v>
      </c>
      <c r="CB7" s="19" t="s">
        <v>27</v>
      </c>
      <c r="CC7" s="19" t="s">
        <v>27</v>
      </c>
      <c r="CD7" s="19" t="s">
        <v>27</v>
      </c>
      <c r="CE7" s="19" t="s">
        <v>27</v>
      </c>
      <c r="CF7" s="19" t="s">
        <v>27</v>
      </c>
      <c r="CG7" s="19" t="s">
        <v>27</v>
      </c>
      <c r="CH7" s="19" t="s">
        <v>27</v>
      </c>
      <c r="CI7" s="19" t="s">
        <v>27</v>
      </c>
      <c r="CJ7" s="19" t="s">
        <v>27</v>
      </c>
      <c r="CK7" s="19" t="s">
        <v>27</v>
      </c>
      <c r="CL7" s="19" t="s">
        <v>27</v>
      </c>
      <c r="CM7" s="19" t="s">
        <v>27</v>
      </c>
      <c r="CN7" s="19" t="s">
        <v>27</v>
      </c>
    </row>
    <row r="8" spans="1:92" x14ac:dyDescent="0.35">
      <c r="A8" s="19" t="s">
        <v>118</v>
      </c>
      <c r="B8" s="20" t="s">
        <v>119</v>
      </c>
      <c r="C8" s="19">
        <v>35.9</v>
      </c>
      <c r="D8" s="19">
        <v>37.200000000000003</v>
      </c>
      <c r="E8" s="19">
        <v>38.299999999999997</v>
      </c>
      <c r="F8" s="19">
        <v>38.9</v>
      </c>
      <c r="G8" s="19">
        <v>39.200000000000003</v>
      </c>
      <c r="H8" s="19">
        <v>36.9</v>
      </c>
      <c r="I8" s="19">
        <v>32.299999999999997</v>
      </c>
      <c r="J8" s="19">
        <v>28.5</v>
      </c>
      <c r="K8" s="19">
        <v>27.9</v>
      </c>
      <c r="L8" s="19">
        <v>27.8</v>
      </c>
      <c r="M8" s="19">
        <v>27.8</v>
      </c>
      <c r="N8" s="19">
        <v>29.3</v>
      </c>
      <c r="O8" s="19">
        <v>30.9</v>
      </c>
      <c r="P8" s="19">
        <v>30.6</v>
      </c>
      <c r="Q8" s="19">
        <v>31.5</v>
      </c>
      <c r="R8" s="19">
        <v>34.5</v>
      </c>
      <c r="S8" s="19">
        <v>39.9</v>
      </c>
      <c r="T8" s="19">
        <v>45</v>
      </c>
      <c r="U8" s="19">
        <v>49.6</v>
      </c>
      <c r="V8" s="19">
        <v>52.7</v>
      </c>
      <c r="W8" s="19">
        <v>54</v>
      </c>
      <c r="X8" s="19">
        <v>61.8</v>
      </c>
      <c r="Y8" s="19">
        <v>73.3</v>
      </c>
      <c r="Z8" s="19">
        <v>83.1</v>
      </c>
      <c r="AA8" s="19">
        <v>91.8</v>
      </c>
      <c r="AB8" s="19">
        <v>107.5</v>
      </c>
      <c r="AC8" s="19">
        <v>120.1</v>
      </c>
      <c r="AD8" s="19">
        <v>127</v>
      </c>
      <c r="AE8" s="19">
        <v>135.1</v>
      </c>
      <c r="AF8" s="19">
        <v>138.69999999999999</v>
      </c>
      <c r="AG8" s="19">
        <v>148.1</v>
      </c>
      <c r="AH8" s="19">
        <v>159.1</v>
      </c>
      <c r="AI8" s="19">
        <v>168.5</v>
      </c>
      <c r="AJ8" s="19">
        <v>172.6</v>
      </c>
      <c r="AK8" s="19">
        <v>180.2</v>
      </c>
      <c r="AL8" s="19">
        <v>185.4</v>
      </c>
      <c r="AM8" s="19">
        <v>188.4</v>
      </c>
      <c r="AN8" s="19">
        <v>194.7</v>
      </c>
      <c r="AO8" s="19">
        <v>204.8</v>
      </c>
      <c r="AP8" s="19">
        <v>215.4</v>
      </c>
      <c r="AQ8" s="19">
        <v>227.9</v>
      </c>
      <c r="AR8" s="19">
        <v>249.5</v>
      </c>
      <c r="AS8" s="19">
        <v>271.89999999999998</v>
      </c>
      <c r="AT8" s="19">
        <v>302</v>
      </c>
      <c r="AU8" s="19">
        <v>329.8</v>
      </c>
      <c r="AV8" s="19">
        <v>354.5</v>
      </c>
      <c r="AW8" s="19">
        <v>378</v>
      </c>
      <c r="AX8" s="19">
        <v>409.5</v>
      </c>
      <c r="AY8" s="19">
        <v>454.2</v>
      </c>
      <c r="AZ8" s="19">
        <v>525.79999999999995</v>
      </c>
      <c r="BA8" s="19">
        <v>577.79999999999995</v>
      </c>
      <c r="BB8" s="19">
        <v>635.6</v>
      </c>
      <c r="BC8" s="19">
        <v>705.1</v>
      </c>
      <c r="BD8" s="19">
        <v>795.1</v>
      </c>
      <c r="BE8" s="19">
        <v>895.8</v>
      </c>
      <c r="BF8" s="19">
        <v>991.2</v>
      </c>
      <c r="BG8" s="19">
        <v>1061</v>
      </c>
      <c r="BH8" s="19">
        <v>1102.2</v>
      </c>
      <c r="BI8" s="19">
        <v>1175</v>
      </c>
      <c r="BJ8" s="19">
        <v>1269.5999999999999</v>
      </c>
      <c r="BK8" s="19">
        <v>1376.9</v>
      </c>
      <c r="BL8" s="19">
        <v>1522</v>
      </c>
      <c r="BM8" s="19">
        <v>1652.7</v>
      </c>
      <c r="BN8" s="19">
        <v>1800.5</v>
      </c>
      <c r="BO8" s="19">
        <v>1925.8</v>
      </c>
      <c r="BP8" s="19">
        <v>2039.1</v>
      </c>
      <c r="BQ8" s="19">
        <v>2117.4</v>
      </c>
      <c r="BR8" s="19">
        <v>2193.3000000000002</v>
      </c>
      <c r="BS8" s="19">
        <v>2302.1</v>
      </c>
      <c r="BT8" s="19">
        <v>2424.1999999999998</v>
      </c>
      <c r="BU8" s="19">
        <v>2529.3000000000002</v>
      </c>
      <c r="BV8" s="19">
        <v>2628</v>
      </c>
      <c r="BW8" s="19">
        <v>2718</v>
      </c>
      <c r="BX8" s="19">
        <v>2833.8</v>
      </c>
      <c r="BY8" s="19">
        <v>2991.1</v>
      </c>
      <c r="BZ8" s="19">
        <v>3201.8</v>
      </c>
      <c r="CA8" s="19">
        <v>3364.3</v>
      </c>
      <c r="CB8" s="19">
        <v>3526.2</v>
      </c>
      <c r="CC8" s="19">
        <v>3677.7</v>
      </c>
      <c r="CD8" s="19">
        <v>3898.2</v>
      </c>
      <c r="CE8" s="19">
        <v>4106.2</v>
      </c>
      <c r="CF8" s="19">
        <v>4298.5</v>
      </c>
      <c r="CG8" s="19">
        <v>4473.8999999999996</v>
      </c>
      <c r="CH8" s="19">
        <v>4565.3</v>
      </c>
      <c r="CI8" s="19">
        <v>4560</v>
      </c>
      <c r="CJ8" s="19">
        <v>4535.3999999999996</v>
      </c>
      <c r="CK8" s="19">
        <v>4644.7</v>
      </c>
      <c r="CL8" s="19">
        <v>4727.5</v>
      </c>
      <c r="CM8" s="19">
        <v>4779.6000000000004</v>
      </c>
      <c r="CN8" s="19">
        <v>4859.3</v>
      </c>
    </row>
    <row r="9" spans="1:92" x14ac:dyDescent="0.35">
      <c r="A9" s="19" t="s">
        <v>120</v>
      </c>
      <c r="B9" s="20" t="s">
        <v>121</v>
      </c>
      <c r="C9" s="19">
        <v>4.4000000000000004</v>
      </c>
      <c r="D9" s="19">
        <v>5.3</v>
      </c>
      <c r="E9" s="19">
        <v>5.9</v>
      </c>
      <c r="F9" s="19">
        <v>6.4</v>
      </c>
      <c r="G9" s="19">
        <v>7.1</v>
      </c>
      <c r="H9" s="19">
        <v>7</v>
      </c>
      <c r="I9" s="19">
        <v>6.4</v>
      </c>
      <c r="J9" s="19">
        <v>5.5</v>
      </c>
      <c r="K9" s="19">
        <v>5.2</v>
      </c>
      <c r="L9" s="19">
        <v>5.0999999999999996</v>
      </c>
      <c r="M9" s="19">
        <v>5</v>
      </c>
      <c r="N9" s="19">
        <v>5.2</v>
      </c>
      <c r="O9" s="19">
        <v>5.6</v>
      </c>
      <c r="P9" s="19">
        <v>5.4</v>
      </c>
      <c r="Q9" s="19">
        <v>5.5</v>
      </c>
      <c r="R9" s="19">
        <v>6.2</v>
      </c>
      <c r="S9" s="19">
        <v>6.2</v>
      </c>
      <c r="T9" s="19">
        <v>5.8</v>
      </c>
      <c r="U9" s="19">
        <v>5.3</v>
      </c>
      <c r="V9" s="19">
        <v>4.2</v>
      </c>
      <c r="W9" s="19">
        <v>3.5</v>
      </c>
      <c r="X9" s="19">
        <v>4.8</v>
      </c>
      <c r="Y9" s="19">
        <v>7.7</v>
      </c>
      <c r="Z9" s="19">
        <v>11.3</v>
      </c>
      <c r="AA9" s="19">
        <v>16.100000000000001</v>
      </c>
      <c r="AB9" s="19">
        <v>22.3</v>
      </c>
      <c r="AC9" s="19">
        <v>27.1</v>
      </c>
      <c r="AD9" s="19">
        <v>30</v>
      </c>
      <c r="AE9" s="19">
        <v>34.1</v>
      </c>
      <c r="AF9" s="19">
        <v>34.700000000000003</v>
      </c>
      <c r="AG9" s="19">
        <v>38.5</v>
      </c>
      <c r="AH9" s="19">
        <v>41.9</v>
      </c>
      <c r="AI9" s="19">
        <v>45.2</v>
      </c>
      <c r="AJ9" s="19">
        <v>45.4</v>
      </c>
      <c r="AK9" s="19">
        <v>48</v>
      </c>
      <c r="AL9" s="19">
        <v>48.6</v>
      </c>
      <c r="AM9" s="19">
        <v>48.1</v>
      </c>
      <c r="AN9" s="19">
        <v>50.1</v>
      </c>
      <c r="AO9" s="19">
        <v>53.9</v>
      </c>
      <c r="AP9" s="19">
        <v>56.9</v>
      </c>
      <c r="AQ9" s="19">
        <v>60.8</v>
      </c>
      <c r="AR9" s="19">
        <v>65.900000000000006</v>
      </c>
      <c r="AS9" s="19">
        <v>71.3</v>
      </c>
      <c r="AT9" s="19">
        <v>79.2</v>
      </c>
      <c r="AU9" s="19">
        <v>86.1</v>
      </c>
      <c r="AV9" s="19">
        <v>92.7</v>
      </c>
      <c r="AW9" s="19">
        <v>96.5</v>
      </c>
      <c r="AX9" s="19">
        <v>104.5</v>
      </c>
      <c r="AY9" s="19">
        <v>115.8</v>
      </c>
      <c r="AZ9" s="19">
        <v>129.19999999999999</v>
      </c>
      <c r="BA9" s="19">
        <v>139.1</v>
      </c>
      <c r="BB9" s="19">
        <v>156.5</v>
      </c>
      <c r="BC9" s="19">
        <v>180.2</v>
      </c>
      <c r="BD9" s="19">
        <v>206.5</v>
      </c>
      <c r="BE9" s="19">
        <v>229.7</v>
      </c>
      <c r="BF9" s="19">
        <v>240.8</v>
      </c>
      <c r="BG9" s="19">
        <v>254.9</v>
      </c>
      <c r="BH9" s="19">
        <v>264.89999999999998</v>
      </c>
      <c r="BI9" s="19">
        <v>298.60000000000002</v>
      </c>
      <c r="BJ9" s="19">
        <v>346.4</v>
      </c>
      <c r="BK9" s="19">
        <v>403.6</v>
      </c>
      <c r="BL9" s="19">
        <v>471.8</v>
      </c>
      <c r="BM9" s="19">
        <v>516.9</v>
      </c>
      <c r="BN9" s="19">
        <v>566.5</v>
      </c>
      <c r="BO9" s="19">
        <v>610.1</v>
      </c>
      <c r="BP9" s="19">
        <v>649.5</v>
      </c>
      <c r="BQ9" s="19">
        <v>666.2</v>
      </c>
      <c r="BR9" s="19">
        <v>695.1</v>
      </c>
      <c r="BS9" s="19">
        <v>735.2</v>
      </c>
      <c r="BT9" s="19">
        <v>779.9</v>
      </c>
      <c r="BU9" s="19">
        <v>808.9</v>
      </c>
      <c r="BV9" s="19">
        <v>842.7</v>
      </c>
      <c r="BW9" s="19">
        <v>868</v>
      </c>
      <c r="BX9" s="19">
        <v>914.4</v>
      </c>
      <c r="BY9" s="19">
        <v>976.8</v>
      </c>
      <c r="BZ9" s="19">
        <v>1051.2</v>
      </c>
      <c r="CA9" s="19">
        <v>1116.7</v>
      </c>
      <c r="CB9" s="19">
        <v>1174</v>
      </c>
      <c r="CC9" s="19">
        <v>1219.8</v>
      </c>
      <c r="CD9" s="19">
        <v>1279</v>
      </c>
      <c r="CE9" s="19">
        <v>1312.7</v>
      </c>
      <c r="CF9" s="19">
        <v>1316.5</v>
      </c>
      <c r="CG9" s="19">
        <v>1330.7</v>
      </c>
      <c r="CH9" s="19">
        <v>1279.3</v>
      </c>
      <c r="CI9" s="19">
        <v>1300.0999999999999</v>
      </c>
      <c r="CJ9" s="19">
        <v>1287.5</v>
      </c>
      <c r="CK9" s="19">
        <v>1316.7</v>
      </c>
      <c r="CL9" s="19">
        <v>1356.9</v>
      </c>
      <c r="CM9" s="19">
        <v>1393.4</v>
      </c>
      <c r="CN9" s="19">
        <v>1443.9</v>
      </c>
    </row>
    <row r="10" spans="1:92" x14ac:dyDescent="0.35">
      <c r="A10" s="19" t="s">
        <v>122</v>
      </c>
      <c r="B10" s="19" t="s">
        <v>123</v>
      </c>
      <c r="C10" s="19">
        <v>4.3</v>
      </c>
      <c r="D10" s="19">
        <v>5.2</v>
      </c>
      <c r="E10" s="19">
        <v>5.8</v>
      </c>
      <c r="F10" s="19">
        <v>6.3</v>
      </c>
      <c r="G10" s="19">
        <v>6.8</v>
      </c>
      <c r="H10" s="19">
        <v>6.7</v>
      </c>
      <c r="I10" s="19">
        <v>6.1</v>
      </c>
      <c r="J10" s="19">
        <v>5.3</v>
      </c>
      <c r="K10" s="19">
        <v>5</v>
      </c>
      <c r="L10" s="19">
        <v>4.8</v>
      </c>
      <c r="M10" s="19">
        <v>4.8</v>
      </c>
      <c r="N10" s="19">
        <v>4.9000000000000004</v>
      </c>
      <c r="O10" s="19">
        <v>5.2</v>
      </c>
      <c r="P10" s="19">
        <v>5</v>
      </c>
      <c r="Q10" s="19">
        <v>5.0999999999999996</v>
      </c>
      <c r="R10" s="19">
        <v>5.7</v>
      </c>
      <c r="S10" s="19">
        <v>5.7</v>
      </c>
      <c r="T10" s="19">
        <v>5.4</v>
      </c>
      <c r="U10" s="19">
        <v>4.9000000000000004</v>
      </c>
      <c r="V10" s="19">
        <v>3.9</v>
      </c>
      <c r="W10" s="19">
        <v>3.3</v>
      </c>
      <c r="X10" s="19">
        <v>4.0999999999999996</v>
      </c>
      <c r="Y10" s="19">
        <v>6.8</v>
      </c>
      <c r="Z10" s="19">
        <v>9.9</v>
      </c>
      <c r="AA10" s="19">
        <v>14.6</v>
      </c>
      <c r="AB10" s="19">
        <v>20.7</v>
      </c>
      <c r="AC10" s="19">
        <v>25.2</v>
      </c>
      <c r="AD10" s="19">
        <v>28</v>
      </c>
      <c r="AE10" s="19">
        <v>32.1</v>
      </c>
      <c r="AF10" s="19">
        <v>32.9</v>
      </c>
      <c r="AG10" s="19">
        <v>36.6</v>
      </c>
      <c r="AH10" s="19">
        <v>39.700000000000003</v>
      </c>
      <c r="AI10" s="19">
        <v>42.8</v>
      </c>
      <c r="AJ10" s="19">
        <v>43.1</v>
      </c>
      <c r="AK10" s="19">
        <v>45.6</v>
      </c>
      <c r="AL10" s="19">
        <v>46.1</v>
      </c>
      <c r="AM10" s="19">
        <v>45.7</v>
      </c>
      <c r="AN10" s="19">
        <v>47.5</v>
      </c>
      <c r="AO10" s="19">
        <v>51</v>
      </c>
      <c r="AP10" s="19">
        <v>53.8</v>
      </c>
      <c r="AQ10" s="19">
        <v>57.4</v>
      </c>
      <c r="AR10" s="19">
        <v>62</v>
      </c>
      <c r="AS10" s="19">
        <v>66.900000000000006</v>
      </c>
      <c r="AT10" s="19">
        <v>73.900000000000006</v>
      </c>
      <c r="AU10" s="19">
        <v>79.900000000000006</v>
      </c>
      <c r="AV10" s="19">
        <v>85.6</v>
      </c>
      <c r="AW10" s="19">
        <v>88.5</v>
      </c>
      <c r="AX10" s="19">
        <v>94.4</v>
      </c>
      <c r="AY10" s="19">
        <v>102.8</v>
      </c>
      <c r="AZ10" s="19">
        <v>112.8</v>
      </c>
      <c r="BA10" s="19">
        <v>120</v>
      </c>
      <c r="BB10" s="19">
        <v>132.1</v>
      </c>
      <c r="BC10" s="19">
        <v>148.4</v>
      </c>
      <c r="BD10" s="19">
        <v>165.6</v>
      </c>
      <c r="BE10" s="19">
        <v>182.5</v>
      </c>
      <c r="BF10" s="19">
        <v>192.6</v>
      </c>
      <c r="BG10" s="19">
        <v>205.5</v>
      </c>
      <c r="BH10" s="19">
        <v>214.3</v>
      </c>
      <c r="BI10" s="19">
        <v>240.9</v>
      </c>
      <c r="BJ10" s="19">
        <v>276.89999999999998</v>
      </c>
      <c r="BK10" s="19">
        <v>315.60000000000002</v>
      </c>
      <c r="BL10" s="19">
        <v>364.2</v>
      </c>
      <c r="BM10" s="19">
        <v>392.7</v>
      </c>
      <c r="BN10" s="19">
        <v>422.1</v>
      </c>
      <c r="BO10" s="19">
        <v>442</v>
      </c>
      <c r="BP10" s="19">
        <v>459</v>
      </c>
      <c r="BQ10" s="19">
        <v>461.8</v>
      </c>
      <c r="BR10" s="19">
        <v>469</v>
      </c>
      <c r="BS10" s="19">
        <v>479.3</v>
      </c>
      <c r="BT10" s="19">
        <v>494.1</v>
      </c>
      <c r="BU10" s="19">
        <v>496.5</v>
      </c>
      <c r="BV10" s="19">
        <v>499.7</v>
      </c>
      <c r="BW10" s="19">
        <v>496.1</v>
      </c>
      <c r="BX10" s="19">
        <v>500.9</v>
      </c>
      <c r="BY10" s="19">
        <v>512.79999999999995</v>
      </c>
      <c r="BZ10" s="19">
        <v>543.5</v>
      </c>
      <c r="CA10" s="19">
        <v>556.5</v>
      </c>
      <c r="CB10" s="19">
        <v>556.70000000000005</v>
      </c>
      <c r="CC10" s="19">
        <v>548.1</v>
      </c>
      <c r="CD10" s="19">
        <v>553.70000000000005</v>
      </c>
      <c r="CE10" s="19">
        <v>563.70000000000005</v>
      </c>
      <c r="CF10" s="19">
        <v>567.6</v>
      </c>
      <c r="CG10" s="19">
        <v>564.79999999999995</v>
      </c>
      <c r="CH10" s="19">
        <v>558.1</v>
      </c>
      <c r="CI10" s="19">
        <v>555.9</v>
      </c>
      <c r="CJ10" s="19">
        <v>533.20000000000005</v>
      </c>
      <c r="CK10" s="19">
        <v>539.9</v>
      </c>
      <c r="CL10" s="19">
        <v>553.79999999999995</v>
      </c>
      <c r="CM10" s="19">
        <v>558.5</v>
      </c>
      <c r="CN10" s="19">
        <v>566.20000000000005</v>
      </c>
    </row>
    <row r="11" spans="1:92" x14ac:dyDescent="0.35">
      <c r="A11" s="19" t="s">
        <v>124</v>
      </c>
      <c r="B11" s="19" t="s">
        <v>125</v>
      </c>
      <c r="C11" s="19">
        <v>0.1</v>
      </c>
      <c r="D11" s="19">
        <v>0.1</v>
      </c>
      <c r="E11" s="19">
        <v>0.1</v>
      </c>
      <c r="F11" s="19">
        <v>0.1</v>
      </c>
      <c r="G11" s="19">
        <v>0.2</v>
      </c>
      <c r="H11" s="19">
        <v>0.2</v>
      </c>
      <c r="I11" s="19">
        <v>0.2</v>
      </c>
      <c r="J11" s="19">
        <v>0.2</v>
      </c>
      <c r="K11" s="19">
        <v>0.2</v>
      </c>
      <c r="L11" s="19">
        <v>0.2</v>
      </c>
      <c r="M11" s="19">
        <v>0.2</v>
      </c>
      <c r="N11" s="19">
        <v>0.2</v>
      </c>
      <c r="O11" s="19">
        <v>0.3</v>
      </c>
      <c r="P11" s="19">
        <v>0.3</v>
      </c>
      <c r="Q11" s="19">
        <v>0.3</v>
      </c>
      <c r="R11" s="19">
        <v>0.3</v>
      </c>
      <c r="S11" s="19">
        <v>0.4</v>
      </c>
      <c r="T11" s="19">
        <v>0.3</v>
      </c>
      <c r="U11" s="19">
        <v>0.3</v>
      </c>
      <c r="V11" s="19">
        <v>0.2</v>
      </c>
      <c r="W11" s="19">
        <v>0.2</v>
      </c>
      <c r="X11" s="19">
        <v>0.4</v>
      </c>
      <c r="Y11" s="19">
        <v>0.7</v>
      </c>
      <c r="Z11" s="19">
        <v>1</v>
      </c>
      <c r="AA11" s="19">
        <v>1.2</v>
      </c>
      <c r="AB11" s="19">
        <v>1.3</v>
      </c>
      <c r="AC11" s="19">
        <v>1.6</v>
      </c>
      <c r="AD11" s="19">
        <v>1.7</v>
      </c>
      <c r="AE11" s="19">
        <v>1.6</v>
      </c>
      <c r="AF11" s="19">
        <v>1.5</v>
      </c>
      <c r="AG11" s="19">
        <v>1.6</v>
      </c>
      <c r="AH11" s="19">
        <v>1.8</v>
      </c>
      <c r="AI11" s="19">
        <v>1.9</v>
      </c>
      <c r="AJ11" s="19">
        <v>1.9</v>
      </c>
      <c r="AK11" s="19">
        <v>2</v>
      </c>
      <c r="AL11" s="19">
        <v>1.9</v>
      </c>
      <c r="AM11" s="19">
        <v>1.9</v>
      </c>
      <c r="AN11" s="19">
        <v>2</v>
      </c>
      <c r="AO11" s="19">
        <v>2.2000000000000002</v>
      </c>
      <c r="AP11" s="19">
        <v>2.4</v>
      </c>
      <c r="AQ11" s="19">
        <v>2.7</v>
      </c>
      <c r="AR11" s="19">
        <v>3.1</v>
      </c>
      <c r="AS11" s="19">
        <v>3.6</v>
      </c>
      <c r="AT11" s="19">
        <v>4.3</v>
      </c>
      <c r="AU11" s="19">
        <v>5.0999999999999996</v>
      </c>
      <c r="AV11" s="19">
        <v>5.7</v>
      </c>
      <c r="AW11" s="19">
        <v>6.5</v>
      </c>
      <c r="AX11" s="19">
        <v>8.4</v>
      </c>
      <c r="AY11" s="19">
        <v>11.1</v>
      </c>
      <c r="AZ11" s="19">
        <v>14.2</v>
      </c>
      <c r="BA11" s="19">
        <v>16.7</v>
      </c>
      <c r="BB11" s="19">
        <v>21.8</v>
      </c>
      <c r="BC11" s="19">
        <v>29</v>
      </c>
      <c r="BD11" s="19">
        <v>37.700000000000003</v>
      </c>
      <c r="BE11" s="19">
        <v>43.4</v>
      </c>
      <c r="BF11" s="19">
        <v>44</v>
      </c>
      <c r="BG11" s="19">
        <v>45</v>
      </c>
      <c r="BH11" s="19">
        <v>46.1</v>
      </c>
      <c r="BI11" s="19">
        <v>53</v>
      </c>
      <c r="BJ11" s="19">
        <v>64.7</v>
      </c>
      <c r="BK11" s="19">
        <v>82.9</v>
      </c>
      <c r="BL11" s="19">
        <v>102.4</v>
      </c>
      <c r="BM11" s="19">
        <v>118.9</v>
      </c>
      <c r="BN11" s="19">
        <v>138.6</v>
      </c>
      <c r="BO11" s="19">
        <v>162.1</v>
      </c>
      <c r="BP11" s="19">
        <v>184.2</v>
      </c>
      <c r="BQ11" s="19">
        <v>198.1</v>
      </c>
      <c r="BR11" s="19">
        <v>219.8</v>
      </c>
      <c r="BS11" s="19">
        <v>249.3</v>
      </c>
      <c r="BT11" s="19">
        <v>278.7</v>
      </c>
      <c r="BU11" s="19">
        <v>304.8</v>
      </c>
      <c r="BV11" s="19">
        <v>334.8</v>
      </c>
      <c r="BW11" s="19">
        <v>363.4</v>
      </c>
      <c r="BX11" s="19">
        <v>404.9</v>
      </c>
      <c r="BY11" s="19">
        <v>454.9</v>
      </c>
      <c r="BZ11" s="19">
        <v>498.3</v>
      </c>
      <c r="CA11" s="19">
        <v>550.79999999999995</v>
      </c>
      <c r="CB11" s="19">
        <v>607.79999999999995</v>
      </c>
      <c r="CC11" s="19">
        <v>662</v>
      </c>
      <c r="CD11" s="19">
        <v>714.9</v>
      </c>
      <c r="CE11" s="19">
        <v>737.8</v>
      </c>
      <c r="CF11" s="19">
        <v>736.9</v>
      </c>
      <c r="CG11" s="19">
        <v>753.1</v>
      </c>
      <c r="CH11" s="19">
        <v>708.2</v>
      </c>
      <c r="CI11" s="19">
        <v>731.8</v>
      </c>
      <c r="CJ11" s="19">
        <v>741.5</v>
      </c>
      <c r="CK11" s="19">
        <v>763.2</v>
      </c>
      <c r="CL11" s="19">
        <v>789.1</v>
      </c>
      <c r="CM11" s="19">
        <v>820.6</v>
      </c>
      <c r="CN11" s="19">
        <v>863</v>
      </c>
    </row>
    <row r="12" spans="1:92" x14ac:dyDescent="0.35">
      <c r="A12" s="19" t="s">
        <v>126</v>
      </c>
      <c r="B12" s="19" t="s">
        <v>127</v>
      </c>
      <c r="C12" s="19">
        <v>0</v>
      </c>
      <c r="D12" s="19">
        <v>0</v>
      </c>
      <c r="E12" s="19">
        <v>0</v>
      </c>
      <c r="F12" s="19">
        <v>0</v>
      </c>
      <c r="G12" s="19">
        <v>0.1</v>
      </c>
      <c r="H12" s="19">
        <v>0.1</v>
      </c>
      <c r="I12" s="19">
        <v>0.1</v>
      </c>
      <c r="J12" s="19">
        <v>0.1</v>
      </c>
      <c r="K12" s="19">
        <v>0.1</v>
      </c>
      <c r="L12" s="19">
        <v>0.1</v>
      </c>
      <c r="M12" s="19">
        <v>0.1</v>
      </c>
      <c r="N12" s="19">
        <v>0.1</v>
      </c>
      <c r="O12" s="19">
        <v>0.1</v>
      </c>
      <c r="P12" s="19">
        <v>0.1</v>
      </c>
      <c r="Q12" s="19">
        <v>0.1</v>
      </c>
      <c r="R12" s="19">
        <v>0.1</v>
      </c>
      <c r="S12" s="19">
        <v>0.1</v>
      </c>
      <c r="T12" s="19">
        <v>0.1</v>
      </c>
      <c r="U12" s="19">
        <v>0.1</v>
      </c>
      <c r="V12" s="19">
        <v>0.1</v>
      </c>
      <c r="W12" s="19">
        <v>0.1</v>
      </c>
      <c r="X12" s="19">
        <v>0.2</v>
      </c>
      <c r="Y12" s="19">
        <v>0.3</v>
      </c>
      <c r="Z12" s="19">
        <v>0.3</v>
      </c>
      <c r="AA12" s="19">
        <v>0.3</v>
      </c>
      <c r="AB12" s="19">
        <v>0.3</v>
      </c>
      <c r="AC12" s="19">
        <v>0.4</v>
      </c>
      <c r="AD12" s="19">
        <v>0.4</v>
      </c>
      <c r="AE12" s="19">
        <v>0.3</v>
      </c>
      <c r="AF12" s="19">
        <v>0.3</v>
      </c>
      <c r="AG12" s="19">
        <v>0.3</v>
      </c>
      <c r="AH12" s="19">
        <v>0.4</v>
      </c>
      <c r="AI12" s="19">
        <v>0.4</v>
      </c>
      <c r="AJ12" s="19">
        <v>0.5</v>
      </c>
      <c r="AK12" s="19">
        <v>0.5</v>
      </c>
      <c r="AL12" s="19">
        <v>0.5</v>
      </c>
      <c r="AM12" s="19">
        <v>0.6</v>
      </c>
      <c r="AN12" s="19">
        <v>0.6</v>
      </c>
      <c r="AO12" s="19">
        <v>0.7</v>
      </c>
      <c r="AP12" s="19">
        <v>0.7</v>
      </c>
      <c r="AQ12" s="19">
        <v>0.8</v>
      </c>
      <c r="AR12" s="19">
        <v>0.8</v>
      </c>
      <c r="AS12" s="19">
        <v>0.9</v>
      </c>
      <c r="AT12" s="19">
        <v>1</v>
      </c>
      <c r="AU12" s="19">
        <v>1.2</v>
      </c>
      <c r="AV12" s="19">
        <v>1.3</v>
      </c>
      <c r="AW12" s="19">
        <v>1.5</v>
      </c>
      <c r="AX12" s="19">
        <v>1.7</v>
      </c>
      <c r="AY12" s="19">
        <v>1.9</v>
      </c>
      <c r="AZ12" s="19">
        <v>2.2000000000000002</v>
      </c>
      <c r="BA12" s="19">
        <v>2.4</v>
      </c>
      <c r="BB12" s="19">
        <v>2.6</v>
      </c>
      <c r="BC12" s="19">
        <v>2.9</v>
      </c>
      <c r="BD12" s="19">
        <v>3.2</v>
      </c>
      <c r="BE12" s="19">
        <v>3.8</v>
      </c>
      <c r="BF12" s="19">
        <v>4.0999999999999996</v>
      </c>
      <c r="BG12" s="19">
        <v>4.4000000000000004</v>
      </c>
      <c r="BH12" s="19">
        <v>4.5</v>
      </c>
      <c r="BI12" s="19">
        <v>4.5999999999999996</v>
      </c>
      <c r="BJ12" s="19">
        <v>4.9000000000000004</v>
      </c>
      <c r="BK12" s="19">
        <v>5.0999999999999996</v>
      </c>
      <c r="BL12" s="19">
        <v>5.2</v>
      </c>
      <c r="BM12" s="19">
        <v>5.4</v>
      </c>
      <c r="BN12" s="19">
        <v>5.7</v>
      </c>
      <c r="BO12" s="19">
        <v>6</v>
      </c>
      <c r="BP12" s="19">
        <v>6.2</v>
      </c>
      <c r="BQ12" s="19">
        <v>6.3</v>
      </c>
      <c r="BR12" s="19">
        <v>6.3</v>
      </c>
      <c r="BS12" s="19">
        <v>6.6</v>
      </c>
      <c r="BT12" s="19">
        <v>7.2</v>
      </c>
      <c r="BU12" s="19">
        <v>7.7</v>
      </c>
      <c r="BV12" s="19">
        <v>8.1</v>
      </c>
      <c r="BW12" s="19">
        <v>8.5</v>
      </c>
      <c r="BX12" s="19">
        <v>8.6999999999999993</v>
      </c>
      <c r="BY12" s="19">
        <v>9</v>
      </c>
      <c r="BZ12" s="19">
        <v>9.4</v>
      </c>
      <c r="CA12" s="19">
        <v>9.4</v>
      </c>
      <c r="CB12" s="19">
        <v>9.5</v>
      </c>
      <c r="CC12" s="19">
        <v>9.6999999999999993</v>
      </c>
      <c r="CD12" s="19">
        <v>10.4</v>
      </c>
      <c r="CE12" s="19">
        <v>11.2</v>
      </c>
      <c r="CF12" s="19">
        <v>12</v>
      </c>
      <c r="CG12" s="19">
        <v>12.7</v>
      </c>
      <c r="CH12" s="19">
        <v>13</v>
      </c>
      <c r="CI12" s="19">
        <v>12.4</v>
      </c>
      <c r="CJ12" s="19">
        <v>12.8</v>
      </c>
      <c r="CK12" s="19">
        <v>13.6</v>
      </c>
      <c r="CL12" s="19">
        <v>14.1</v>
      </c>
      <c r="CM12" s="19">
        <v>14.4</v>
      </c>
      <c r="CN12" s="19">
        <v>14.7</v>
      </c>
    </row>
    <row r="13" spans="1:92" x14ac:dyDescent="0.35">
      <c r="A13" s="19" t="s">
        <v>128</v>
      </c>
      <c r="B13" s="20" t="s">
        <v>129</v>
      </c>
      <c r="C13" s="19">
        <v>19.3</v>
      </c>
      <c r="D13" s="19">
        <v>19.7</v>
      </c>
      <c r="E13" s="19">
        <v>20</v>
      </c>
      <c r="F13" s="19">
        <v>20.100000000000001</v>
      </c>
      <c r="G13" s="19">
        <v>20</v>
      </c>
      <c r="H13" s="19">
        <v>18.600000000000001</v>
      </c>
      <c r="I13" s="19">
        <v>16.100000000000001</v>
      </c>
      <c r="J13" s="19">
        <v>14.4</v>
      </c>
      <c r="K13" s="19">
        <v>14.6</v>
      </c>
      <c r="L13" s="19">
        <v>14.9</v>
      </c>
      <c r="M13" s="19">
        <v>15</v>
      </c>
      <c r="N13" s="19">
        <v>16.100000000000001</v>
      </c>
      <c r="O13" s="19">
        <v>17.100000000000001</v>
      </c>
      <c r="P13" s="19">
        <v>17</v>
      </c>
      <c r="Q13" s="19">
        <v>17.5</v>
      </c>
      <c r="R13" s="19">
        <v>19</v>
      </c>
      <c r="S13" s="19">
        <v>22.6</v>
      </c>
      <c r="T13" s="19">
        <v>26.5</v>
      </c>
      <c r="U13" s="19">
        <v>30</v>
      </c>
      <c r="V13" s="19">
        <v>32.6</v>
      </c>
      <c r="W13" s="19">
        <v>33.4</v>
      </c>
      <c r="X13" s="19">
        <v>36.799999999999997</v>
      </c>
      <c r="Y13" s="19">
        <v>42.3</v>
      </c>
      <c r="Z13" s="19">
        <v>46.3</v>
      </c>
      <c r="AA13" s="19">
        <v>48.8</v>
      </c>
      <c r="AB13" s="19">
        <v>55.8</v>
      </c>
      <c r="AC13" s="19">
        <v>61.4</v>
      </c>
      <c r="AD13" s="19">
        <v>63.8</v>
      </c>
      <c r="AE13" s="19">
        <v>66.2</v>
      </c>
      <c r="AF13" s="19">
        <v>67.900000000000006</v>
      </c>
      <c r="AG13" s="19">
        <v>71.2</v>
      </c>
      <c r="AH13" s="19">
        <v>75.7</v>
      </c>
      <c r="AI13" s="19">
        <v>79.099999999999994</v>
      </c>
      <c r="AJ13" s="19">
        <v>81.2</v>
      </c>
      <c r="AK13" s="19">
        <v>84.3</v>
      </c>
      <c r="AL13" s="19">
        <v>87.1</v>
      </c>
      <c r="AM13" s="19">
        <v>89.1</v>
      </c>
      <c r="AN13" s="19">
        <v>91.5</v>
      </c>
      <c r="AO13" s="19">
        <v>95</v>
      </c>
      <c r="AP13" s="19">
        <v>98.9</v>
      </c>
      <c r="AQ13" s="19">
        <v>103.6</v>
      </c>
      <c r="AR13" s="19">
        <v>112.1</v>
      </c>
      <c r="AS13" s="19">
        <v>121.1</v>
      </c>
      <c r="AT13" s="19">
        <v>132.69999999999999</v>
      </c>
      <c r="AU13" s="19">
        <v>143.5</v>
      </c>
      <c r="AV13" s="19">
        <v>151.69999999999999</v>
      </c>
      <c r="AW13" s="19">
        <v>160</v>
      </c>
      <c r="AX13" s="19">
        <v>171.2</v>
      </c>
      <c r="AY13" s="19">
        <v>187.9</v>
      </c>
      <c r="AZ13" s="19">
        <v>221.8</v>
      </c>
      <c r="BA13" s="19">
        <v>241.6</v>
      </c>
      <c r="BB13" s="19">
        <v>258.3</v>
      </c>
      <c r="BC13" s="19">
        <v>280.2</v>
      </c>
      <c r="BD13" s="19">
        <v>312.7</v>
      </c>
      <c r="BE13" s="19">
        <v>347.1</v>
      </c>
      <c r="BF13" s="19">
        <v>386.6</v>
      </c>
      <c r="BG13" s="19">
        <v>420.9</v>
      </c>
      <c r="BH13" s="19">
        <v>439.3</v>
      </c>
      <c r="BI13" s="19">
        <v>456.8</v>
      </c>
      <c r="BJ13" s="19">
        <v>478.5</v>
      </c>
      <c r="BK13" s="19">
        <v>501.5</v>
      </c>
      <c r="BL13" s="19">
        <v>532.6</v>
      </c>
      <c r="BM13" s="19">
        <v>562.1</v>
      </c>
      <c r="BN13" s="19">
        <v>596.1</v>
      </c>
      <c r="BO13" s="19">
        <v>625.4</v>
      </c>
      <c r="BP13" s="19">
        <v>649.1</v>
      </c>
      <c r="BQ13" s="19">
        <v>671.8</v>
      </c>
      <c r="BR13" s="19">
        <v>694.3</v>
      </c>
      <c r="BS13" s="19">
        <v>727.2</v>
      </c>
      <c r="BT13" s="19">
        <v>755.2</v>
      </c>
      <c r="BU13" s="19">
        <v>786.8</v>
      </c>
      <c r="BV13" s="19">
        <v>816.3</v>
      </c>
      <c r="BW13" s="19">
        <v>845.6</v>
      </c>
      <c r="BX13" s="19">
        <v>882.2</v>
      </c>
      <c r="BY13" s="19">
        <v>923</v>
      </c>
      <c r="BZ13" s="19">
        <v>977.4</v>
      </c>
      <c r="CA13" s="19">
        <v>1015.7</v>
      </c>
      <c r="CB13" s="19">
        <v>1062.0999999999999</v>
      </c>
      <c r="CC13" s="19">
        <v>1103.7</v>
      </c>
      <c r="CD13" s="19">
        <v>1179.8</v>
      </c>
      <c r="CE13" s="19">
        <v>1259.4000000000001</v>
      </c>
      <c r="CF13" s="19">
        <v>1343.1</v>
      </c>
      <c r="CG13" s="19">
        <v>1398.6</v>
      </c>
      <c r="CH13" s="19">
        <v>1450.4</v>
      </c>
      <c r="CI13" s="19">
        <v>1428.8</v>
      </c>
      <c r="CJ13" s="19">
        <v>1395.8</v>
      </c>
      <c r="CK13" s="19">
        <v>1432.6</v>
      </c>
      <c r="CL13" s="19">
        <v>1457.4</v>
      </c>
      <c r="CM13" s="19">
        <v>1451.3</v>
      </c>
      <c r="CN13" s="19">
        <v>1460.4</v>
      </c>
    </row>
    <row r="14" spans="1:92" x14ac:dyDescent="0.35">
      <c r="A14" s="19" t="s">
        <v>130</v>
      </c>
      <c r="B14" s="19" t="s">
        <v>131</v>
      </c>
      <c r="C14" s="19">
        <v>12.7</v>
      </c>
      <c r="D14" s="19">
        <v>12.8</v>
      </c>
      <c r="E14" s="19">
        <v>13</v>
      </c>
      <c r="F14" s="19">
        <v>13</v>
      </c>
      <c r="G14" s="19">
        <v>12.9</v>
      </c>
      <c r="H14" s="19">
        <v>11.9</v>
      </c>
      <c r="I14" s="19">
        <v>10.1</v>
      </c>
      <c r="J14" s="19">
        <v>9</v>
      </c>
      <c r="K14" s="19">
        <v>9.1999999999999993</v>
      </c>
      <c r="L14" s="19">
        <v>9.1999999999999993</v>
      </c>
      <c r="M14" s="19">
        <v>9.1999999999999993</v>
      </c>
      <c r="N14" s="19">
        <v>10.1</v>
      </c>
      <c r="O14" s="19">
        <v>10.6</v>
      </c>
      <c r="P14" s="19">
        <v>10.4</v>
      </c>
      <c r="Q14" s="19">
        <v>10.8</v>
      </c>
      <c r="R14" s="19">
        <v>11.9</v>
      </c>
      <c r="S14" s="19">
        <v>14.2</v>
      </c>
      <c r="T14" s="19">
        <v>17</v>
      </c>
      <c r="U14" s="19">
        <v>20.100000000000001</v>
      </c>
      <c r="V14" s="19">
        <v>22.7</v>
      </c>
      <c r="W14" s="19">
        <v>23.5</v>
      </c>
      <c r="X14" s="19">
        <v>25</v>
      </c>
      <c r="Y14" s="19">
        <v>27.4</v>
      </c>
      <c r="Z14" s="19">
        <v>28.8</v>
      </c>
      <c r="AA14" s="19">
        <v>29.7</v>
      </c>
      <c r="AB14" s="19">
        <v>33.4</v>
      </c>
      <c r="AC14" s="19">
        <v>36.299999999999997</v>
      </c>
      <c r="AD14" s="19">
        <v>37.299999999999997</v>
      </c>
      <c r="AE14" s="19">
        <v>38.4</v>
      </c>
      <c r="AF14" s="19">
        <v>39.299999999999997</v>
      </c>
      <c r="AG14" s="19">
        <v>41.3</v>
      </c>
      <c r="AH14" s="19">
        <v>44</v>
      </c>
      <c r="AI14" s="19">
        <v>46.1</v>
      </c>
      <c r="AJ14" s="19">
        <v>47.4</v>
      </c>
      <c r="AK14" s="19">
        <v>49.4</v>
      </c>
      <c r="AL14" s="19">
        <v>51.5</v>
      </c>
      <c r="AM14" s="19">
        <v>53</v>
      </c>
      <c r="AN14" s="19">
        <v>54.6</v>
      </c>
      <c r="AO14" s="19">
        <v>57</v>
      </c>
      <c r="AP14" s="19">
        <v>59.9</v>
      </c>
      <c r="AQ14" s="19">
        <v>63.7</v>
      </c>
      <c r="AR14" s="19">
        <v>69.5</v>
      </c>
      <c r="AS14" s="19">
        <v>75.2</v>
      </c>
      <c r="AT14" s="19">
        <v>81.900000000000006</v>
      </c>
      <c r="AU14" s="19">
        <v>88.6</v>
      </c>
      <c r="AV14" s="19">
        <v>92.9</v>
      </c>
      <c r="AW14" s="19">
        <v>97.1</v>
      </c>
      <c r="AX14" s="19">
        <v>103.1</v>
      </c>
      <c r="AY14" s="19">
        <v>113.7</v>
      </c>
      <c r="AZ14" s="19">
        <v>132.30000000000001</v>
      </c>
      <c r="BA14" s="19">
        <v>141.9</v>
      </c>
      <c r="BB14" s="19">
        <v>151</v>
      </c>
      <c r="BC14" s="19">
        <v>164</v>
      </c>
      <c r="BD14" s="19">
        <v>182.4</v>
      </c>
      <c r="BE14" s="19">
        <v>203.3</v>
      </c>
      <c r="BF14" s="19">
        <v>226.7</v>
      </c>
      <c r="BG14" s="19">
        <v>245.5</v>
      </c>
      <c r="BH14" s="19">
        <v>253.6</v>
      </c>
      <c r="BI14" s="19">
        <v>263.8</v>
      </c>
      <c r="BJ14" s="19">
        <v>281.3</v>
      </c>
      <c r="BK14" s="19">
        <v>297.5</v>
      </c>
      <c r="BL14" s="19">
        <v>317.2</v>
      </c>
      <c r="BM14" s="19">
        <v>339.7</v>
      </c>
      <c r="BN14" s="19">
        <v>362.2</v>
      </c>
      <c r="BO14" s="19">
        <v>382.5</v>
      </c>
      <c r="BP14" s="19">
        <v>396.2</v>
      </c>
      <c r="BQ14" s="19">
        <v>408.6</v>
      </c>
      <c r="BR14" s="19">
        <v>423.6</v>
      </c>
      <c r="BS14" s="19">
        <v>442.5</v>
      </c>
      <c r="BT14" s="19">
        <v>458.3</v>
      </c>
      <c r="BU14" s="19">
        <v>482.3</v>
      </c>
      <c r="BV14" s="19">
        <v>498.7</v>
      </c>
      <c r="BW14" s="19">
        <v>517.70000000000005</v>
      </c>
      <c r="BX14" s="19">
        <v>544.20000000000005</v>
      </c>
      <c r="BY14" s="19">
        <v>569.79999999999995</v>
      </c>
      <c r="BZ14" s="19">
        <v>604.6</v>
      </c>
      <c r="CA14" s="19">
        <v>624.29999999999995</v>
      </c>
      <c r="CB14" s="19">
        <v>655</v>
      </c>
      <c r="CC14" s="19">
        <v>680.2</v>
      </c>
      <c r="CD14" s="19">
        <v>725.3</v>
      </c>
      <c r="CE14" s="19">
        <v>773.2</v>
      </c>
      <c r="CF14" s="19">
        <v>826.4</v>
      </c>
      <c r="CG14" s="19">
        <v>856.4</v>
      </c>
      <c r="CH14" s="19">
        <v>886.9</v>
      </c>
      <c r="CI14" s="19">
        <v>876.7</v>
      </c>
      <c r="CJ14" s="19">
        <v>855.1</v>
      </c>
      <c r="CK14" s="19">
        <v>876.4</v>
      </c>
      <c r="CL14" s="19">
        <v>891.4</v>
      </c>
      <c r="CM14" s="19">
        <v>889.1</v>
      </c>
      <c r="CN14" s="19">
        <v>905.6</v>
      </c>
    </row>
    <row r="15" spans="1:92" x14ac:dyDescent="0.35">
      <c r="A15" s="19" t="s">
        <v>132</v>
      </c>
      <c r="B15" s="19" t="s">
        <v>133</v>
      </c>
      <c r="C15" s="19">
        <v>3.1</v>
      </c>
      <c r="D15" s="19">
        <v>3.3</v>
      </c>
      <c r="E15" s="19">
        <v>3.4</v>
      </c>
      <c r="F15" s="19">
        <v>3.5</v>
      </c>
      <c r="G15" s="19">
        <v>3.5</v>
      </c>
      <c r="H15" s="19">
        <v>3.4</v>
      </c>
      <c r="I15" s="19">
        <v>3</v>
      </c>
      <c r="J15" s="19">
        <v>2.6</v>
      </c>
      <c r="K15" s="19">
        <v>2.5</v>
      </c>
      <c r="L15" s="19">
        <v>2.5</v>
      </c>
      <c r="M15" s="19">
        <v>2.7</v>
      </c>
      <c r="N15" s="19">
        <v>3</v>
      </c>
      <c r="O15" s="19">
        <v>3.3</v>
      </c>
      <c r="P15" s="19">
        <v>3.4</v>
      </c>
      <c r="Q15" s="19">
        <v>3.4</v>
      </c>
      <c r="R15" s="19">
        <v>3.7</v>
      </c>
      <c r="S15" s="19">
        <v>4.5</v>
      </c>
      <c r="T15" s="19">
        <v>5.0999999999999996</v>
      </c>
      <c r="U15" s="19">
        <v>4.9000000000000004</v>
      </c>
      <c r="V15" s="19">
        <v>4.5999999999999996</v>
      </c>
      <c r="W15" s="19">
        <v>4.3</v>
      </c>
      <c r="X15" s="19">
        <v>5.4</v>
      </c>
      <c r="Y15" s="19">
        <v>7.7</v>
      </c>
      <c r="Z15" s="19">
        <v>9.5</v>
      </c>
      <c r="AA15" s="19">
        <v>10.5</v>
      </c>
      <c r="AB15" s="19">
        <v>12.7</v>
      </c>
      <c r="AC15" s="19">
        <v>14.4</v>
      </c>
      <c r="AD15" s="19">
        <v>15.4</v>
      </c>
      <c r="AE15" s="19">
        <v>16.3</v>
      </c>
      <c r="AF15" s="19">
        <v>16.899999999999999</v>
      </c>
      <c r="AG15" s="19">
        <v>17.5</v>
      </c>
      <c r="AH15" s="19">
        <v>18.399999999999999</v>
      </c>
      <c r="AI15" s="19">
        <v>19.3</v>
      </c>
      <c r="AJ15" s="19">
        <v>20.100000000000001</v>
      </c>
      <c r="AK15" s="19">
        <v>21</v>
      </c>
      <c r="AL15" s="19">
        <v>21.3</v>
      </c>
      <c r="AM15" s="19">
        <v>21.7</v>
      </c>
      <c r="AN15" s="19">
        <v>21.9</v>
      </c>
      <c r="AO15" s="19">
        <v>22.6</v>
      </c>
      <c r="AP15" s="19">
        <v>23.4</v>
      </c>
      <c r="AQ15" s="19">
        <v>23.7</v>
      </c>
      <c r="AR15" s="19">
        <v>25.1</v>
      </c>
      <c r="AS15" s="19">
        <v>26.7</v>
      </c>
      <c r="AT15" s="19">
        <v>29.1</v>
      </c>
      <c r="AU15" s="19">
        <v>31.6</v>
      </c>
      <c r="AV15" s="19">
        <v>34.299999999999997</v>
      </c>
      <c r="AW15" s="19">
        <v>36.9</v>
      </c>
      <c r="AX15" s="19">
        <v>39.799999999999997</v>
      </c>
      <c r="AY15" s="19">
        <v>43.2</v>
      </c>
      <c r="AZ15" s="19">
        <v>51.3</v>
      </c>
      <c r="BA15" s="19">
        <v>56.7</v>
      </c>
      <c r="BB15" s="19">
        <v>61.2</v>
      </c>
      <c r="BC15" s="19">
        <v>66</v>
      </c>
      <c r="BD15" s="19">
        <v>72.7</v>
      </c>
      <c r="BE15" s="19">
        <v>78.5</v>
      </c>
      <c r="BF15" s="19">
        <v>84.6</v>
      </c>
      <c r="BG15" s="19">
        <v>91.2</v>
      </c>
      <c r="BH15" s="19">
        <v>95.7</v>
      </c>
      <c r="BI15" s="19">
        <v>98.6</v>
      </c>
      <c r="BJ15" s="19">
        <v>99.1</v>
      </c>
      <c r="BK15" s="19">
        <v>100.8</v>
      </c>
      <c r="BL15" s="19">
        <v>106.3</v>
      </c>
      <c r="BM15" s="19">
        <v>109.3</v>
      </c>
      <c r="BN15" s="19">
        <v>116.2</v>
      </c>
      <c r="BO15" s="19">
        <v>119.6</v>
      </c>
      <c r="BP15" s="19">
        <v>122.4</v>
      </c>
      <c r="BQ15" s="19">
        <v>124.3</v>
      </c>
      <c r="BR15" s="19">
        <v>127.9</v>
      </c>
      <c r="BS15" s="19">
        <v>133</v>
      </c>
      <c r="BT15" s="19">
        <v>138.1</v>
      </c>
      <c r="BU15" s="19">
        <v>140.4</v>
      </c>
      <c r="BV15" s="19">
        <v>145.19999999999999</v>
      </c>
      <c r="BW15" s="19">
        <v>145.80000000000001</v>
      </c>
      <c r="BX15" s="19">
        <v>147.9</v>
      </c>
      <c r="BY15" s="19">
        <v>153.4</v>
      </c>
      <c r="BZ15" s="19">
        <v>159.4</v>
      </c>
      <c r="CA15" s="19">
        <v>168.8</v>
      </c>
      <c r="CB15" s="19">
        <v>175.1</v>
      </c>
      <c r="CC15" s="19">
        <v>178.3</v>
      </c>
      <c r="CD15" s="19">
        <v>188.5</v>
      </c>
      <c r="CE15" s="19">
        <v>207.7</v>
      </c>
      <c r="CF15" s="19">
        <v>227.2</v>
      </c>
      <c r="CG15" s="19">
        <v>239.4</v>
      </c>
      <c r="CH15" s="19">
        <v>252.3</v>
      </c>
      <c r="CI15" s="19">
        <v>245.7</v>
      </c>
      <c r="CJ15" s="19">
        <v>239.1</v>
      </c>
      <c r="CK15" s="19">
        <v>256</v>
      </c>
      <c r="CL15" s="19">
        <v>265</v>
      </c>
      <c r="CM15" s="19">
        <v>261.39999999999998</v>
      </c>
      <c r="CN15" s="19">
        <v>253.9</v>
      </c>
    </row>
    <row r="16" spans="1:92" x14ac:dyDescent="0.35">
      <c r="A16" s="19" t="s">
        <v>134</v>
      </c>
      <c r="B16" s="19" t="s">
        <v>135</v>
      </c>
      <c r="C16" s="19">
        <v>2.9</v>
      </c>
      <c r="D16" s="19">
        <v>2.9</v>
      </c>
      <c r="E16" s="19">
        <v>2.9</v>
      </c>
      <c r="F16" s="19">
        <v>2.9</v>
      </c>
      <c r="G16" s="19">
        <v>3</v>
      </c>
      <c r="H16" s="19">
        <v>2.7</v>
      </c>
      <c r="I16" s="19">
        <v>2.5</v>
      </c>
      <c r="J16" s="19">
        <v>2.2999999999999998</v>
      </c>
      <c r="K16" s="19">
        <v>2.4</v>
      </c>
      <c r="L16" s="19">
        <v>2.6</v>
      </c>
      <c r="M16" s="19">
        <v>2.6</v>
      </c>
      <c r="N16" s="19">
        <v>2.5</v>
      </c>
      <c r="O16" s="19">
        <v>2.6</v>
      </c>
      <c r="P16" s="19">
        <v>2.6</v>
      </c>
      <c r="Q16" s="19">
        <v>2.6</v>
      </c>
      <c r="R16" s="19">
        <v>2.7</v>
      </c>
      <c r="S16" s="19">
        <v>3</v>
      </c>
      <c r="T16" s="19">
        <v>3.5</v>
      </c>
      <c r="U16" s="19">
        <v>3.9</v>
      </c>
      <c r="V16" s="19">
        <v>4.0999999999999996</v>
      </c>
      <c r="W16" s="19">
        <v>4.3</v>
      </c>
      <c r="X16" s="19">
        <v>4.8</v>
      </c>
      <c r="Y16" s="19">
        <v>5.3</v>
      </c>
      <c r="Z16" s="19">
        <v>5.9</v>
      </c>
      <c r="AA16" s="19">
        <v>6.4</v>
      </c>
      <c r="AB16" s="19">
        <v>7.2</v>
      </c>
      <c r="AC16" s="19">
        <v>7.9</v>
      </c>
      <c r="AD16" s="19">
        <v>8.1999999999999993</v>
      </c>
      <c r="AE16" s="19">
        <v>8.5</v>
      </c>
      <c r="AF16" s="19">
        <v>8.8000000000000007</v>
      </c>
      <c r="AG16" s="19">
        <v>9.4</v>
      </c>
      <c r="AH16" s="19">
        <v>10.1</v>
      </c>
      <c r="AI16" s="19">
        <v>10.4</v>
      </c>
      <c r="AJ16" s="19">
        <v>10.4</v>
      </c>
      <c r="AK16" s="19">
        <v>10.5</v>
      </c>
      <c r="AL16" s="19">
        <v>10.6</v>
      </c>
      <c r="AM16" s="19">
        <v>10.6</v>
      </c>
      <c r="AN16" s="19">
        <v>11</v>
      </c>
      <c r="AO16" s="19">
        <v>11.3</v>
      </c>
      <c r="AP16" s="19">
        <v>11.4</v>
      </c>
      <c r="AQ16" s="19">
        <v>11.8</v>
      </c>
      <c r="AR16" s="19">
        <v>12.8</v>
      </c>
      <c r="AS16" s="19">
        <v>14</v>
      </c>
      <c r="AT16" s="19">
        <v>15.8</v>
      </c>
      <c r="AU16" s="19">
        <v>16.8</v>
      </c>
      <c r="AV16" s="19">
        <v>17.7</v>
      </c>
      <c r="AW16" s="19">
        <v>18.8</v>
      </c>
      <c r="AX16" s="19">
        <v>20.6</v>
      </c>
      <c r="AY16" s="19">
        <v>22.5</v>
      </c>
      <c r="AZ16" s="19">
        <v>28</v>
      </c>
      <c r="BA16" s="19">
        <v>31.3</v>
      </c>
      <c r="BB16" s="19">
        <v>33.200000000000003</v>
      </c>
      <c r="BC16" s="19">
        <v>35.9</v>
      </c>
      <c r="BD16" s="19">
        <v>41</v>
      </c>
      <c r="BE16" s="19">
        <v>46.2</v>
      </c>
      <c r="BF16" s="19">
        <v>53.1</v>
      </c>
      <c r="BG16" s="19">
        <v>58.8</v>
      </c>
      <c r="BH16" s="19">
        <v>62.1</v>
      </c>
      <c r="BI16" s="19">
        <v>64.900000000000006</v>
      </c>
      <c r="BJ16" s="19">
        <v>66.599999999999994</v>
      </c>
      <c r="BK16" s="19">
        <v>70</v>
      </c>
      <c r="BL16" s="19">
        <v>74.599999999999994</v>
      </c>
      <c r="BM16" s="19">
        <v>76.599999999999994</v>
      </c>
      <c r="BN16" s="19">
        <v>79.7</v>
      </c>
      <c r="BO16" s="19">
        <v>83.9</v>
      </c>
      <c r="BP16" s="19">
        <v>88.2</v>
      </c>
      <c r="BQ16" s="19">
        <v>94.1</v>
      </c>
      <c r="BR16" s="19">
        <v>96.4</v>
      </c>
      <c r="BS16" s="19">
        <v>101.1</v>
      </c>
      <c r="BT16" s="19">
        <v>105</v>
      </c>
      <c r="BU16" s="19">
        <v>106.9</v>
      </c>
      <c r="BV16" s="19">
        <v>110.7</v>
      </c>
      <c r="BW16" s="19">
        <v>117.7</v>
      </c>
      <c r="BX16" s="19">
        <v>124.5</v>
      </c>
      <c r="BY16" s="19">
        <v>130</v>
      </c>
      <c r="BZ16" s="19">
        <v>139.4</v>
      </c>
      <c r="CA16" s="19">
        <v>145.69999999999999</v>
      </c>
      <c r="CB16" s="19">
        <v>152.6</v>
      </c>
      <c r="CC16" s="19">
        <v>162.19999999999999</v>
      </c>
      <c r="CD16" s="19">
        <v>176.2</v>
      </c>
      <c r="CE16" s="19">
        <v>182.7</v>
      </c>
      <c r="CF16" s="19">
        <v>189.1</v>
      </c>
      <c r="CG16" s="19">
        <v>201.5</v>
      </c>
      <c r="CH16" s="19">
        <v>207.9</v>
      </c>
      <c r="CI16" s="19">
        <v>204.6</v>
      </c>
      <c r="CJ16" s="19">
        <v>199.1</v>
      </c>
      <c r="CK16" s="19">
        <v>192.6</v>
      </c>
      <c r="CL16" s="19">
        <v>188.9</v>
      </c>
      <c r="CM16" s="19">
        <v>184</v>
      </c>
      <c r="CN16" s="19">
        <v>179.2</v>
      </c>
    </row>
    <row r="17" spans="1:92" x14ac:dyDescent="0.35">
      <c r="A17" s="19" t="s">
        <v>136</v>
      </c>
      <c r="B17" s="19" t="s">
        <v>137</v>
      </c>
      <c r="C17" s="19">
        <v>0.7</v>
      </c>
      <c r="D17" s="19">
        <v>0.7</v>
      </c>
      <c r="E17" s="19">
        <v>0.7</v>
      </c>
      <c r="F17" s="19">
        <v>0.7</v>
      </c>
      <c r="G17" s="19">
        <v>0.7</v>
      </c>
      <c r="H17" s="19">
        <v>0.6</v>
      </c>
      <c r="I17" s="19">
        <v>0.6</v>
      </c>
      <c r="J17" s="19">
        <v>0.5</v>
      </c>
      <c r="K17" s="19">
        <v>0.5</v>
      </c>
      <c r="L17" s="19">
        <v>0.5</v>
      </c>
      <c r="M17" s="19">
        <v>0.5</v>
      </c>
      <c r="N17" s="19">
        <v>0.6</v>
      </c>
      <c r="O17" s="19">
        <v>0.6</v>
      </c>
      <c r="P17" s="19">
        <v>0.6</v>
      </c>
      <c r="Q17" s="19">
        <v>0.6</v>
      </c>
      <c r="R17" s="19">
        <v>0.7</v>
      </c>
      <c r="S17" s="19">
        <v>0.8</v>
      </c>
      <c r="T17" s="19">
        <v>1</v>
      </c>
      <c r="U17" s="19">
        <v>1.1000000000000001</v>
      </c>
      <c r="V17" s="19">
        <v>1.2</v>
      </c>
      <c r="W17" s="19">
        <v>1.3</v>
      </c>
      <c r="X17" s="19">
        <v>1.6</v>
      </c>
      <c r="Y17" s="19">
        <v>1.9</v>
      </c>
      <c r="Z17" s="19">
        <v>2</v>
      </c>
      <c r="AA17" s="19">
        <v>2.2000000000000002</v>
      </c>
      <c r="AB17" s="19">
        <v>2.5</v>
      </c>
      <c r="AC17" s="19">
        <v>2.8</v>
      </c>
      <c r="AD17" s="19">
        <v>2.9</v>
      </c>
      <c r="AE17" s="19">
        <v>3</v>
      </c>
      <c r="AF17" s="19">
        <v>3</v>
      </c>
      <c r="AG17" s="19">
        <v>3.1</v>
      </c>
      <c r="AH17" s="19">
        <v>3.2</v>
      </c>
      <c r="AI17" s="19">
        <v>3.3</v>
      </c>
      <c r="AJ17" s="19">
        <v>3.4</v>
      </c>
      <c r="AK17" s="19">
        <v>3.5</v>
      </c>
      <c r="AL17" s="19">
        <v>3.6</v>
      </c>
      <c r="AM17" s="19">
        <v>3.8</v>
      </c>
      <c r="AN17" s="19">
        <v>3.9</v>
      </c>
      <c r="AO17" s="19">
        <v>4.0999999999999996</v>
      </c>
      <c r="AP17" s="19">
        <v>4.2</v>
      </c>
      <c r="AQ17" s="19">
        <v>4.4000000000000004</v>
      </c>
      <c r="AR17" s="19">
        <v>4.8</v>
      </c>
      <c r="AS17" s="19">
        <v>5.2</v>
      </c>
      <c r="AT17" s="19">
        <v>5.9</v>
      </c>
      <c r="AU17" s="19">
        <v>6.5</v>
      </c>
      <c r="AV17" s="19">
        <v>6.8</v>
      </c>
      <c r="AW17" s="19">
        <v>7.1</v>
      </c>
      <c r="AX17" s="19">
        <v>7.7</v>
      </c>
      <c r="AY17" s="19">
        <v>8.5</v>
      </c>
      <c r="AZ17" s="19">
        <v>10.3</v>
      </c>
      <c r="BA17" s="19">
        <v>11.7</v>
      </c>
      <c r="BB17" s="19">
        <v>12.9</v>
      </c>
      <c r="BC17" s="19">
        <v>14.3</v>
      </c>
      <c r="BD17" s="19">
        <v>16.5</v>
      </c>
      <c r="BE17" s="19">
        <v>19.100000000000001</v>
      </c>
      <c r="BF17" s="19">
        <v>22.2</v>
      </c>
      <c r="BG17" s="19">
        <v>25.4</v>
      </c>
      <c r="BH17" s="19">
        <v>27.9</v>
      </c>
      <c r="BI17" s="19">
        <v>29.5</v>
      </c>
      <c r="BJ17" s="19">
        <v>31.6</v>
      </c>
      <c r="BK17" s="19">
        <v>33.200000000000003</v>
      </c>
      <c r="BL17" s="19">
        <v>34.5</v>
      </c>
      <c r="BM17" s="19">
        <v>36.4</v>
      </c>
      <c r="BN17" s="19">
        <v>38</v>
      </c>
      <c r="BO17" s="19">
        <v>39.4</v>
      </c>
      <c r="BP17" s="19">
        <v>42.3</v>
      </c>
      <c r="BQ17" s="19">
        <v>44.8</v>
      </c>
      <c r="BR17" s="19">
        <v>46.3</v>
      </c>
      <c r="BS17" s="19">
        <v>50.5</v>
      </c>
      <c r="BT17" s="19">
        <v>53.8</v>
      </c>
      <c r="BU17" s="19">
        <v>57.2</v>
      </c>
      <c r="BV17" s="19">
        <v>61.7</v>
      </c>
      <c r="BW17" s="19">
        <v>64.400000000000006</v>
      </c>
      <c r="BX17" s="19">
        <v>65.599999999999994</v>
      </c>
      <c r="BY17" s="19">
        <v>69.8</v>
      </c>
      <c r="BZ17" s="19">
        <v>74</v>
      </c>
      <c r="CA17" s="19">
        <v>77</v>
      </c>
      <c r="CB17" s="19">
        <v>79.5</v>
      </c>
      <c r="CC17" s="19">
        <v>83</v>
      </c>
      <c r="CD17" s="19">
        <v>89.7</v>
      </c>
      <c r="CE17" s="19">
        <v>95.8</v>
      </c>
      <c r="CF17" s="19">
        <v>100.4</v>
      </c>
      <c r="CG17" s="19">
        <v>101.4</v>
      </c>
      <c r="CH17" s="19">
        <v>103.3</v>
      </c>
      <c r="CI17" s="19">
        <v>101.8</v>
      </c>
      <c r="CJ17" s="19">
        <v>102.4</v>
      </c>
      <c r="CK17" s="19">
        <v>107.6</v>
      </c>
      <c r="CL17" s="19">
        <v>112.1</v>
      </c>
      <c r="CM17" s="19">
        <v>116.8</v>
      </c>
      <c r="CN17" s="19">
        <v>121.7</v>
      </c>
    </row>
    <row r="18" spans="1:92" x14ac:dyDescent="0.35">
      <c r="A18" s="19" t="s">
        <v>138</v>
      </c>
      <c r="B18" s="20" t="s">
        <v>139</v>
      </c>
      <c r="C18" s="19">
        <v>5.4</v>
      </c>
      <c r="D18" s="19">
        <v>5.7</v>
      </c>
      <c r="E18" s="19">
        <v>6</v>
      </c>
      <c r="F18" s="19">
        <v>5.9</v>
      </c>
      <c r="G18" s="19">
        <v>5.5</v>
      </c>
      <c r="H18" s="19">
        <v>5</v>
      </c>
      <c r="I18" s="19">
        <v>4.0999999999999996</v>
      </c>
      <c r="J18" s="19">
        <v>3.5</v>
      </c>
      <c r="K18" s="19">
        <v>3.3</v>
      </c>
      <c r="L18" s="19">
        <v>3.2</v>
      </c>
      <c r="M18" s="19">
        <v>3.1</v>
      </c>
      <c r="N18" s="19">
        <v>3.3</v>
      </c>
      <c r="O18" s="19">
        <v>3.5</v>
      </c>
      <c r="P18" s="19">
        <v>3.6</v>
      </c>
      <c r="Q18" s="19">
        <v>3.8</v>
      </c>
      <c r="R18" s="19">
        <v>4.0999999999999996</v>
      </c>
      <c r="S18" s="19">
        <v>4.8</v>
      </c>
      <c r="T18" s="19">
        <v>5.3</v>
      </c>
      <c r="U18" s="19">
        <v>5.6</v>
      </c>
      <c r="V18" s="19">
        <v>5.9</v>
      </c>
      <c r="W18" s="19">
        <v>6.1</v>
      </c>
      <c r="X18" s="19">
        <v>8</v>
      </c>
      <c r="Y18" s="19">
        <v>10</v>
      </c>
      <c r="Z18" s="19">
        <v>11.6</v>
      </c>
      <c r="AA18" s="19">
        <v>12.7</v>
      </c>
      <c r="AB18" s="19">
        <v>14.4</v>
      </c>
      <c r="AC18" s="19">
        <v>15.6</v>
      </c>
      <c r="AD18" s="19">
        <v>16.600000000000001</v>
      </c>
      <c r="AE18" s="19">
        <v>17.7</v>
      </c>
      <c r="AF18" s="19">
        <v>18.600000000000001</v>
      </c>
      <c r="AG18" s="19">
        <v>20.2</v>
      </c>
      <c r="AH18" s="19">
        <v>22.4</v>
      </c>
      <c r="AI18" s="19">
        <v>24.4</v>
      </c>
      <c r="AJ18" s="19">
        <v>25.5</v>
      </c>
      <c r="AK18" s="19">
        <v>26.6</v>
      </c>
      <c r="AL18" s="19">
        <v>27.9</v>
      </c>
      <c r="AM18" s="19">
        <v>28.8</v>
      </c>
      <c r="AN18" s="19">
        <v>29.9</v>
      </c>
      <c r="AO18" s="19">
        <v>31.6</v>
      </c>
      <c r="AP18" s="19">
        <v>33.700000000000003</v>
      </c>
      <c r="AQ18" s="19">
        <v>36.5</v>
      </c>
      <c r="AR18" s="19">
        <v>41.6</v>
      </c>
      <c r="AS18" s="19">
        <v>47.3</v>
      </c>
      <c r="AT18" s="19">
        <v>54.3</v>
      </c>
      <c r="AU18" s="19">
        <v>60.7</v>
      </c>
      <c r="AV18" s="19">
        <v>67.3</v>
      </c>
      <c r="AW18" s="19">
        <v>74.7</v>
      </c>
      <c r="AX18" s="19">
        <v>83.1</v>
      </c>
      <c r="AY18" s="19">
        <v>93.3</v>
      </c>
      <c r="AZ18" s="19">
        <v>107.1</v>
      </c>
      <c r="BA18" s="19">
        <v>121.6</v>
      </c>
      <c r="BB18" s="19">
        <v>135</v>
      </c>
      <c r="BC18" s="19">
        <v>149.6</v>
      </c>
      <c r="BD18" s="19">
        <v>167.2</v>
      </c>
      <c r="BE18" s="19">
        <v>187.8</v>
      </c>
      <c r="BF18" s="19">
        <v>207.8</v>
      </c>
      <c r="BG18" s="19">
        <v>224.6</v>
      </c>
      <c r="BH18" s="19">
        <v>234.9</v>
      </c>
      <c r="BI18" s="19">
        <v>246.4</v>
      </c>
      <c r="BJ18" s="19">
        <v>263.3</v>
      </c>
      <c r="BK18" s="19">
        <v>279.89999999999998</v>
      </c>
      <c r="BL18" s="19">
        <v>303.5</v>
      </c>
      <c r="BM18" s="19">
        <v>331.3</v>
      </c>
      <c r="BN18" s="19">
        <v>365.2</v>
      </c>
      <c r="BO18" s="19">
        <v>394.9</v>
      </c>
      <c r="BP18" s="19">
        <v>418.6</v>
      </c>
      <c r="BQ18" s="19">
        <v>439.2</v>
      </c>
      <c r="BR18" s="19">
        <v>453.9</v>
      </c>
      <c r="BS18" s="19">
        <v>478.4</v>
      </c>
      <c r="BT18" s="19">
        <v>513.29999999999995</v>
      </c>
      <c r="BU18" s="19">
        <v>541.5</v>
      </c>
      <c r="BV18" s="19">
        <v>573.29999999999995</v>
      </c>
      <c r="BW18" s="19">
        <v>602.4</v>
      </c>
      <c r="BX18" s="19">
        <v>631.20000000000005</v>
      </c>
      <c r="BY18" s="19">
        <v>667.2</v>
      </c>
      <c r="BZ18" s="19">
        <v>723.8</v>
      </c>
      <c r="CA18" s="19">
        <v>764.5</v>
      </c>
      <c r="CB18" s="19">
        <v>808.6</v>
      </c>
      <c r="CC18" s="19">
        <v>852.2</v>
      </c>
      <c r="CD18" s="19">
        <v>905.5</v>
      </c>
      <c r="CE18" s="19">
        <v>964</v>
      </c>
      <c r="CF18" s="19">
        <v>1010.4</v>
      </c>
      <c r="CG18" s="19">
        <v>1058.7</v>
      </c>
      <c r="CH18" s="19">
        <v>1101.0999999999999</v>
      </c>
      <c r="CI18" s="19">
        <v>1074.7</v>
      </c>
      <c r="CJ18" s="19">
        <v>1060.5999999999999</v>
      </c>
      <c r="CK18" s="19">
        <v>1056.0999999999999</v>
      </c>
      <c r="CL18" s="19">
        <v>1062.5</v>
      </c>
      <c r="CM18" s="19">
        <v>1075</v>
      </c>
      <c r="CN18" s="19">
        <v>1087.2</v>
      </c>
    </row>
    <row r="19" spans="1:92" x14ac:dyDescent="0.35">
      <c r="A19" s="19" t="s">
        <v>140</v>
      </c>
      <c r="B19" s="19" t="s">
        <v>141</v>
      </c>
      <c r="C19" s="19">
        <v>3.1</v>
      </c>
      <c r="D19" s="19">
        <v>3.4</v>
      </c>
      <c r="E19" s="19">
        <v>3.5</v>
      </c>
      <c r="F19" s="19">
        <v>3.4</v>
      </c>
      <c r="G19" s="19">
        <v>3</v>
      </c>
      <c r="H19" s="19">
        <v>2.6</v>
      </c>
      <c r="I19" s="19">
        <v>2</v>
      </c>
      <c r="J19" s="19">
        <v>1.6</v>
      </c>
      <c r="K19" s="19">
        <v>1.5</v>
      </c>
      <c r="L19" s="19">
        <v>1.4</v>
      </c>
      <c r="M19" s="19">
        <v>1.4</v>
      </c>
      <c r="N19" s="19">
        <v>1.5</v>
      </c>
      <c r="O19" s="19">
        <v>1.6</v>
      </c>
      <c r="P19" s="19">
        <v>1.6</v>
      </c>
      <c r="Q19" s="19">
        <v>1.7</v>
      </c>
      <c r="R19" s="19">
        <v>1.9</v>
      </c>
      <c r="S19" s="19">
        <v>2.4</v>
      </c>
      <c r="T19" s="19">
        <v>2.7</v>
      </c>
      <c r="U19" s="19">
        <v>2.7</v>
      </c>
      <c r="V19" s="19">
        <v>2.7</v>
      </c>
      <c r="W19" s="19">
        <v>2.6</v>
      </c>
      <c r="X19" s="19">
        <v>3.6</v>
      </c>
      <c r="Y19" s="19">
        <v>4.7</v>
      </c>
      <c r="Z19" s="19">
        <v>5.6</v>
      </c>
      <c r="AA19" s="19">
        <v>6.2</v>
      </c>
      <c r="AB19" s="19">
        <v>7.3</v>
      </c>
      <c r="AC19" s="19">
        <v>7.8</v>
      </c>
      <c r="AD19" s="19">
        <v>8.3000000000000007</v>
      </c>
      <c r="AE19" s="19">
        <v>8.9</v>
      </c>
      <c r="AF19" s="19">
        <v>9.5</v>
      </c>
      <c r="AG19" s="19">
        <v>10.3</v>
      </c>
      <c r="AH19" s="19">
        <v>11.5</v>
      </c>
      <c r="AI19" s="19">
        <v>12.5</v>
      </c>
      <c r="AJ19" s="19">
        <v>12.8</v>
      </c>
      <c r="AK19" s="19">
        <v>13.2</v>
      </c>
      <c r="AL19" s="19">
        <v>13.7</v>
      </c>
      <c r="AM19" s="19">
        <v>14</v>
      </c>
      <c r="AN19" s="19">
        <v>14.3</v>
      </c>
      <c r="AO19" s="19">
        <v>15.4</v>
      </c>
      <c r="AP19" s="19">
        <v>16.5</v>
      </c>
      <c r="AQ19" s="19">
        <v>17.600000000000001</v>
      </c>
      <c r="AR19" s="19">
        <v>20.2</v>
      </c>
      <c r="AS19" s="19">
        <v>22.9</v>
      </c>
      <c r="AT19" s="19">
        <v>26</v>
      </c>
      <c r="AU19" s="19">
        <v>28.8</v>
      </c>
      <c r="AV19" s="19">
        <v>31.7</v>
      </c>
      <c r="AW19" s="19">
        <v>34.6</v>
      </c>
      <c r="AX19" s="19">
        <v>38.1</v>
      </c>
      <c r="AY19" s="19">
        <v>42.3</v>
      </c>
      <c r="AZ19" s="19">
        <v>47.8</v>
      </c>
      <c r="BA19" s="19">
        <v>53.1</v>
      </c>
      <c r="BB19" s="19">
        <v>58.3</v>
      </c>
      <c r="BC19" s="19">
        <v>63.3</v>
      </c>
      <c r="BD19" s="19">
        <v>70.599999999999994</v>
      </c>
      <c r="BE19" s="19">
        <v>78.2</v>
      </c>
      <c r="BF19" s="19">
        <v>86.1</v>
      </c>
      <c r="BG19" s="19">
        <v>92.9</v>
      </c>
      <c r="BH19" s="19">
        <v>97.2</v>
      </c>
      <c r="BI19" s="19">
        <v>104.1</v>
      </c>
      <c r="BJ19" s="19">
        <v>111.4</v>
      </c>
      <c r="BK19" s="19">
        <v>119.1</v>
      </c>
      <c r="BL19" s="19">
        <v>134.80000000000001</v>
      </c>
      <c r="BM19" s="19">
        <v>148.6</v>
      </c>
      <c r="BN19" s="19">
        <v>165.9</v>
      </c>
      <c r="BO19" s="19">
        <v>180.3</v>
      </c>
      <c r="BP19" s="19">
        <v>190.2</v>
      </c>
      <c r="BQ19" s="19">
        <v>198.6</v>
      </c>
      <c r="BR19" s="19">
        <v>206.7</v>
      </c>
      <c r="BS19" s="19">
        <v>218.8</v>
      </c>
      <c r="BT19" s="19">
        <v>234.9</v>
      </c>
      <c r="BU19" s="19">
        <v>245.8</v>
      </c>
      <c r="BV19" s="19">
        <v>261.3</v>
      </c>
      <c r="BW19" s="19">
        <v>272.10000000000002</v>
      </c>
      <c r="BX19" s="19">
        <v>282.89999999999998</v>
      </c>
      <c r="BY19" s="19">
        <v>299.2</v>
      </c>
      <c r="BZ19" s="19">
        <v>324.89999999999998</v>
      </c>
      <c r="CA19" s="19">
        <v>337.9</v>
      </c>
      <c r="CB19" s="19">
        <v>356.1</v>
      </c>
      <c r="CC19" s="19">
        <v>372.1</v>
      </c>
      <c r="CD19" s="19">
        <v>396.8</v>
      </c>
      <c r="CE19" s="19">
        <v>420</v>
      </c>
      <c r="CF19" s="19">
        <v>434.3</v>
      </c>
      <c r="CG19" s="19">
        <v>456</v>
      </c>
      <c r="CH19" s="19">
        <v>462.2</v>
      </c>
      <c r="CI19" s="19">
        <v>443</v>
      </c>
      <c r="CJ19" s="19">
        <v>440.9</v>
      </c>
      <c r="CK19" s="19">
        <v>443.9</v>
      </c>
      <c r="CL19" s="19">
        <v>445.2</v>
      </c>
      <c r="CM19" s="19">
        <v>453.1</v>
      </c>
      <c r="CN19" s="19">
        <v>458.6</v>
      </c>
    </row>
    <row r="20" spans="1:92" x14ac:dyDescent="0.35">
      <c r="A20" s="19" t="s">
        <v>142</v>
      </c>
      <c r="B20" s="19" t="s">
        <v>143</v>
      </c>
      <c r="C20" s="19">
        <v>0.7</v>
      </c>
      <c r="D20" s="19">
        <v>0.7</v>
      </c>
      <c r="E20" s="19">
        <v>0.7</v>
      </c>
      <c r="F20" s="19">
        <v>0.8</v>
      </c>
      <c r="G20" s="19">
        <v>0.8</v>
      </c>
      <c r="H20" s="19">
        <v>0.7</v>
      </c>
      <c r="I20" s="19">
        <v>0.7</v>
      </c>
      <c r="J20" s="19">
        <v>0.6</v>
      </c>
      <c r="K20" s="19">
        <v>0.6</v>
      </c>
      <c r="L20" s="19">
        <v>0.5</v>
      </c>
      <c r="M20" s="19">
        <v>0.5</v>
      </c>
      <c r="N20" s="19">
        <v>0.6</v>
      </c>
      <c r="O20" s="19">
        <v>0.6</v>
      </c>
      <c r="P20" s="19">
        <v>0.6</v>
      </c>
      <c r="Q20" s="19">
        <v>0.6</v>
      </c>
      <c r="R20" s="19">
        <v>0.7</v>
      </c>
      <c r="S20" s="19">
        <v>0.8</v>
      </c>
      <c r="T20" s="19">
        <v>0.9</v>
      </c>
      <c r="U20" s="19">
        <v>0.9</v>
      </c>
      <c r="V20" s="19">
        <v>1.1000000000000001</v>
      </c>
      <c r="W20" s="19">
        <v>1.2</v>
      </c>
      <c r="X20" s="19">
        <v>1.5</v>
      </c>
      <c r="Y20" s="19">
        <v>1.8</v>
      </c>
      <c r="Z20" s="19">
        <v>2.1</v>
      </c>
      <c r="AA20" s="19">
        <v>2.2000000000000002</v>
      </c>
      <c r="AB20" s="19">
        <v>2.5</v>
      </c>
      <c r="AC20" s="19">
        <v>2.7</v>
      </c>
      <c r="AD20" s="19">
        <v>2.9</v>
      </c>
      <c r="AE20" s="19">
        <v>3.1</v>
      </c>
      <c r="AF20" s="19">
        <v>3.2</v>
      </c>
      <c r="AG20" s="19">
        <v>3.5</v>
      </c>
      <c r="AH20" s="19">
        <v>3.9</v>
      </c>
      <c r="AI20" s="19">
        <v>4.3</v>
      </c>
      <c r="AJ20" s="19">
        <v>4.5999999999999996</v>
      </c>
      <c r="AK20" s="19">
        <v>5</v>
      </c>
      <c r="AL20" s="19">
        <v>5.4</v>
      </c>
      <c r="AM20" s="19">
        <v>5.8</v>
      </c>
      <c r="AN20" s="19">
        <v>6.1</v>
      </c>
      <c r="AO20" s="19">
        <v>6.3</v>
      </c>
      <c r="AP20" s="19">
        <v>6.5</v>
      </c>
      <c r="AQ20" s="19">
        <v>7.1</v>
      </c>
      <c r="AR20" s="19">
        <v>8.1999999999999993</v>
      </c>
      <c r="AS20" s="19">
        <v>9.4</v>
      </c>
      <c r="AT20" s="19">
        <v>10.9</v>
      </c>
      <c r="AU20" s="19">
        <v>11.9</v>
      </c>
      <c r="AV20" s="19">
        <v>12.5</v>
      </c>
      <c r="AW20" s="19">
        <v>13.2</v>
      </c>
      <c r="AX20" s="19">
        <v>14.1</v>
      </c>
      <c r="AY20" s="19">
        <v>15.6</v>
      </c>
      <c r="AZ20" s="19">
        <v>17.8</v>
      </c>
      <c r="BA20" s="19">
        <v>20.399999999999999</v>
      </c>
      <c r="BB20" s="19">
        <v>23.2</v>
      </c>
      <c r="BC20" s="19">
        <v>26</v>
      </c>
      <c r="BD20" s="19">
        <v>29.5</v>
      </c>
      <c r="BE20" s="19">
        <v>33.700000000000003</v>
      </c>
      <c r="BF20" s="19">
        <v>38.6</v>
      </c>
      <c r="BG20" s="19">
        <v>42.4</v>
      </c>
      <c r="BH20" s="19">
        <v>44.9</v>
      </c>
      <c r="BI20" s="19">
        <v>46.6</v>
      </c>
      <c r="BJ20" s="19">
        <v>49.4</v>
      </c>
      <c r="BK20" s="19">
        <v>51.6</v>
      </c>
      <c r="BL20" s="19">
        <v>55.2</v>
      </c>
      <c r="BM20" s="19">
        <v>62</v>
      </c>
      <c r="BN20" s="19">
        <v>69.7</v>
      </c>
      <c r="BO20" s="19">
        <v>76.900000000000006</v>
      </c>
      <c r="BP20" s="19">
        <v>84.7</v>
      </c>
      <c r="BQ20" s="19">
        <v>92.8</v>
      </c>
      <c r="BR20" s="19">
        <v>95.5</v>
      </c>
      <c r="BS20" s="19">
        <v>102.1</v>
      </c>
      <c r="BT20" s="19">
        <v>110.3</v>
      </c>
      <c r="BU20" s="19">
        <v>115.6</v>
      </c>
      <c r="BV20" s="19">
        <v>121.5</v>
      </c>
      <c r="BW20" s="19">
        <v>128.30000000000001</v>
      </c>
      <c r="BX20" s="19">
        <v>130.9</v>
      </c>
      <c r="BY20" s="19">
        <v>135.30000000000001</v>
      </c>
      <c r="BZ20" s="19">
        <v>146.30000000000001</v>
      </c>
      <c r="CA20" s="19">
        <v>156.4</v>
      </c>
      <c r="CB20" s="19">
        <v>167.3</v>
      </c>
      <c r="CC20" s="19">
        <v>181.7</v>
      </c>
      <c r="CD20" s="19">
        <v>191.2</v>
      </c>
      <c r="CE20" s="19">
        <v>204.8</v>
      </c>
      <c r="CF20" s="19">
        <v>217.5</v>
      </c>
      <c r="CG20" s="19">
        <v>229.9</v>
      </c>
      <c r="CH20" s="19">
        <v>256.2</v>
      </c>
      <c r="CI20" s="19">
        <v>255.8</v>
      </c>
      <c r="CJ20" s="19">
        <v>253.3</v>
      </c>
      <c r="CK20" s="19">
        <v>252.4</v>
      </c>
      <c r="CL20" s="19">
        <v>261.8</v>
      </c>
      <c r="CM20" s="19">
        <v>267.39999999999998</v>
      </c>
      <c r="CN20" s="19">
        <v>273</v>
      </c>
    </row>
    <row r="21" spans="1:92" x14ac:dyDescent="0.35">
      <c r="A21" s="19" t="s">
        <v>144</v>
      </c>
      <c r="B21" s="19" t="s">
        <v>145</v>
      </c>
      <c r="C21" s="19">
        <v>0.5</v>
      </c>
      <c r="D21" s="19">
        <v>0.5</v>
      </c>
      <c r="E21" s="19">
        <v>0.5</v>
      </c>
      <c r="F21" s="19">
        <v>0.5</v>
      </c>
      <c r="G21" s="19">
        <v>0.5</v>
      </c>
      <c r="H21" s="19">
        <v>0.5</v>
      </c>
      <c r="I21" s="19">
        <v>0.4</v>
      </c>
      <c r="J21" s="19">
        <v>0.4</v>
      </c>
      <c r="K21" s="19">
        <v>0.3</v>
      </c>
      <c r="L21" s="19">
        <v>0.3</v>
      </c>
      <c r="M21" s="19">
        <v>0.3</v>
      </c>
      <c r="N21" s="19">
        <v>0.3</v>
      </c>
      <c r="O21" s="19">
        <v>0.4</v>
      </c>
      <c r="P21" s="19">
        <v>0.4</v>
      </c>
      <c r="Q21" s="19">
        <v>0.4</v>
      </c>
      <c r="R21" s="19">
        <v>0.5</v>
      </c>
      <c r="S21" s="19">
        <v>0.5</v>
      </c>
      <c r="T21" s="19">
        <v>0.6</v>
      </c>
      <c r="U21" s="19">
        <v>0.6</v>
      </c>
      <c r="V21" s="19">
        <v>0.6</v>
      </c>
      <c r="W21" s="19">
        <v>0.7</v>
      </c>
      <c r="X21" s="19">
        <v>0.9</v>
      </c>
      <c r="Y21" s="19">
        <v>1.2</v>
      </c>
      <c r="Z21" s="19">
        <v>1.4</v>
      </c>
      <c r="AA21" s="19">
        <v>1.5</v>
      </c>
      <c r="AB21" s="19">
        <v>1.7</v>
      </c>
      <c r="AC21" s="19">
        <v>1.8</v>
      </c>
      <c r="AD21" s="19">
        <v>1.9</v>
      </c>
      <c r="AE21" s="19">
        <v>2</v>
      </c>
      <c r="AF21" s="19">
        <v>2.1</v>
      </c>
      <c r="AG21" s="19">
        <v>2.2999999999999998</v>
      </c>
      <c r="AH21" s="19">
        <v>2.6</v>
      </c>
      <c r="AI21" s="19">
        <v>2.9</v>
      </c>
      <c r="AJ21" s="19">
        <v>3.1</v>
      </c>
      <c r="AK21" s="19">
        <v>3.4</v>
      </c>
      <c r="AL21" s="19">
        <v>3.6</v>
      </c>
      <c r="AM21" s="19">
        <v>3.6</v>
      </c>
      <c r="AN21" s="19">
        <v>3.7</v>
      </c>
      <c r="AO21" s="19">
        <v>4</v>
      </c>
      <c r="AP21" s="19">
        <v>4.4000000000000004</v>
      </c>
      <c r="AQ21" s="19">
        <v>4.9000000000000004</v>
      </c>
      <c r="AR21" s="19">
        <v>5.7</v>
      </c>
      <c r="AS21" s="19">
        <v>6.7</v>
      </c>
      <c r="AT21" s="19">
        <v>8.1999999999999993</v>
      </c>
      <c r="AU21" s="19">
        <v>9.6999999999999993</v>
      </c>
      <c r="AV21" s="19">
        <v>11.5</v>
      </c>
      <c r="AW21" s="19">
        <v>14.3</v>
      </c>
      <c r="AX21" s="19">
        <v>17.100000000000001</v>
      </c>
      <c r="AY21" s="19">
        <v>21.1</v>
      </c>
      <c r="AZ21" s="19">
        <v>25.8</v>
      </c>
      <c r="BA21" s="19">
        <v>29.2</v>
      </c>
      <c r="BB21" s="19">
        <v>33.4</v>
      </c>
      <c r="BC21" s="19">
        <v>38.299999999999997</v>
      </c>
      <c r="BD21" s="19">
        <v>42.9</v>
      </c>
      <c r="BE21" s="19">
        <v>49.2</v>
      </c>
      <c r="BF21" s="19">
        <v>52.8</v>
      </c>
      <c r="BG21" s="19">
        <v>55.3</v>
      </c>
      <c r="BH21" s="19">
        <v>55.5</v>
      </c>
      <c r="BI21" s="19">
        <v>56.5</v>
      </c>
      <c r="BJ21" s="19">
        <v>60.6</v>
      </c>
      <c r="BK21" s="19">
        <v>64.5</v>
      </c>
      <c r="BL21" s="19">
        <v>66.3</v>
      </c>
      <c r="BM21" s="19">
        <v>70.8</v>
      </c>
      <c r="BN21" s="19">
        <v>75.900000000000006</v>
      </c>
      <c r="BO21" s="19">
        <v>79.599999999999994</v>
      </c>
      <c r="BP21" s="19">
        <v>81.7</v>
      </c>
      <c r="BQ21" s="19">
        <v>82.7</v>
      </c>
      <c r="BR21" s="19">
        <v>83.2</v>
      </c>
      <c r="BS21" s="19">
        <v>85.5</v>
      </c>
      <c r="BT21" s="19">
        <v>91.4</v>
      </c>
      <c r="BU21" s="19">
        <v>96.1</v>
      </c>
      <c r="BV21" s="19">
        <v>99.7</v>
      </c>
      <c r="BW21" s="19">
        <v>104.8</v>
      </c>
      <c r="BX21" s="19">
        <v>113.1</v>
      </c>
      <c r="BY21" s="19">
        <v>122.9</v>
      </c>
      <c r="BZ21" s="19">
        <v>134.30000000000001</v>
      </c>
      <c r="CA21" s="19">
        <v>141.9</v>
      </c>
      <c r="CB21" s="19">
        <v>148.69999999999999</v>
      </c>
      <c r="CC21" s="19">
        <v>156.9</v>
      </c>
      <c r="CD21" s="19">
        <v>170.1</v>
      </c>
      <c r="CE21" s="19">
        <v>188</v>
      </c>
      <c r="CF21" s="19">
        <v>202.7</v>
      </c>
      <c r="CG21" s="19">
        <v>211.9</v>
      </c>
      <c r="CH21" s="19">
        <v>217.7</v>
      </c>
      <c r="CI21" s="19">
        <v>213</v>
      </c>
      <c r="CJ21" s="19">
        <v>207.4</v>
      </c>
      <c r="CK21" s="19">
        <v>208.3</v>
      </c>
      <c r="CL21" s="19">
        <v>209.5</v>
      </c>
      <c r="CM21" s="19">
        <v>211.8</v>
      </c>
      <c r="CN21" s="19">
        <v>215.8</v>
      </c>
    </row>
    <row r="22" spans="1:92" x14ac:dyDescent="0.35">
      <c r="A22" s="19" t="s">
        <v>146</v>
      </c>
      <c r="B22" s="19" t="s">
        <v>147</v>
      </c>
      <c r="C22" s="19">
        <v>0.9</v>
      </c>
      <c r="D22" s="19">
        <v>0.9</v>
      </c>
      <c r="E22" s="19">
        <v>1</v>
      </c>
      <c r="F22" s="19">
        <v>1</v>
      </c>
      <c r="G22" s="19">
        <v>1</v>
      </c>
      <c r="H22" s="19">
        <v>1</v>
      </c>
      <c r="I22" s="19">
        <v>1</v>
      </c>
      <c r="J22" s="19">
        <v>0.9</v>
      </c>
      <c r="K22" s="19">
        <v>0.8</v>
      </c>
      <c r="L22" s="19">
        <v>0.8</v>
      </c>
      <c r="M22" s="19">
        <v>0.8</v>
      </c>
      <c r="N22" s="19">
        <v>0.8</v>
      </c>
      <c r="O22" s="19">
        <v>0.9</v>
      </c>
      <c r="P22" s="19">
        <v>0.9</v>
      </c>
      <c r="Q22" s="19">
        <v>0.9</v>
      </c>
      <c r="R22" s="19">
        <v>0.9</v>
      </c>
      <c r="S22" s="19">
        <v>0.9</v>
      </c>
      <c r="T22" s="19">
        <v>1</v>
      </c>
      <c r="U22" s="19">
        <v>1.1000000000000001</v>
      </c>
      <c r="V22" s="19">
        <v>1.3</v>
      </c>
      <c r="W22" s="19">
        <v>1.5</v>
      </c>
      <c r="X22" s="19">
        <v>1.7</v>
      </c>
      <c r="Y22" s="19">
        <v>2</v>
      </c>
      <c r="Z22" s="19">
        <v>2.2000000000000002</v>
      </c>
      <c r="AA22" s="19">
        <v>2.2999999999999998</v>
      </c>
      <c r="AB22" s="19">
        <v>2.4</v>
      </c>
      <c r="AC22" s="19">
        <v>2.7</v>
      </c>
      <c r="AD22" s="19">
        <v>2.9</v>
      </c>
      <c r="AE22" s="19">
        <v>3.1</v>
      </c>
      <c r="AF22" s="19">
        <v>3.2</v>
      </c>
      <c r="AG22" s="19">
        <v>3.3</v>
      </c>
      <c r="AH22" s="19">
        <v>3.5</v>
      </c>
      <c r="AI22" s="19">
        <v>3.8</v>
      </c>
      <c r="AJ22" s="19">
        <v>4</v>
      </c>
      <c r="AK22" s="19">
        <v>4.2</v>
      </c>
      <c r="AL22" s="19">
        <v>4.3</v>
      </c>
      <c r="AM22" s="19">
        <v>4.4000000000000004</v>
      </c>
      <c r="AN22" s="19">
        <v>4.5999999999999996</v>
      </c>
      <c r="AO22" s="19">
        <v>4.8</v>
      </c>
      <c r="AP22" s="19">
        <v>5.0999999999999996</v>
      </c>
      <c r="AQ22" s="19">
        <v>5.6</v>
      </c>
      <c r="AR22" s="19">
        <v>6</v>
      </c>
      <c r="AS22" s="19">
        <v>6.6</v>
      </c>
      <c r="AT22" s="19">
        <v>7.2</v>
      </c>
      <c r="AU22" s="19">
        <v>8.1</v>
      </c>
      <c r="AV22" s="19">
        <v>9.1999999999999993</v>
      </c>
      <c r="AW22" s="19">
        <v>10</v>
      </c>
      <c r="AX22" s="19">
        <v>11</v>
      </c>
      <c r="AY22" s="19">
        <v>11.3</v>
      </c>
      <c r="AZ22" s="19">
        <v>12.3</v>
      </c>
      <c r="BA22" s="19">
        <v>15.1</v>
      </c>
      <c r="BB22" s="19">
        <v>16.3</v>
      </c>
      <c r="BC22" s="19">
        <v>17.8</v>
      </c>
      <c r="BD22" s="19">
        <v>19.600000000000001</v>
      </c>
      <c r="BE22" s="19">
        <v>21.8</v>
      </c>
      <c r="BF22" s="19">
        <v>24.9</v>
      </c>
      <c r="BG22" s="19">
        <v>28.1</v>
      </c>
      <c r="BH22" s="19">
        <v>31.4</v>
      </c>
      <c r="BI22" s="19">
        <v>33.299999999999997</v>
      </c>
      <c r="BJ22" s="19">
        <v>35.700000000000003</v>
      </c>
      <c r="BK22" s="19">
        <v>38.4</v>
      </c>
      <c r="BL22" s="19">
        <v>40.5</v>
      </c>
      <c r="BM22" s="19">
        <v>42.7</v>
      </c>
      <c r="BN22" s="19">
        <v>45.8</v>
      </c>
      <c r="BO22" s="19">
        <v>49.8</v>
      </c>
      <c r="BP22" s="19">
        <v>53.3</v>
      </c>
      <c r="BQ22" s="19">
        <v>56</v>
      </c>
      <c r="BR22" s="19">
        <v>58.9</v>
      </c>
      <c r="BS22" s="19">
        <v>61.9</v>
      </c>
      <c r="BT22" s="19">
        <v>66.099999999999994</v>
      </c>
      <c r="BU22" s="19">
        <v>72.7</v>
      </c>
      <c r="BV22" s="19">
        <v>78.599999999999994</v>
      </c>
      <c r="BW22" s="19">
        <v>84.6</v>
      </c>
      <c r="BX22" s="19">
        <v>91</v>
      </c>
      <c r="BY22" s="19">
        <v>95.4</v>
      </c>
      <c r="BZ22" s="19">
        <v>102.2</v>
      </c>
      <c r="CA22" s="19">
        <v>110.6</v>
      </c>
      <c r="CB22" s="19">
        <v>117.4</v>
      </c>
      <c r="CC22" s="19">
        <v>121.5</v>
      </c>
      <c r="CD22" s="19">
        <v>126.2</v>
      </c>
      <c r="CE22" s="19">
        <v>129.30000000000001</v>
      </c>
      <c r="CF22" s="19">
        <v>133.19999999999999</v>
      </c>
      <c r="CG22" s="19">
        <v>137.69999999999999</v>
      </c>
      <c r="CH22" s="19">
        <v>141</v>
      </c>
      <c r="CI22" s="19">
        <v>138.80000000000001</v>
      </c>
      <c r="CJ22" s="19">
        <v>135.5</v>
      </c>
      <c r="CK22" s="19">
        <v>128.19999999999999</v>
      </c>
      <c r="CL22" s="19">
        <v>122.1</v>
      </c>
      <c r="CM22" s="19">
        <v>118.3</v>
      </c>
      <c r="CN22" s="19">
        <v>114.9</v>
      </c>
    </row>
    <row r="23" spans="1:92" x14ac:dyDescent="0.35">
      <c r="A23" s="19" t="s">
        <v>148</v>
      </c>
      <c r="B23" s="19" t="s">
        <v>149</v>
      </c>
      <c r="C23" s="19">
        <v>0.2</v>
      </c>
      <c r="D23" s="19">
        <v>0.2</v>
      </c>
      <c r="E23" s="19">
        <v>0.3</v>
      </c>
      <c r="F23" s="19">
        <v>0.2</v>
      </c>
      <c r="G23" s="19">
        <v>0.2</v>
      </c>
      <c r="H23" s="19">
        <v>0.2</v>
      </c>
      <c r="I23" s="19">
        <v>0.1</v>
      </c>
      <c r="J23" s="19">
        <v>0.1</v>
      </c>
      <c r="K23" s="19">
        <v>0.1</v>
      </c>
      <c r="L23" s="19">
        <v>0.1</v>
      </c>
      <c r="M23" s="19">
        <v>0.1</v>
      </c>
      <c r="N23" s="19">
        <v>0.1</v>
      </c>
      <c r="O23" s="19">
        <v>0.1</v>
      </c>
      <c r="P23" s="19">
        <v>0.1</v>
      </c>
      <c r="Q23" s="19">
        <v>0.1</v>
      </c>
      <c r="R23" s="19">
        <v>0.1</v>
      </c>
      <c r="S23" s="19">
        <v>0.2</v>
      </c>
      <c r="T23" s="19">
        <v>0.2</v>
      </c>
      <c r="U23" s="19">
        <v>0.2</v>
      </c>
      <c r="V23" s="19">
        <v>0.2</v>
      </c>
      <c r="W23" s="19">
        <v>0.2</v>
      </c>
      <c r="X23" s="19">
        <v>0.2</v>
      </c>
      <c r="Y23" s="19">
        <v>0.3</v>
      </c>
      <c r="Z23" s="19">
        <v>0.4</v>
      </c>
      <c r="AA23" s="19">
        <v>0.4</v>
      </c>
      <c r="AB23" s="19">
        <v>0.5</v>
      </c>
      <c r="AC23" s="19">
        <v>0.5</v>
      </c>
      <c r="AD23" s="19">
        <v>0.6</v>
      </c>
      <c r="AE23" s="19">
        <v>0.6</v>
      </c>
      <c r="AF23" s="19">
        <v>0.6</v>
      </c>
      <c r="AG23" s="19">
        <v>0.7</v>
      </c>
      <c r="AH23" s="19">
        <v>0.8</v>
      </c>
      <c r="AI23" s="19">
        <v>0.8</v>
      </c>
      <c r="AJ23" s="19">
        <v>0.9</v>
      </c>
      <c r="AK23" s="19">
        <v>0.9</v>
      </c>
      <c r="AL23" s="19">
        <v>1</v>
      </c>
      <c r="AM23" s="19">
        <v>1</v>
      </c>
      <c r="AN23" s="19">
        <v>1.1000000000000001</v>
      </c>
      <c r="AO23" s="19">
        <v>1.2</v>
      </c>
      <c r="AP23" s="19">
        <v>1.2</v>
      </c>
      <c r="AQ23" s="19">
        <v>1.4</v>
      </c>
      <c r="AR23" s="19">
        <v>1.5</v>
      </c>
      <c r="AS23" s="19">
        <v>1.8</v>
      </c>
      <c r="AT23" s="19">
        <v>2.1</v>
      </c>
      <c r="AU23" s="19">
        <v>2.2999999999999998</v>
      </c>
      <c r="AV23" s="19">
        <v>2.5</v>
      </c>
      <c r="AW23" s="19">
        <v>2.7</v>
      </c>
      <c r="AX23" s="19">
        <v>2.8</v>
      </c>
      <c r="AY23" s="19">
        <v>3</v>
      </c>
      <c r="AZ23" s="19">
        <v>3.4</v>
      </c>
      <c r="BA23" s="19">
        <v>3.7</v>
      </c>
      <c r="BB23" s="19">
        <v>3.9</v>
      </c>
      <c r="BC23" s="19">
        <v>4.2</v>
      </c>
      <c r="BD23" s="19">
        <v>4.5999999999999996</v>
      </c>
      <c r="BE23" s="19">
        <v>5</v>
      </c>
      <c r="BF23" s="19">
        <v>5.5</v>
      </c>
      <c r="BG23" s="19">
        <v>5.8</v>
      </c>
      <c r="BH23" s="19">
        <v>5.9</v>
      </c>
      <c r="BI23" s="19">
        <v>6</v>
      </c>
      <c r="BJ23" s="19">
        <v>6.1</v>
      </c>
      <c r="BK23" s="19">
        <v>6.4</v>
      </c>
      <c r="BL23" s="19">
        <v>6.7</v>
      </c>
      <c r="BM23" s="19">
        <v>7.2</v>
      </c>
      <c r="BN23" s="19">
        <v>7.9</v>
      </c>
      <c r="BO23" s="19">
        <v>8.4</v>
      </c>
      <c r="BP23" s="19">
        <v>8.6999999999999993</v>
      </c>
      <c r="BQ23" s="19">
        <v>9.1</v>
      </c>
      <c r="BR23" s="19">
        <v>9.6999999999999993</v>
      </c>
      <c r="BS23" s="19">
        <v>10.1</v>
      </c>
      <c r="BT23" s="19">
        <v>10.6</v>
      </c>
      <c r="BU23" s="19">
        <v>11.3</v>
      </c>
      <c r="BV23" s="19">
        <v>12.1</v>
      </c>
      <c r="BW23" s="19">
        <v>12.6</v>
      </c>
      <c r="BX23" s="19">
        <v>13.4</v>
      </c>
      <c r="BY23" s="19">
        <v>14.4</v>
      </c>
      <c r="BZ23" s="19">
        <v>16.2</v>
      </c>
      <c r="CA23" s="19">
        <v>17.7</v>
      </c>
      <c r="CB23" s="19">
        <v>19.100000000000001</v>
      </c>
      <c r="CC23" s="19">
        <v>19.899999999999999</v>
      </c>
      <c r="CD23" s="19">
        <v>21.2</v>
      </c>
      <c r="CE23" s="19">
        <v>21.9</v>
      </c>
      <c r="CF23" s="19">
        <v>22.7</v>
      </c>
      <c r="CG23" s="19">
        <v>23.2</v>
      </c>
      <c r="CH23" s="19">
        <v>24</v>
      </c>
      <c r="CI23" s="19">
        <v>24.1</v>
      </c>
      <c r="CJ23" s="19">
        <v>23.5</v>
      </c>
      <c r="CK23" s="19">
        <v>23.3</v>
      </c>
      <c r="CL23" s="19">
        <v>23.8</v>
      </c>
      <c r="CM23" s="19">
        <v>24.3</v>
      </c>
      <c r="CN23" s="19">
        <v>24.8</v>
      </c>
    </row>
    <row r="24" spans="1:92" x14ac:dyDescent="0.35">
      <c r="A24" s="19" t="s">
        <v>150</v>
      </c>
      <c r="B24" s="20" t="s">
        <v>151</v>
      </c>
      <c r="C24" s="19">
        <v>6.7</v>
      </c>
      <c r="D24" s="19">
        <v>6.5</v>
      </c>
      <c r="E24" s="19">
        <v>6.5</v>
      </c>
      <c r="F24" s="19">
        <v>6.5</v>
      </c>
      <c r="G24" s="19">
        <v>6.5</v>
      </c>
      <c r="H24" s="19">
        <v>6.3</v>
      </c>
      <c r="I24" s="19">
        <v>5.6</v>
      </c>
      <c r="J24" s="19">
        <v>5.0999999999999996</v>
      </c>
      <c r="K24" s="19">
        <v>4.9000000000000004</v>
      </c>
      <c r="L24" s="19">
        <v>4.7</v>
      </c>
      <c r="M24" s="19">
        <v>4.5999999999999996</v>
      </c>
      <c r="N24" s="19">
        <v>4.7</v>
      </c>
      <c r="O24" s="19">
        <v>4.7</v>
      </c>
      <c r="P24" s="19">
        <v>4.7</v>
      </c>
      <c r="Q24" s="19">
        <v>4.8</v>
      </c>
      <c r="R24" s="19">
        <v>5.3</v>
      </c>
      <c r="S24" s="19">
        <v>6.3</v>
      </c>
      <c r="T24" s="19">
        <v>7.4</v>
      </c>
      <c r="U24" s="19">
        <v>8.6999999999999993</v>
      </c>
      <c r="V24" s="19">
        <v>10</v>
      </c>
      <c r="W24" s="19">
        <v>10.9</v>
      </c>
      <c r="X24" s="19">
        <v>12.2</v>
      </c>
      <c r="Y24" s="19">
        <v>13.3</v>
      </c>
      <c r="Z24" s="19">
        <v>13.9</v>
      </c>
      <c r="AA24" s="19">
        <v>14.2</v>
      </c>
      <c r="AB24" s="19">
        <v>15</v>
      </c>
      <c r="AC24" s="19">
        <v>16</v>
      </c>
      <c r="AD24" s="19">
        <v>16.600000000000001</v>
      </c>
      <c r="AE24" s="19">
        <v>17.100000000000001</v>
      </c>
      <c r="AF24" s="19">
        <v>17.5</v>
      </c>
      <c r="AG24" s="19">
        <v>18.2</v>
      </c>
      <c r="AH24" s="19">
        <v>19.100000000000001</v>
      </c>
      <c r="AI24" s="19">
        <v>19.899999999999999</v>
      </c>
      <c r="AJ24" s="19">
        <v>20.6</v>
      </c>
      <c r="AK24" s="19">
        <v>21.3</v>
      </c>
      <c r="AL24" s="19">
        <v>21.9</v>
      </c>
      <c r="AM24" s="19">
        <v>22.4</v>
      </c>
      <c r="AN24" s="19">
        <v>23.2</v>
      </c>
      <c r="AO24" s="19">
        <v>24.5</v>
      </c>
      <c r="AP24" s="19">
        <v>25.9</v>
      </c>
      <c r="AQ24" s="19">
        <v>27</v>
      </c>
      <c r="AR24" s="19">
        <v>29.9</v>
      </c>
      <c r="AS24" s="19">
        <v>32.200000000000003</v>
      </c>
      <c r="AT24" s="19">
        <v>35.9</v>
      </c>
      <c r="AU24" s="19">
        <v>39.6</v>
      </c>
      <c r="AV24" s="19">
        <v>42.8</v>
      </c>
      <c r="AW24" s="19">
        <v>46.7</v>
      </c>
      <c r="AX24" s="19">
        <v>50.8</v>
      </c>
      <c r="AY24" s="19">
        <v>57.2</v>
      </c>
      <c r="AZ24" s="19">
        <v>67.599999999999994</v>
      </c>
      <c r="BA24" s="19">
        <v>75.5</v>
      </c>
      <c r="BB24" s="19">
        <v>85.7</v>
      </c>
      <c r="BC24" s="19">
        <v>95.1</v>
      </c>
      <c r="BD24" s="19">
        <v>108.7</v>
      </c>
      <c r="BE24" s="19">
        <v>131.1</v>
      </c>
      <c r="BF24" s="19">
        <v>156</v>
      </c>
      <c r="BG24" s="19">
        <v>160.6</v>
      </c>
      <c r="BH24" s="19">
        <v>163.1</v>
      </c>
      <c r="BI24" s="19">
        <v>173.1</v>
      </c>
      <c r="BJ24" s="19">
        <v>181.4</v>
      </c>
      <c r="BK24" s="19">
        <v>191.8</v>
      </c>
      <c r="BL24" s="19">
        <v>214.2</v>
      </c>
      <c r="BM24" s="19">
        <v>242.4</v>
      </c>
      <c r="BN24" s="19">
        <v>272.7</v>
      </c>
      <c r="BO24" s="19">
        <v>295.39999999999998</v>
      </c>
      <c r="BP24" s="19">
        <v>321.89999999999998</v>
      </c>
      <c r="BQ24" s="19">
        <v>340.2</v>
      </c>
      <c r="BR24" s="19">
        <v>349.9</v>
      </c>
      <c r="BS24" s="19">
        <v>361.4</v>
      </c>
      <c r="BT24" s="19">
        <v>375.8</v>
      </c>
      <c r="BU24" s="19">
        <v>392</v>
      </c>
      <c r="BV24" s="19">
        <v>395.7</v>
      </c>
      <c r="BW24" s="19">
        <v>402.1</v>
      </c>
      <c r="BX24" s="19">
        <v>405.9</v>
      </c>
      <c r="BY24" s="19">
        <v>424.2</v>
      </c>
      <c r="BZ24" s="19">
        <v>449.4</v>
      </c>
      <c r="CA24" s="19">
        <v>467.4</v>
      </c>
      <c r="CB24" s="19">
        <v>481.5</v>
      </c>
      <c r="CC24" s="19">
        <v>502</v>
      </c>
      <c r="CD24" s="19">
        <v>534</v>
      </c>
      <c r="CE24" s="19">
        <v>570.20000000000005</v>
      </c>
      <c r="CF24" s="19">
        <v>628.6</v>
      </c>
      <c r="CG24" s="19">
        <v>686</v>
      </c>
      <c r="CH24" s="19">
        <v>734.5</v>
      </c>
      <c r="CI24" s="19">
        <v>756.4</v>
      </c>
      <c r="CJ24" s="19">
        <v>791.5</v>
      </c>
      <c r="CK24" s="19">
        <v>839.3</v>
      </c>
      <c r="CL24" s="19">
        <v>850.7</v>
      </c>
      <c r="CM24" s="19">
        <v>859.9</v>
      </c>
      <c r="CN24" s="19">
        <v>867.8</v>
      </c>
    </row>
    <row r="25" spans="1:92" x14ac:dyDescent="0.35">
      <c r="A25" s="19" t="s">
        <v>152</v>
      </c>
      <c r="B25" s="19" t="s">
        <v>153</v>
      </c>
      <c r="C25" s="19">
        <v>2.7</v>
      </c>
      <c r="D25" s="19">
        <v>2.7</v>
      </c>
      <c r="E25" s="19">
        <v>2.8</v>
      </c>
      <c r="F25" s="19">
        <v>2.9</v>
      </c>
      <c r="G25" s="19">
        <v>2.9</v>
      </c>
      <c r="H25" s="19">
        <v>3</v>
      </c>
      <c r="I25" s="19">
        <v>2.7</v>
      </c>
      <c r="J25" s="19">
        <v>2.5</v>
      </c>
      <c r="K25" s="19">
        <v>2.2000000000000002</v>
      </c>
      <c r="L25" s="19">
        <v>2</v>
      </c>
      <c r="M25" s="19">
        <v>1.9</v>
      </c>
      <c r="N25" s="19">
        <v>1.9</v>
      </c>
      <c r="O25" s="19">
        <v>1.9</v>
      </c>
      <c r="P25" s="19">
        <v>1.9</v>
      </c>
      <c r="Q25" s="19">
        <v>2</v>
      </c>
      <c r="R25" s="19">
        <v>2.2999999999999998</v>
      </c>
      <c r="S25" s="19">
        <v>2.8</v>
      </c>
      <c r="T25" s="19">
        <v>3.4</v>
      </c>
      <c r="U25" s="19">
        <v>4</v>
      </c>
      <c r="V25" s="19">
        <v>4.5999999999999996</v>
      </c>
      <c r="W25" s="19">
        <v>5</v>
      </c>
      <c r="X25" s="19">
        <v>5.7</v>
      </c>
      <c r="Y25" s="19">
        <v>6.2</v>
      </c>
      <c r="Z25" s="19">
        <v>6.4</v>
      </c>
      <c r="AA25" s="19">
        <v>6.5</v>
      </c>
      <c r="AB25" s="19">
        <v>6.9</v>
      </c>
      <c r="AC25" s="19">
        <v>7.4</v>
      </c>
      <c r="AD25" s="19">
        <v>7.7</v>
      </c>
      <c r="AE25" s="19">
        <v>7.9</v>
      </c>
      <c r="AF25" s="19">
        <v>8</v>
      </c>
      <c r="AG25" s="19">
        <v>8.4</v>
      </c>
      <c r="AH25" s="19">
        <v>8.8000000000000007</v>
      </c>
      <c r="AI25" s="19">
        <v>9.1</v>
      </c>
      <c r="AJ25" s="19">
        <v>9.4</v>
      </c>
      <c r="AK25" s="19">
        <v>9.8000000000000007</v>
      </c>
      <c r="AL25" s="19">
        <v>10.1</v>
      </c>
      <c r="AM25" s="19">
        <v>10.3</v>
      </c>
      <c r="AN25" s="19">
        <v>10.7</v>
      </c>
      <c r="AO25" s="19">
        <v>11.6</v>
      </c>
      <c r="AP25" s="19">
        <v>12.3</v>
      </c>
      <c r="AQ25" s="19">
        <v>12.1</v>
      </c>
      <c r="AR25" s="19">
        <v>13.3</v>
      </c>
      <c r="AS25" s="19">
        <v>14.7</v>
      </c>
      <c r="AT25" s="19">
        <v>16.899999999999999</v>
      </c>
      <c r="AU25" s="19">
        <v>18.600000000000001</v>
      </c>
      <c r="AV25" s="19">
        <v>19.8</v>
      </c>
      <c r="AW25" s="19">
        <v>21.3</v>
      </c>
      <c r="AX25" s="19">
        <v>23.2</v>
      </c>
      <c r="AY25" s="19">
        <v>26.2</v>
      </c>
      <c r="AZ25" s="19">
        <v>30.7</v>
      </c>
      <c r="BA25" s="19">
        <v>35.1</v>
      </c>
      <c r="BB25" s="19">
        <v>39.6</v>
      </c>
      <c r="BC25" s="19">
        <v>44.7</v>
      </c>
      <c r="BD25" s="19">
        <v>52.8</v>
      </c>
      <c r="BE25" s="19">
        <v>65.599999999999994</v>
      </c>
      <c r="BF25" s="19">
        <v>80.099999999999994</v>
      </c>
      <c r="BG25" s="19">
        <v>82.3</v>
      </c>
      <c r="BH25" s="19">
        <v>83.1</v>
      </c>
      <c r="BI25" s="19">
        <v>88.6</v>
      </c>
      <c r="BJ25" s="19">
        <v>92.6</v>
      </c>
      <c r="BK25" s="19">
        <v>97.4</v>
      </c>
      <c r="BL25" s="19">
        <v>110.5</v>
      </c>
      <c r="BM25" s="19">
        <v>125.4</v>
      </c>
      <c r="BN25" s="19">
        <v>138.4</v>
      </c>
      <c r="BO25" s="19">
        <v>150</v>
      </c>
      <c r="BP25" s="19">
        <v>162.1</v>
      </c>
      <c r="BQ25" s="19">
        <v>171.2</v>
      </c>
      <c r="BR25" s="19">
        <v>172.7</v>
      </c>
      <c r="BS25" s="19">
        <v>178.2</v>
      </c>
      <c r="BT25" s="19">
        <v>184.8</v>
      </c>
      <c r="BU25" s="19">
        <v>189.1</v>
      </c>
      <c r="BV25" s="19">
        <v>189.7</v>
      </c>
      <c r="BW25" s="19">
        <v>191.6</v>
      </c>
      <c r="BX25" s="19">
        <v>195.3</v>
      </c>
      <c r="BY25" s="19">
        <v>205.4</v>
      </c>
      <c r="BZ25" s="19">
        <v>219.2</v>
      </c>
      <c r="CA25" s="19">
        <v>226.5</v>
      </c>
      <c r="CB25" s="19">
        <v>230.3</v>
      </c>
      <c r="CC25" s="19">
        <v>239.8</v>
      </c>
      <c r="CD25" s="19">
        <v>255.7</v>
      </c>
      <c r="CE25" s="19">
        <v>271.2</v>
      </c>
      <c r="CF25" s="19">
        <v>305.5</v>
      </c>
      <c r="CG25" s="19">
        <v>335.2</v>
      </c>
      <c r="CH25" s="19">
        <v>360.3</v>
      </c>
      <c r="CI25" s="19">
        <v>364.8</v>
      </c>
      <c r="CJ25" s="19">
        <v>384.7</v>
      </c>
      <c r="CK25" s="19">
        <v>413.2</v>
      </c>
      <c r="CL25" s="19">
        <v>408.6</v>
      </c>
      <c r="CM25" s="19">
        <v>407.7</v>
      </c>
      <c r="CN25" s="19">
        <v>399.5</v>
      </c>
    </row>
    <row r="26" spans="1:92" x14ac:dyDescent="0.35">
      <c r="A26" s="19" t="s">
        <v>154</v>
      </c>
      <c r="B26" s="19" t="s">
        <v>155</v>
      </c>
      <c r="C26" s="19">
        <v>1</v>
      </c>
      <c r="D26" s="19">
        <v>0.8</v>
      </c>
      <c r="E26" s="19">
        <v>0.7</v>
      </c>
      <c r="F26" s="19">
        <v>0.7</v>
      </c>
      <c r="G26" s="19">
        <v>0.6</v>
      </c>
      <c r="H26" s="19">
        <v>0.6</v>
      </c>
      <c r="I26" s="19">
        <v>0.5</v>
      </c>
      <c r="J26" s="19">
        <v>0.5</v>
      </c>
      <c r="K26" s="19">
        <v>0.4</v>
      </c>
      <c r="L26" s="19">
        <v>0.4</v>
      </c>
      <c r="M26" s="19">
        <v>0.5</v>
      </c>
      <c r="N26" s="19">
        <v>0.5</v>
      </c>
      <c r="O26" s="19">
        <v>0.5</v>
      </c>
      <c r="P26" s="19">
        <v>0.5</v>
      </c>
      <c r="Q26" s="19">
        <v>0.6</v>
      </c>
      <c r="R26" s="19">
        <v>0.6</v>
      </c>
      <c r="S26" s="19">
        <v>0.7</v>
      </c>
      <c r="T26" s="19">
        <v>0.8</v>
      </c>
      <c r="U26" s="19">
        <v>0.9</v>
      </c>
      <c r="V26" s="19">
        <v>1</v>
      </c>
      <c r="W26" s="19">
        <v>1.1000000000000001</v>
      </c>
      <c r="X26" s="19">
        <v>1.2</v>
      </c>
      <c r="Y26" s="19">
        <v>1.3</v>
      </c>
      <c r="Z26" s="19">
        <v>1.5</v>
      </c>
      <c r="AA26" s="19">
        <v>1.5</v>
      </c>
      <c r="AB26" s="19">
        <v>1.7</v>
      </c>
      <c r="AC26" s="19">
        <v>1.8</v>
      </c>
      <c r="AD26" s="19">
        <v>1.9</v>
      </c>
      <c r="AE26" s="19">
        <v>2</v>
      </c>
      <c r="AF26" s="19">
        <v>2.1</v>
      </c>
      <c r="AG26" s="19">
        <v>2.1</v>
      </c>
      <c r="AH26" s="19">
        <v>2.2999999999999998</v>
      </c>
      <c r="AI26" s="19">
        <v>2.4</v>
      </c>
      <c r="AJ26" s="19">
        <v>2.5</v>
      </c>
      <c r="AK26" s="19">
        <v>2.6</v>
      </c>
      <c r="AL26" s="19">
        <v>2.6</v>
      </c>
      <c r="AM26" s="19">
        <v>2.7</v>
      </c>
      <c r="AN26" s="19">
        <v>2.9</v>
      </c>
      <c r="AO26" s="19">
        <v>3</v>
      </c>
      <c r="AP26" s="19">
        <v>3.2</v>
      </c>
      <c r="AQ26" s="19">
        <v>3.4</v>
      </c>
      <c r="AR26" s="19">
        <v>3.8</v>
      </c>
      <c r="AS26" s="19">
        <v>3.9</v>
      </c>
      <c r="AT26" s="19">
        <v>4.2</v>
      </c>
      <c r="AU26" s="19">
        <v>4.5999999999999996</v>
      </c>
      <c r="AV26" s="19">
        <v>5.2</v>
      </c>
      <c r="AW26" s="19">
        <v>5.6</v>
      </c>
      <c r="AX26" s="19">
        <v>6</v>
      </c>
      <c r="AY26" s="19">
        <v>6.6</v>
      </c>
      <c r="AZ26" s="19">
        <v>7.6</v>
      </c>
      <c r="BA26" s="19">
        <v>8.6</v>
      </c>
      <c r="BB26" s="19">
        <v>9.5</v>
      </c>
      <c r="BC26" s="19">
        <v>10.4</v>
      </c>
      <c r="BD26" s="19">
        <v>11.5</v>
      </c>
      <c r="BE26" s="19">
        <v>12.9</v>
      </c>
      <c r="BF26" s="19">
        <v>14.8</v>
      </c>
      <c r="BG26" s="19">
        <v>16.5</v>
      </c>
      <c r="BH26" s="19">
        <v>18.2</v>
      </c>
      <c r="BI26" s="19">
        <v>20</v>
      </c>
      <c r="BJ26" s="19">
        <v>22.4</v>
      </c>
      <c r="BK26" s="19">
        <v>25.3</v>
      </c>
      <c r="BL26" s="19">
        <v>28.9</v>
      </c>
      <c r="BM26" s="19">
        <v>32.9</v>
      </c>
      <c r="BN26" s="19">
        <v>37.9</v>
      </c>
      <c r="BO26" s="19">
        <v>42.6</v>
      </c>
      <c r="BP26" s="19">
        <v>48.4</v>
      </c>
      <c r="BQ26" s="19">
        <v>52.1</v>
      </c>
      <c r="BR26" s="19">
        <v>54.8</v>
      </c>
      <c r="BS26" s="19">
        <v>56.8</v>
      </c>
      <c r="BT26" s="19">
        <v>60.6</v>
      </c>
      <c r="BU26" s="19">
        <v>63.2</v>
      </c>
      <c r="BV26" s="19">
        <v>66.099999999999994</v>
      </c>
      <c r="BW26" s="19">
        <v>70.8</v>
      </c>
      <c r="BX26" s="19">
        <v>75.900000000000006</v>
      </c>
      <c r="BY26" s="19">
        <v>82.1</v>
      </c>
      <c r="BZ26" s="19">
        <v>88.7</v>
      </c>
      <c r="CA26" s="19">
        <v>92.8</v>
      </c>
      <c r="CB26" s="19">
        <v>96.3</v>
      </c>
      <c r="CC26" s="19">
        <v>102.3</v>
      </c>
      <c r="CD26" s="19">
        <v>109.7</v>
      </c>
      <c r="CE26" s="19">
        <v>119.5</v>
      </c>
      <c r="CF26" s="19">
        <v>128.80000000000001</v>
      </c>
      <c r="CG26" s="19">
        <v>139.6</v>
      </c>
      <c r="CH26" s="19">
        <v>145.9</v>
      </c>
      <c r="CI26" s="19">
        <v>150.4</v>
      </c>
      <c r="CJ26" s="19">
        <v>154.30000000000001</v>
      </c>
      <c r="CK26" s="19">
        <v>159.6</v>
      </c>
      <c r="CL26" s="19">
        <v>164.2</v>
      </c>
      <c r="CM26" s="19">
        <v>168.5</v>
      </c>
      <c r="CN26" s="19">
        <v>174.1</v>
      </c>
    </row>
    <row r="27" spans="1:92" x14ac:dyDescent="0.35">
      <c r="A27" s="19" t="s">
        <v>156</v>
      </c>
      <c r="B27" s="19" t="s">
        <v>157</v>
      </c>
      <c r="C27" s="19">
        <v>0.3</v>
      </c>
      <c r="D27" s="19">
        <v>0.3</v>
      </c>
      <c r="E27" s="19">
        <v>0.3</v>
      </c>
      <c r="F27" s="19">
        <v>0.3</v>
      </c>
      <c r="G27" s="19">
        <v>0.3</v>
      </c>
      <c r="H27" s="19">
        <v>0.3</v>
      </c>
      <c r="I27" s="19">
        <v>0.3</v>
      </c>
      <c r="J27" s="19">
        <v>0.3</v>
      </c>
      <c r="K27" s="19">
        <v>0.3</v>
      </c>
      <c r="L27" s="19">
        <v>0.3</v>
      </c>
      <c r="M27" s="19">
        <v>0.3</v>
      </c>
      <c r="N27" s="19">
        <v>0.3</v>
      </c>
      <c r="O27" s="19">
        <v>0.3</v>
      </c>
      <c r="P27" s="19">
        <v>0.3</v>
      </c>
      <c r="Q27" s="19">
        <v>0.3</v>
      </c>
      <c r="R27" s="19">
        <v>0.3</v>
      </c>
      <c r="S27" s="19">
        <v>0.3</v>
      </c>
      <c r="T27" s="19">
        <v>0.3</v>
      </c>
      <c r="U27" s="19">
        <v>0.4</v>
      </c>
      <c r="V27" s="19">
        <v>0.4</v>
      </c>
      <c r="W27" s="19">
        <v>0.5</v>
      </c>
      <c r="X27" s="19">
        <v>0.6</v>
      </c>
      <c r="Y27" s="19">
        <v>0.7</v>
      </c>
      <c r="Z27" s="19">
        <v>0.7</v>
      </c>
      <c r="AA27" s="19">
        <v>0.8</v>
      </c>
      <c r="AB27" s="19">
        <v>0.8</v>
      </c>
      <c r="AC27" s="19">
        <v>0.9</v>
      </c>
      <c r="AD27" s="19">
        <v>1</v>
      </c>
      <c r="AE27" s="19">
        <v>1</v>
      </c>
      <c r="AF27" s="19">
        <v>1.1000000000000001</v>
      </c>
      <c r="AG27" s="19">
        <v>1.1000000000000001</v>
      </c>
      <c r="AH27" s="19">
        <v>1.2</v>
      </c>
      <c r="AI27" s="19">
        <v>1.3</v>
      </c>
      <c r="AJ27" s="19">
        <v>1.4</v>
      </c>
      <c r="AK27" s="19">
        <v>1.4</v>
      </c>
      <c r="AL27" s="19">
        <v>1.4</v>
      </c>
      <c r="AM27" s="19">
        <v>1.5</v>
      </c>
      <c r="AN27" s="19">
        <v>1.5</v>
      </c>
      <c r="AO27" s="19">
        <v>1.6</v>
      </c>
      <c r="AP27" s="19">
        <v>1.7</v>
      </c>
      <c r="AQ27" s="19">
        <v>2</v>
      </c>
      <c r="AR27" s="19">
        <v>2.1</v>
      </c>
      <c r="AS27" s="19">
        <v>2.2999999999999998</v>
      </c>
      <c r="AT27" s="19">
        <v>2.5</v>
      </c>
      <c r="AU27" s="19">
        <v>2.7</v>
      </c>
      <c r="AV27" s="19">
        <v>3.1</v>
      </c>
      <c r="AW27" s="19">
        <v>3.4</v>
      </c>
      <c r="AX27" s="19">
        <v>3.7</v>
      </c>
      <c r="AY27" s="19">
        <v>3.9</v>
      </c>
      <c r="AZ27" s="19">
        <v>4.2</v>
      </c>
      <c r="BA27" s="19">
        <v>4.7</v>
      </c>
      <c r="BB27" s="19">
        <v>5</v>
      </c>
      <c r="BC27" s="19">
        <v>5.6</v>
      </c>
      <c r="BD27" s="19">
        <v>6.2</v>
      </c>
      <c r="BE27" s="19">
        <v>7.1</v>
      </c>
      <c r="BF27" s="19">
        <v>8.1999999999999993</v>
      </c>
      <c r="BG27" s="19">
        <v>9.8000000000000007</v>
      </c>
      <c r="BH27" s="19">
        <v>11.1</v>
      </c>
      <c r="BI27" s="19">
        <v>12.5</v>
      </c>
      <c r="BJ27" s="19">
        <v>14.1</v>
      </c>
      <c r="BK27" s="19">
        <v>15.9</v>
      </c>
      <c r="BL27" s="19">
        <v>17.7</v>
      </c>
      <c r="BM27" s="19">
        <v>19.899999999999999</v>
      </c>
      <c r="BN27" s="19">
        <v>22.1</v>
      </c>
      <c r="BO27" s="19">
        <v>24.7</v>
      </c>
      <c r="BP27" s="19">
        <v>26.7</v>
      </c>
      <c r="BQ27" s="19">
        <v>28.8</v>
      </c>
      <c r="BR27" s="19">
        <v>30.3</v>
      </c>
      <c r="BS27" s="19">
        <v>31.8</v>
      </c>
      <c r="BT27" s="19">
        <v>33.5</v>
      </c>
      <c r="BU27" s="19">
        <v>35.9</v>
      </c>
      <c r="BV27" s="19">
        <v>38.1</v>
      </c>
      <c r="BW27" s="19">
        <v>40.1</v>
      </c>
      <c r="BX27" s="19">
        <v>42.7</v>
      </c>
      <c r="BY27" s="19">
        <v>45</v>
      </c>
      <c r="BZ27" s="19">
        <v>48.8</v>
      </c>
      <c r="CA27" s="19">
        <v>52.2</v>
      </c>
      <c r="CB27" s="19">
        <v>55.7</v>
      </c>
      <c r="CC27" s="19">
        <v>58.1</v>
      </c>
      <c r="CD27" s="19">
        <v>59.6</v>
      </c>
      <c r="CE27" s="19">
        <v>61.9</v>
      </c>
      <c r="CF27" s="19">
        <v>64.5</v>
      </c>
      <c r="CG27" s="19">
        <v>67</v>
      </c>
      <c r="CH27" s="19">
        <v>69.099999999999994</v>
      </c>
      <c r="CI27" s="19">
        <v>70.599999999999994</v>
      </c>
      <c r="CJ27" s="19">
        <v>70.2</v>
      </c>
      <c r="CK27" s="19">
        <v>71</v>
      </c>
      <c r="CL27" s="19">
        <v>72.400000000000006</v>
      </c>
      <c r="CM27" s="19">
        <v>71.5</v>
      </c>
      <c r="CN27" s="19">
        <v>72</v>
      </c>
    </row>
    <row r="28" spans="1:92" x14ac:dyDescent="0.35">
      <c r="A28" s="19" t="s">
        <v>158</v>
      </c>
      <c r="B28" s="19" t="s">
        <v>159</v>
      </c>
      <c r="C28" s="19">
        <v>2.7</v>
      </c>
      <c r="D28" s="19">
        <v>2.6</v>
      </c>
      <c r="E28" s="19">
        <v>2.6</v>
      </c>
      <c r="F28" s="19">
        <v>2.6</v>
      </c>
      <c r="G28" s="19">
        <v>2.6</v>
      </c>
      <c r="H28" s="19">
        <v>2.4</v>
      </c>
      <c r="I28" s="19">
        <v>2</v>
      </c>
      <c r="J28" s="19">
        <v>1.8</v>
      </c>
      <c r="K28" s="19">
        <v>1.9</v>
      </c>
      <c r="L28" s="19">
        <v>2</v>
      </c>
      <c r="M28" s="19">
        <v>1.9</v>
      </c>
      <c r="N28" s="19">
        <v>2</v>
      </c>
      <c r="O28" s="19">
        <v>2</v>
      </c>
      <c r="P28" s="19">
        <v>2</v>
      </c>
      <c r="Q28" s="19">
        <v>2</v>
      </c>
      <c r="R28" s="19">
        <v>2.1</v>
      </c>
      <c r="S28" s="19">
        <v>2.5</v>
      </c>
      <c r="T28" s="19">
        <v>2.9</v>
      </c>
      <c r="U28" s="19">
        <v>3.4</v>
      </c>
      <c r="V28" s="19">
        <v>3.9</v>
      </c>
      <c r="W28" s="19">
        <v>4.3</v>
      </c>
      <c r="X28" s="19">
        <v>4.7</v>
      </c>
      <c r="Y28" s="19">
        <v>5.0999999999999996</v>
      </c>
      <c r="Z28" s="19">
        <v>5.3</v>
      </c>
      <c r="AA28" s="19">
        <v>5.3</v>
      </c>
      <c r="AB28" s="19">
        <v>5.6</v>
      </c>
      <c r="AC28" s="19">
        <v>5.9</v>
      </c>
      <c r="AD28" s="19">
        <v>6</v>
      </c>
      <c r="AE28" s="19">
        <v>6.2</v>
      </c>
      <c r="AF28" s="19">
        <v>6.3</v>
      </c>
      <c r="AG28" s="19">
        <v>6.5</v>
      </c>
      <c r="AH28" s="19">
        <v>6.8</v>
      </c>
      <c r="AI28" s="19">
        <v>7</v>
      </c>
      <c r="AJ28" s="19">
        <v>7.2</v>
      </c>
      <c r="AK28" s="19">
        <v>7.5</v>
      </c>
      <c r="AL28" s="19">
        <v>7.7</v>
      </c>
      <c r="AM28" s="19">
        <v>7.8</v>
      </c>
      <c r="AN28" s="19">
        <v>8.1</v>
      </c>
      <c r="AO28" s="19">
        <v>8.1999999999999993</v>
      </c>
      <c r="AP28" s="19">
        <v>8.6999999999999993</v>
      </c>
      <c r="AQ28" s="19">
        <v>9.4</v>
      </c>
      <c r="AR28" s="19">
        <v>10.7</v>
      </c>
      <c r="AS28" s="19">
        <v>11.2</v>
      </c>
      <c r="AT28" s="19">
        <v>12.2</v>
      </c>
      <c r="AU28" s="19">
        <v>13.6</v>
      </c>
      <c r="AV28" s="19">
        <v>14.6</v>
      </c>
      <c r="AW28" s="19">
        <v>16.3</v>
      </c>
      <c r="AX28" s="19">
        <v>17.8</v>
      </c>
      <c r="AY28" s="19">
        <v>20.399999999999999</v>
      </c>
      <c r="AZ28" s="19">
        <v>24.9</v>
      </c>
      <c r="BA28" s="19">
        <v>26.9</v>
      </c>
      <c r="BB28" s="19">
        <v>31.4</v>
      </c>
      <c r="BC28" s="19">
        <v>34.1</v>
      </c>
      <c r="BD28" s="19">
        <v>37.9</v>
      </c>
      <c r="BE28" s="19">
        <v>44.9</v>
      </c>
      <c r="BF28" s="19">
        <v>51.7</v>
      </c>
      <c r="BG28" s="19">
        <v>49.8</v>
      </c>
      <c r="BH28" s="19">
        <v>47.5</v>
      </c>
      <c r="BI28" s="19">
        <v>48</v>
      </c>
      <c r="BJ28" s="19">
        <v>47.5</v>
      </c>
      <c r="BK28" s="19">
        <v>47.6</v>
      </c>
      <c r="BL28" s="19">
        <v>50.9</v>
      </c>
      <c r="BM28" s="19">
        <v>57.4</v>
      </c>
      <c r="BN28" s="19">
        <v>67</v>
      </c>
      <c r="BO28" s="19">
        <v>69.8</v>
      </c>
      <c r="BP28" s="19">
        <v>75.8</v>
      </c>
      <c r="BQ28" s="19">
        <v>78.400000000000006</v>
      </c>
      <c r="BR28" s="19">
        <v>81.7</v>
      </c>
      <c r="BS28" s="19">
        <v>83.4</v>
      </c>
      <c r="BT28" s="19">
        <v>84.8</v>
      </c>
      <c r="BU28" s="19">
        <v>90.4</v>
      </c>
      <c r="BV28" s="19">
        <v>86.8</v>
      </c>
      <c r="BW28" s="19">
        <v>83.1</v>
      </c>
      <c r="BX28" s="19">
        <v>76</v>
      </c>
      <c r="BY28" s="19">
        <v>75.599999999999994</v>
      </c>
      <c r="BZ28" s="19">
        <v>75.900000000000006</v>
      </c>
      <c r="CA28" s="19">
        <v>78</v>
      </c>
      <c r="CB28" s="19">
        <v>81.5</v>
      </c>
      <c r="CC28" s="19">
        <v>82.9</v>
      </c>
      <c r="CD28" s="19">
        <v>87.4</v>
      </c>
      <c r="CE28" s="19">
        <v>94.3</v>
      </c>
      <c r="CF28" s="19">
        <v>104.2</v>
      </c>
      <c r="CG28" s="19">
        <v>114.8</v>
      </c>
      <c r="CH28" s="19">
        <v>124.9</v>
      </c>
      <c r="CI28" s="19">
        <v>131</v>
      </c>
      <c r="CJ28" s="19">
        <v>135.30000000000001</v>
      </c>
      <c r="CK28" s="19">
        <v>143</v>
      </c>
      <c r="CL28" s="19">
        <v>150.1</v>
      </c>
      <c r="CM28" s="19">
        <v>155.1</v>
      </c>
      <c r="CN28" s="19">
        <v>161.19999999999999</v>
      </c>
    </row>
    <row r="29" spans="1:92" x14ac:dyDescent="0.35">
      <c r="A29" s="19" t="s">
        <v>160</v>
      </c>
      <c r="B29" s="19" t="s">
        <v>161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0.1</v>
      </c>
      <c r="AO29" s="19">
        <v>0.1</v>
      </c>
      <c r="AP29" s="19">
        <v>0.1</v>
      </c>
      <c r="AQ29" s="19">
        <v>0.1</v>
      </c>
      <c r="AR29" s="19">
        <v>0.1</v>
      </c>
      <c r="AS29" s="19">
        <v>0.1</v>
      </c>
      <c r="AT29" s="19">
        <v>0.1</v>
      </c>
      <c r="AU29" s="19">
        <v>0.1</v>
      </c>
      <c r="AV29" s="19">
        <v>0.1</v>
      </c>
      <c r="AW29" s="19">
        <v>0.1</v>
      </c>
      <c r="AX29" s="19">
        <v>0.1</v>
      </c>
      <c r="AY29" s="19">
        <v>0.1</v>
      </c>
      <c r="AZ29" s="19">
        <v>0.1</v>
      </c>
      <c r="BA29" s="19">
        <v>0.2</v>
      </c>
      <c r="BB29" s="19">
        <v>0.2</v>
      </c>
      <c r="BC29" s="19">
        <v>0.2</v>
      </c>
      <c r="BD29" s="19">
        <v>0.3</v>
      </c>
      <c r="BE29" s="19">
        <v>0.6</v>
      </c>
      <c r="BF29" s="19">
        <v>1.2</v>
      </c>
      <c r="BG29" s="19">
        <v>2.1</v>
      </c>
      <c r="BH29" s="19">
        <v>3.1</v>
      </c>
      <c r="BI29" s="19">
        <v>4</v>
      </c>
      <c r="BJ29" s="19">
        <v>4.8</v>
      </c>
      <c r="BK29" s="19">
        <v>5.5</v>
      </c>
      <c r="BL29" s="19">
        <v>6.2</v>
      </c>
      <c r="BM29" s="19">
        <v>6.8</v>
      </c>
      <c r="BN29" s="19">
        <v>7.4</v>
      </c>
      <c r="BO29" s="19">
        <v>8.1999999999999993</v>
      </c>
      <c r="BP29" s="19">
        <v>8.9</v>
      </c>
      <c r="BQ29" s="19">
        <v>9.6999999999999993</v>
      </c>
      <c r="BR29" s="19">
        <v>10.3</v>
      </c>
      <c r="BS29" s="19">
        <v>11.1</v>
      </c>
      <c r="BT29" s="19">
        <v>12.1</v>
      </c>
      <c r="BU29" s="19">
        <v>13.4</v>
      </c>
      <c r="BV29" s="19">
        <v>15</v>
      </c>
      <c r="BW29" s="19">
        <v>16.399999999999999</v>
      </c>
      <c r="BX29" s="19">
        <v>16.2</v>
      </c>
      <c r="BY29" s="19">
        <v>16.100000000000001</v>
      </c>
      <c r="BZ29" s="19">
        <v>16.8</v>
      </c>
      <c r="CA29" s="19">
        <v>17.8</v>
      </c>
      <c r="CB29" s="19">
        <v>17.7</v>
      </c>
      <c r="CC29" s="19">
        <v>18.899999999999999</v>
      </c>
      <c r="CD29" s="19">
        <v>21.5</v>
      </c>
      <c r="CE29" s="19">
        <v>23.3</v>
      </c>
      <c r="CF29" s="19">
        <v>25.7</v>
      </c>
      <c r="CG29" s="19">
        <v>29.4</v>
      </c>
      <c r="CH29" s="19">
        <v>34.299999999999997</v>
      </c>
      <c r="CI29" s="19">
        <v>39.6</v>
      </c>
      <c r="CJ29" s="19">
        <v>46.9</v>
      </c>
      <c r="CK29" s="19">
        <v>52.5</v>
      </c>
      <c r="CL29" s="19">
        <v>55.4</v>
      </c>
      <c r="CM29" s="19">
        <v>57.1</v>
      </c>
      <c r="CN29" s="19">
        <v>61.1</v>
      </c>
    </row>
    <row r="30" spans="1:92" ht="15" x14ac:dyDescent="0.4">
      <c r="A30" s="26" t="s">
        <v>162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</row>
    <row r="31" spans="1:92" x14ac:dyDescent="0.35">
      <c r="A31" s="23" t="s">
        <v>163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92" x14ac:dyDescent="0.35">
      <c r="A32" s="23" t="s">
        <v>164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</row>
    <row r="33" spans="1:92" x14ac:dyDescent="0.35">
      <c r="A33" s="23" t="s">
        <v>165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</row>
    <row r="34" spans="1:92" x14ac:dyDescent="0.35">
      <c r="A34" s="23" t="s">
        <v>166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</row>
    <row r="35" spans="1:92" x14ac:dyDescent="0.35">
      <c r="A35" s="21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</row>
    <row r="36" spans="1:92" x14ac:dyDescent="0.35">
      <c r="B36" s="14" t="s">
        <v>19</v>
      </c>
    </row>
    <row r="37" spans="1:92" x14ac:dyDescent="0.35">
      <c r="A37" s="20" t="s">
        <v>168</v>
      </c>
      <c r="B37" s="20" t="s">
        <v>167</v>
      </c>
      <c r="C37" s="19">
        <v>0.27979274611398963</v>
      </c>
      <c r="D37" s="19">
        <v>0.28934010152284267</v>
      </c>
      <c r="E37" s="19">
        <v>0.3</v>
      </c>
      <c r="F37" s="19">
        <v>0.29353233830845771</v>
      </c>
      <c r="G37" s="19">
        <v>0.27500000000000002</v>
      </c>
      <c r="H37" s="19">
        <v>0.26881720430107525</v>
      </c>
      <c r="I37" s="19">
        <v>0.25465838509316768</v>
      </c>
      <c r="J37" s="19">
        <v>0.24305555555555555</v>
      </c>
      <c r="K37" s="19">
        <v>0.22602739726027396</v>
      </c>
      <c r="L37" s="19">
        <v>0.21476510067114093</v>
      </c>
      <c r="M37" s="19">
        <v>0.20666666666666667</v>
      </c>
      <c r="N37" s="19">
        <v>0.20496894409937885</v>
      </c>
      <c r="O37" s="19">
        <v>0.2046783625730994</v>
      </c>
      <c r="P37" s="19">
        <v>0.21176470588235294</v>
      </c>
      <c r="Q37" s="19">
        <v>0.21714285714285714</v>
      </c>
      <c r="R37" s="19">
        <v>0.2157894736842105</v>
      </c>
      <c r="S37" s="19">
        <v>0.21238938053097342</v>
      </c>
      <c r="T37" s="19">
        <v>0.19999999999999998</v>
      </c>
      <c r="U37" s="19">
        <v>0.18666666666666665</v>
      </c>
      <c r="V37" s="19">
        <v>0.18098159509202455</v>
      </c>
      <c r="W37" s="19">
        <v>0.18263473053892215</v>
      </c>
      <c r="X37" s="19">
        <v>0.21739130434782611</v>
      </c>
      <c r="Y37" s="19">
        <v>0.2364066193853428</v>
      </c>
      <c r="Z37" s="19">
        <v>0.25053995680345575</v>
      </c>
      <c r="AA37" s="19">
        <v>0.26024590163934425</v>
      </c>
      <c r="AB37" s="19">
        <v>0.25806451612903225</v>
      </c>
      <c r="AC37" s="19">
        <v>0.25407166123778502</v>
      </c>
      <c r="AD37" s="19">
        <v>0.2601880877742947</v>
      </c>
      <c r="AE37" s="19">
        <v>0.26737160120845921</v>
      </c>
      <c r="AF37" s="19">
        <v>0.27393225331369658</v>
      </c>
      <c r="AG37" s="19">
        <v>0.2837078651685393</v>
      </c>
      <c r="AH37" s="19">
        <v>0.29590488771466311</v>
      </c>
      <c r="AI37" s="19">
        <v>0.30847029077117571</v>
      </c>
      <c r="AJ37" s="19">
        <v>0.31403940886699505</v>
      </c>
      <c r="AK37" s="19">
        <v>0.31553973902728355</v>
      </c>
      <c r="AL37" s="19">
        <v>0.32032146957520091</v>
      </c>
      <c r="AM37" s="19">
        <v>0.32323232323232326</v>
      </c>
      <c r="AN37" s="19">
        <v>0.32677595628415301</v>
      </c>
      <c r="AO37" s="19">
        <v>0.33263157894736844</v>
      </c>
      <c r="AP37" s="19">
        <v>0.34074823053589487</v>
      </c>
      <c r="AQ37" s="19">
        <v>0.35231660231660233</v>
      </c>
      <c r="AR37" s="19">
        <v>0.37109723461195365</v>
      </c>
      <c r="AS37" s="19">
        <v>0.39058629232039638</v>
      </c>
      <c r="AT37" s="19">
        <v>0.40919366993217787</v>
      </c>
      <c r="AU37" s="19">
        <v>0.42299651567944252</v>
      </c>
      <c r="AV37" s="19">
        <v>0.44363876071193148</v>
      </c>
      <c r="AW37" s="19">
        <v>0.46687500000000004</v>
      </c>
      <c r="AX37" s="19">
        <v>0.48539719626168226</v>
      </c>
      <c r="AY37" s="19">
        <v>0.49654071314529002</v>
      </c>
      <c r="AZ37" s="19">
        <v>0.4828674481514878</v>
      </c>
      <c r="BA37" s="19">
        <v>0.50331125827814571</v>
      </c>
      <c r="BB37" s="19">
        <v>0.5226480836236933</v>
      </c>
      <c r="BC37" s="19">
        <v>0.53390435403283365</v>
      </c>
      <c r="BD37" s="19">
        <v>0.53469779341221613</v>
      </c>
      <c r="BE37" s="19">
        <v>0.54105445116681072</v>
      </c>
      <c r="BF37" s="19">
        <v>0.53750646663217794</v>
      </c>
      <c r="BG37" s="19">
        <v>0.53361843668329767</v>
      </c>
      <c r="BH37" s="19">
        <v>0.53471431823355342</v>
      </c>
      <c r="BI37" s="19">
        <v>0.53940455341506133</v>
      </c>
      <c r="BJ37" s="19">
        <v>0.55026123301985375</v>
      </c>
      <c r="BK37" s="19">
        <v>0.5581256231306081</v>
      </c>
      <c r="BL37" s="19">
        <v>0.56984603830266611</v>
      </c>
      <c r="BM37" s="19">
        <v>0.58939690446539761</v>
      </c>
      <c r="BN37" s="19">
        <v>0.61264888441536647</v>
      </c>
      <c r="BO37" s="19">
        <v>0.6314358810361369</v>
      </c>
      <c r="BP37" s="19">
        <v>0.64489292867046677</v>
      </c>
      <c r="BQ37" s="19">
        <v>0.65376600178624589</v>
      </c>
      <c r="BR37" s="19">
        <v>0.65375198041192573</v>
      </c>
      <c r="BS37" s="19">
        <v>0.6578657865786578</v>
      </c>
      <c r="BT37" s="19">
        <v>0.67968749999999989</v>
      </c>
      <c r="BU37" s="19">
        <v>0.68823080833756989</v>
      </c>
      <c r="BV37" s="19">
        <v>0.7023153252480705</v>
      </c>
      <c r="BW37" s="19">
        <v>0.71239356669820242</v>
      </c>
      <c r="BX37" s="19">
        <v>0.71548401722965316</v>
      </c>
      <c r="BY37" s="19">
        <v>0.72286023835319613</v>
      </c>
      <c r="BZ37" s="19">
        <v>0.74053611622672388</v>
      </c>
      <c r="CA37" s="19">
        <v>0.75268287880279605</v>
      </c>
      <c r="CB37" s="19">
        <v>0.76132190942472466</v>
      </c>
      <c r="CC37" s="19">
        <v>0.77213010781915381</v>
      </c>
      <c r="CD37" s="19">
        <v>0.76750296660450923</v>
      </c>
      <c r="CE37" s="19">
        <v>0.76544386215658244</v>
      </c>
      <c r="CF37" s="19">
        <v>0.75228947956220682</v>
      </c>
      <c r="CG37" s="19">
        <v>0.756971256971257</v>
      </c>
      <c r="CH37" s="19">
        <v>0.75916988416988407</v>
      </c>
      <c r="CI37" s="19">
        <v>0.75216965285554316</v>
      </c>
      <c r="CJ37" s="19">
        <v>0.75985098151597641</v>
      </c>
      <c r="CK37" s="19">
        <v>0.7371911210386709</v>
      </c>
      <c r="CL37" s="19">
        <v>0.72903801289968428</v>
      </c>
      <c r="CM37" s="19">
        <v>0.74071522083649144</v>
      </c>
      <c r="CN37" s="19">
        <v>0.74445357436318815</v>
      </c>
    </row>
  </sheetData>
  <mergeCells count="101">
    <mergeCell ref="A1:CN1"/>
    <mergeCell ref="A2:CN2"/>
    <mergeCell ref="A3:CN3"/>
    <mergeCell ref="A4:CN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X6"/>
    <mergeCell ref="Y6"/>
    <mergeCell ref="Z6"/>
    <mergeCell ref="AA6"/>
    <mergeCell ref="AB6"/>
    <mergeCell ref="AC6"/>
    <mergeCell ref="AD6"/>
    <mergeCell ref="AE6"/>
    <mergeCell ref="AF6"/>
    <mergeCell ref="AG6"/>
    <mergeCell ref="AH6"/>
    <mergeCell ref="AI6"/>
    <mergeCell ref="AJ6"/>
    <mergeCell ref="AK6"/>
    <mergeCell ref="AL6"/>
    <mergeCell ref="AM6"/>
    <mergeCell ref="AN6"/>
    <mergeCell ref="AO6"/>
    <mergeCell ref="AP6"/>
    <mergeCell ref="AQ6"/>
    <mergeCell ref="AR6"/>
    <mergeCell ref="AS6"/>
    <mergeCell ref="AT6"/>
    <mergeCell ref="AU6"/>
    <mergeCell ref="AV6"/>
    <mergeCell ref="AW6"/>
    <mergeCell ref="AX6"/>
    <mergeCell ref="AY6"/>
    <mergeCell ref="AZ6"/>
    <mergeCell ref="BA6"/>
    <mergeCell ref="BB6"/>
    <mergeCell ref="BC6"/>
    <mergeCell ref="BD6"/>
    <mergeCell ref="BO6"/>
    <mergeCell ref="BP6"/>
    <mergeCell ref="BQ6"/>
    <mergeCell ref="BR6"/>
    <mergeCell ref="BS6"/>
    <mergeCell ref="BT6"/>
    <mergeCell ref="BU6"/>
    <mergeCell ref="BV6"/>
    <mergeCell ref="BE6"/>
    <mergeCell ref="BF6"/>
    <mergeCell ref="BG6"/>
    <mergeCell ref="BH6"/>
    <mergeCell ref="BI6"/>
    <mergeCell ref="BJ6"/>
    <mergeCell ref="BK6"/>
    <mergeCell ref="BL6"/>
    <mergeCell ref="BM6"/>
    <mergeCell ref="A34:CN34"/>
    <mergeCell ref="CM6"/>
    <mergeCell ref="CN6"/>
    <mergeCell ref="A30:CN30"/>
    <mergeCell ref="A31:CN31"/>
    <mergeCell ref="A32:CN32"/>
    <mergeCell ref="A33:CN33"/>
    <mergeCell ref="CG6"/>
    <mergeCell ref="CH6"/>
    <mergeCell ref="CI6"/>
    <mergeCell ref="BW6"/>
    <mergeCell ref="BX6"/>
    <mergeCell ref="BY6"/>
    <mergeCell ref="BZ6"/>
    <mergeCell ref="CJ6"/>
    <mergeCell ref="CK6"/>
    <mergeCell ref="CL6"/>
    <mergeCell ref="CA6"/>
    <mergeCell ref="CB6"/>
    <mergeCell ref="CC6"/>
    <mergeCell ref="CD6"/>
    <mergeCell ref="CE6"/>
    <mergeCell ref="CF6"/>
    <mergeCell ref="BN6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1"/>
  <sheetViews>
    <sheetView workbookViewId="0">
      <selection activeCell="O6" sqref="O6"/>
    </sheetView>
  </sheetViews>
  <sheetFormatPr defaultRowHeight="14.5" x14ac:dyDescent="0.35"/>
  <sheetData>
    <row r="1" spans="1:15" x14ac:dyDescent="0.35">
      <c r="B1" s="22" t="s">
        <v>18</v>
      </c>
      <c r="C1" s="22"/>
      <c r="D1" s="22"/>
      <c r="E1" s="22"/>
      <c r="F1" s="22" t="s">
        <v>17</v>
      </c>
      <c r="G1" s="22"/>
      <c r="H1" s="22"/>
      <c r="I1" s="14"/>
      <c r="J1" s="22" t="s">
        <v>15</v>
      </c>
      <c r="K1" s="22"/>
      <c r="L1" s="22"/>
      <c r="M1" s="22"/>
      <c r="O1" s="14" t="s">
        <v>19</v>
      </c>
    </row>
    <row r="2" spans="1:15" x14ac:dyDescent="0.35">
      <c r="B2" t="s">
        <v>16</v>
      </c>
      <c r="C2">
        <v>12</v>
      </c>
      <c r="D2" t="s">
        <v>4</v>
      </c>
      <c r="E2" t="s">
        <v>3</v>
      </c>
      <c r="F2" t="s">
        <v>16</v>
      </c>
      <c r="G2">
        <v>12</v>
      </c>
      <c r="H2" t="s">
        <v>4</v>
      </c>
      <c r="I2" t="s">
        <v>3</v>
      </c>
      <c r="J2" t="s">
        <v>12</v>
      </c>
      <c r="K2" t="s">
        <v>13</v>
      </c>
      <c r="L2" t="s">
        <v>2</v>
      </c>
      <c r="M2" t="s">
        <v>14</v>
      </c>
      <c r="O2" t="s">
        <v>20</v>
      </c>
    </row>
    <row r="3" spans="1:15" x14ac:dyDescent="0.35">
      <c r="A3" s="14">
        <v>1965</v>
      </c>
      <c r="B3" s="15">
        <v>0.38568700146050999</v>
      </c>
      <c r="C3" s="15">
        <v>0.41018497882772498</v>
      </c>
      <c r="D3" s="15">
        <v>0.41266575217192503</v>
      </c>
      <c r="E3" s="15">
        <v>0.42366757000903299</v>
      </c>
      <c r="F3" s="15">
        <v>0.25873497359847197</v>
      </c>
      <c r="G3" s="15">
        <v>0.24359260084689099</v>
      </c>
      <c r="H3" s="15">
        <v>0.24199817101051699</v>
      </c>
      <c r="I3" s="15">
        <v>0.22967479674796801</v>
      </c>
      <c r="J3" s="15">
        <v>0.35557802494101798</v>
      </c>
      <c r="K3" s="15">
        <v>0.34622242032538397</v>
      </c>
      <c r="L3" s="15">
        <v>0.34533607681755801</v>
      </c>
      <c r="M3" s="15">
        <v>0.34665763324299897</v>
      </c>
      <c r="O3" t="s">
        <v>21</v>
      </c>
    </row>
    <row r="4" spans="1:15" x14ac:dyDescent="0.35">
      <c r="A4">
        <f>A3+1</f>
        <v>1966</v>
      </c>
      <c r="B4" s="16">
        <v>0.37019016279252298</v>
      </c>
      <c r="C4" s="16">
        <v>0.39762737905069301</v>
      </c>
      <c r="D4" s="16">
        <v>0.41222958195693099</v>
      </c>
      <c r="E4" s="16">
        <v>0.43125198363555001</v>
      </c>
      <c r="F4" s="16">
        <v>0.26520845146333299</v>
      </c>
      <c r="G4" s="16">
        <v>0.24851164798560099</v>
      </c>
      <c r="H4" s="16">
        <v>0.240654160477032</v>
      </c>
      <c r="I4" s="16">
        <v>0.22428380097347</v>
      </c>
      <c r="J4" s="16">
        <v>0.36460138574414402</v>
      </c>
      <c r="K4" s="16">
        <v>0.353860972963706</v>
      </c>
      <c r="L4" s="16">
        <v>0.34711625756603798</v>
      </c>
      <c r="M4" s="16">
        <v>0.34446421539097999</v>
      </c>
      <c r="O4" s="17" t="s">
        <v>171</v>
      </c>
    </row>
    <row r="5" spans="1:15" x14ac:dyDescent="0.35">
      <c r="A5">
        <f t="shared" ref="A5:A51" si="0">A4+1</f>
        <v>1967</v>
      </c>
      <c r="B5" s="16">
        <v>0.37574681546967498</v>
      </c>
      <c r="C5" s="16">
        <v>0.40556947058102699</v>
      </c>
      <c r="D5" s="16">
        <v>0.41178905063617899</v>
      </c>
      <c r="E5" s="16">
        <v>0.44289040695785897</v>
      </c>
      <c r="F5" s="16">
        <v>0.26066906925545003</v>
      </c>
      <c r="G5" s="16">
        <v>0.242837308073313</v>
      </c>
      <c r="H5" s="16">
        <v>0.23931144408582999</v>
      </c>
      <c r="I5" s="16">
        <v>0.21691621071523401</v>
      </c>
      <c r="J5" s="16">
        <v>0.363584115274875</v>
      </c>
      <c r="K5" s="16">
        <v>0.35159322134566001</v>
      </c>
      <c r="L5" s="16">
        <v>0.34889950527799102</v>
      </c>
      <c r="M5" s="16">
        <v>0.34019338232690699</v>
      </c>
      <c r="O5" t="s">
        <v>172</v>
      </c>
    </row>
    <row r="6" spans="1:15" x14ac:dyDescent="0.35">
      <c r="A6">
        <f t="shared" si="0"/>
        <v>1968</v>
      </c>
      <c r="B6" s="16">
        <v>0.37457621608382302</v>
      </c>
      <c r="C6" s="16">
        <v>0.40664591337735501</v>
      </c>
      <c r="D6" s="16">
        <v>0.41134417792966899</v>
      </c>
      <c r="E6" s="16">
        <v>0.44829526726785501</v>
      </c>
      <c r="F6" s="16">
        <v>0.25963904537119997</v>
      </c>
      <c r="G6" s="16">
        <v>0.24071640190018501</v>
      </c>
      <c r="H6" s="16">
        <v>0.237970069322573</v>
      </c>
      <c r="I6" s="16">
        <v>0.21272921142475701</v>
      </c>
      <c r="J6" s="16">
        <v>0.36578473854497701</v>
      </c>
      <c r="K6" s="16">
        <v>0.35263768472246099</v>
      </c>
      <c r="L6" s="16">
        <v>0.35068575274775798</v>
      </c>
      <c r="M6" s="16">
        <v>0.338975521307389</v>
      </c>
    </row>
    <row r="7" spans="1:15" x14ac:dyDescent="0.35">
      <c r="A7">
        <f t="shared" si="0"/>
        <v>1969</v>
      </c>
      <c r="B7" s="16">
        <v>0.37467494507628002</v>
      </c>
      <c r="C7" s="16">
        <v>0.40170476443637998</v>
      </c>
      <c r="D7" s="16">
        <v>0.41089498408164599</v>
      </c>
      <c r="E7" s="16">
        <v>0.43568693867337899</v>
      </c>
      <c r="F7" s="16">
        <v>0.25795111617341598</v>
      </c>
      <c r="G7" s="16">
        <v>0.24166080338797499</v>
      </c>
      <c r="H7" s="16">
        <v>0.23663008372018901</v>
      </c>
      <c r="I7" s="16">
        <v>0.21748552309654601</v>
      </c>
      <c r="J7" s="16">
        <v>0.367373938750304</v>
      </c>
      <c r="K7" s="16">
        <v>0.356634432175646</v>
      </c>
      <c r="L7" s="16">
        <v>0.352474932198165</v>
      </c>
      <c r="M7" s="16">
        <v>0.34682753823007501</v>
      </c>
    </row>
    <row r="8" spans="1:15" x14ac:dyDescent="0.35">
      <c r="A8">
        <f t="shared" si="0"/>
        <v>1970</v>
      </c>
      <c r="B8" s="16">
        <v>0.376386265931763</v>
      </c>
      <c r="C8" s="16">
        <v>0.39712177729602099</v>
      </c>
      <c r="D8" s="16">
        <v>0.41044148985935303</v>
      </c>
      <c r="E8" s="16">
        <v>0.43132310752661002</v>
      </c>
      <c r="F8" s="16">
        <v>0.25543947206072498</v>
      </c>
      <c r="G8" s="16">
        <v>0.242403249990394</v>
      </c>
      <c r="H8" s="16">
        <v>0.235291534851303</v>
      </c>
      <c r="I8" s="16">
        <v>0.21812412010392801</v>
      </c>
      <c r="J8" s="16">
        <v>0.36817426200751202</v>
      </c>
      <c r="K8" s="16">
        <v>0.36047497271358497</v>
      </c>
      <c r="L8" s="16">
        <v>0.35426697528934398</v>
      </c>
      <c r="M8" s="16">
        <v>0.35055277236946197</v>
      </c>
    </row>
    <row r="9" spans="1:15" x14ac:dyDescent="0.35">
      <c r="A9">
        <f t="shared" si="0"/>
        <v>1971</v>
      </c>
      <c r="B9" s="16">
        <v>0.374434012332162</v>
      </c>
      <c r="C9" s="16">
        <v>0.39084964183160398</v>
      </c>
      <c r="D9" s="16">
        <v>0.409983716551652</v>
      </c>
      <c r="E9" s="16">
        <v>0.42601418687185</v>
      </c>
      <c r="F9" s="16">
        <v>0.25480391721659701</v>
      </c>
      <c r="G9" s="16">
        <v>0.24397960988751899</v>
      </c>
      <c r="H9" s="16">
        <v>0.23395447032060199</v>
      </c>
      <c r="I9" s="16">
        <v>0.21920992252656199</v>
      </c>
      <c r="J9" s="16">
        <v>0.37076207045124099</v>
      </c>
      <c r="K9" s="16">
        <v>0.36517074828087798</v>
      </c>
      <c r="L9" s="16">
        <v>0.35606181312774599</v>
      </c>
      <c r="M9" s="16">
        <v>0.35477589060158798</v>
      </c>
    </row>
    <row r="10" spans="1:15" x14ac:dyDescent="0.35">
      <c r="A10">
        <f t="shared" si="0"/>
        <v>1972</v>
      </c>
      <c r="B10" s="16">
        <v>0.38881995095299599</v>
      </c>
      <c r="C10" s="16">
        <v>0.40386745010118402</v>
      </c>
      <c r="D10" s="16">
        <v>0.409521685967489</v>
      </c>
      <c r="E10" s="16">
        <v>0.45135693869134302</v>
      </c>
      <c r="F10" s="16">
        <v>0.24589275631729199</v>
      </c>
      <c r="G10" s="16">
        <v>0.235847727917186</v>
      </c>
      <c r="H10" s="16">
        <v>0.23261893775715001</v>
      </c>
      <c r="I10" s="16">
        <v>0.20532053112815901</v>
      </c>
      <c r="J10" s="16">
        <v>0.365287292729712</v>
      </c>
      <c r="K10" s="16">
        <v>0.36028482198162998</v>
      </c>
      <c r="L10" s="16">
        <v>0.35785937627536102</v>
      </c>
      <c r="M10" s="16">
        <v>0.34332253018049802</v>
      </c>
    </row>
    <row r="11" spans="1:15" x14ac:dyDescent="0.35">
      <c r="A11">
        <f t="shared" si="0"/>
        <v>1973</v>
      </c>
      <c r="B11" s="16">
        <v>0.39695371070049401</v>
      </c>
      <c r="C11" s="16">
        <v>0.40429597551165902</v>
      </c>
      <c r="D11" s="16">
        <v>0.409055420434221</v>
      </c>
      <c r="E11" s="16">
        <v>0.44556329110381199</v>
      </c>
      <c r="F11" s="16">
        <v>0.24021730588453399</v>
      </c>
      <c r="G11" s="16">
        <v>0.23406674117851201</v>
      </c>
      <c r="H11" s="16">
        <v>0.231284984806649</v>
      </c>
      <c r="I11" s="16">
        <v>0.20665191796436</v>
      </c>
      <c r="J11" s="16">
        <v>0.362828983414972</v>
      </c>
      <c r="K11" s="16">
        <v>0.36163728330982903</v>
      </c>
      <c r="L11" s="16">
        <v>0.35965959475913001</v>
      </c>
      <c r="M11" s="16">
        <v>0.34778479093182801</v>
      </c>
    </row>
    <row r="12" spans="1:15" x14ac:dyDescent="0.35">
      <c r="A12">
        <f t="shared" si="0"/>
        <v>1974</v>
      </c>
      <c r="B12" s="16">
        <v>0.38969104767576501</v>
      </c>
      <c r="C12" s="16">
        <v>0.40165841323602303</v>
      </c>
      <c r="D12" s="16">
        <v>0.408584942795786</v>
      </c>
      <c r="E12" s="16">
        <v>0.43229534523153701</v>
      </c>
      <c r="F12" s="16">
        <v>0.24226923390500099</v>
      </c>
      <c r="G12" s="16">
        <v>0.233808796260951</v>
      </c>
      <c r="H12" s="16">
        <v>0.22995265912365201</v>
      </c>
      <c r="I12" s="16">
        <v>0.21156633612148501</v>
      </c>
      <c r="J12" s="16">
        <v>0.368039718419234</v>
      </c>
      <c r="K12" s="16">
        <v>0.36453279050302601</v>
      </c>
      <c r="L12" s="16">
        <v>0.36146239808056202</v>
      </c>
      <c r="M12" s="16">
        <v>0.35613831864697798</v>
      </c>
    </row>
    <row r="13" spans="1:15" x14ac:dyDescent="0.35">
      <c r="A13" s="14">
        <f t="shared" si="0"/>
        <v>1975</v>
      </c>
      <c r="B13" s="15">
        <v>0.40946233188243403</v>
      </c>
      <c r="C13" s="15">
        <v>0.40846387694035202</v>
      </c>
      <c r="D13" s="15">
        <v>0.40811027641073999</v>
      </c>
      <c r="E13" s="15">
        <v>0.42227026480223401</v>
      </c>
      <c r="F13" s="15">
        <v>0.230883285672043</v>
      </c>
      <c r="G13" s="15">
        <v>0.228887812309337</v>
      </c>
      <c r="H13" s="15">
        <v>0.22862200836372501</v>
      </c>
      <c r="I13" s="15">
        <v>0.214878116579829</v>
      </c>
      <c r="J13" s="15">
        <v>0.359654382445523</v>
      </c>
      <c r="K13" s="15">
        <v>0.36264831075031101</v>
      </c>
      <c r="L13" s="15">
        <v>0.36326771522553503</v>
      </c>
      <c r="M13" s="15">
        <v>0.36285161861793802</v>
      </c>
    </row>
    <row r="14" spans="1:15" x14ac:dyDescent="0.35">
      <c r="A14">
        <f t="shared" si="0"/>
        <v>1976</v>
      </c>
      <c r="B14" s="16">
        <v>0.38976164403081598</v>
      </c>
      <c r="C14" s="16">
        <v>0.40128773356833403</v>
      </c>
      <c r="D14" s="16">
        <v>0.407631445150136</v>
      </c>
      <c r="E14" s="16">
        <v>0.44630507900655803</v>
      </c>
      <c r="F14" s="16">
        <v>0.23905758886166401</v>
      </c>
      <c r="G14" s="16">
        <v>0.23085357835211701</v>
      </c>
      <c r="H14" s="16">
        <v>0.22729308017556701</v>
      </c>
      <c r="I14" s="16">
        <v>0.20186882660816099</v>
      </c>
      <c r="J14" s="16">
        <v>0.37118076710752101</v>
      </c>
      <c r="K14" s="16">
        <v>0.36785868807955002</v>
      </c>
      <c r="L14" s="16">
        <v>0.36507547467429702</v>
      </c>
      <c r="M14" s="16">
        <v>0.35182609438528101</v>
      </c>
    </row>
    <row r="15" spans="1:15" x14ac:dyDescent="0.35">
      <c r="A15">
        <f t="shared" si="0"/>
        <v>1977</v>
      </c>
      <c r="B15" s="16">
        <v>0.40644437775581999</v>
      </c>
      <c r="C15" s="16">
        <v>0.40680443518923698</v>
      </c>
      <c r="D15" s="16">
        <v>0.40714847339526</v>
      </c>
      <c r="E15" s="16">
        <v>0.446875129917706</v>
      </c>
      <c r="F15" s="16">
        <v>0.22928872453157201</v>
      </c>
      <c r="G15" s="16">
        <v>0.226598630744409</v>
      </c>
      <c r="H15" s="16">
        <v>0.225965922193088</v>
      </c>
      <c r="I15" s="16">
        <v>0.20013030477386201</v>
      </c>
      <c r="J15" s="16">
        <v>0.36426689771260801</v>
      </c>
      <c r="K15" s="16">
        <v>0.36659693406635302</v>
      </c>
      <c r="L15" s="16">
        <v>0.36688560441165202</v>
      </c>
      <c r="M15" s="16">
        <v>0.35299456530843198</v>
      </c>
    </row>
    <row r="16" spans="1:15" x14ac:dyDescent="0.35">
      <c r="A16">
        <f t="shared" si="0"/>
        <v>1978</v>
      </c>
      <c r="B16" s="16">
        <v>0.398040001668857</v>
      </c>
      <c r="C16" s="16">
        <v>0.411255774972344</v>
      </c>
      <c r="D16" s="16">
        <v>0.40666138603521801</v>
      </c>
      <c r="E16" s="16">
        <v>0.44951969107722101</v>
      </c>
      <c r="F16" s="16">
        <v>0.23184435496786199</v>
      </c>
      <c r="G16" s="16">
        <v>0.22289491757617699</v>
      </c>
      <c r="H16" s="16">
        <v>0.22464058202744699</v>
      </c>
      <c r="I16" s="16">
        <v>0.19742446208949099</v>
      </c>
      <c r="J16" s="16">
        <v>0.37011564336328101</v>
      </c>
      <c r="K16" s="16">
        <v>0.36584930745147898</v>
      </c>
      <c r="L16" s="16">
        <v>0.36869803193733502</v>
      </c>
      <c r="M16" s="16">
        <v>0.353055846833289</v>
      </c>
    </row>
    <row r="17" spans="1:13" x14ac:dyDescent="0.35">
      <c r="A17">
        <f t="shared" si="0"/>
        <v>1979</v>
      </c>
      <c r="B17" s="16">
        <v>0.40785530341630599</v>
      </c>
      <c r="C17" s="16">
        <v>0.41737994969043901</v>
      </c>
      <c r="D17" s="16">
        <v>0.40617020846438101</v>
      </c>
      <c r="E17" s="16">
        <v>0.449389406981206</v>
      </c>
      <c r="F17" s="16">
        <v>0.22552816100114301</v>
      </c>
      <c r="G17" s="16">
        <v>0.21841709388265801</v>
      </c>
      <c r="H17" s="16">
        <v>0.22331710725905299</v>
      </c>
      <c r="I17" s="16">
        <v>0.19603071919554901</v>
      </c>
      <c r="J17" s="16">
        <v>0.36661653558255097</v>
      </c>
      <c r="K17" s="16">
        <v>0.36420295642690398</v>
      </c>
      <c r="L17" s="16">
        <v>0.37051268427656697</v>
      </c>
      <c r="M17" s="16">
        <v>0.35457987382324502</v>
      </c>
    </row>
    <row r="18" spans="1:13" x14ac:dyDescent="0.35">
      <c r="A18">
        <f t="shared" si="0"/>
        <v>1980</v>
      </c>
      <c r="B18" s="16">
        <v>0.40910123141789201</v>
      </c>
      <c r="C18" s="16">
        <v>0.41910434062159702</v>
      </c>
      <c r="D18" s="16">
        <v>0.405674966579675</v>
      </c>
      <c r="E18" s="16">
        <v>0.45055329986520498</v>
      </c>
      <c r="F18" s="16">
        <v>0.223396865362367</v>
      </c>
      <c r="G18" s="16">
        <v>0.216077504532042</v>
      </c>
      <c r="H18" s="16">
        <v>0.22199554542953101</v>
      </c>
      <c r="I18" s="16">
        <v>0.19403955274454801</v>
      </c>
      <c r="J18" s="16">
        <v>0.36750190321974102</v>
      </c>
      <c r="K18" s="16">
        <v>0.36481815484636099</v>
      </c>
      <c r="L18" s="16">
        <v>0.37232948799079502</v>
      </c>
      <c r="M18" s="16">
        <v>0.35540714739024798</v>
      </c>
    </row>
    <row r="19" spans="1:13" x14ac:dyDescent="0.35">
      <c r="A19">
        <f t="shared" si="0"/>
        <v>1981</v>
      </c>
      <c r="B19" s="16">
        <v>0.38706304943284497</v>
      </c>
      <c r="C19" s="16">
        <v>0.40929694047819798</v>
      </c>
      <c r="D19" s="16">
        <v>0.40517568677772797</v>
      </c>
      <c r="E19" s="16">
        <v>0.43854159365544998</v>
      </c>
      <c r="F19" s="16">
        <v>0.23245215173530201</v>
      </c>
      <c r="G19" s="16">
        <v>0.21922839004171699</v>
      </c>
      <c r="H19" s="16">
        <v>0.220675944033661</v>
      </c>
      <c r="I19" s="16">
        <v>0.19814071191284399</v>
      </c>
      <c r="J19" s="16">
        <v>0.38048479883185299</v>
      </c>
      <c r="K19" s="16">
        <v>0.37147466948008501</v>
      </c>
      <c r="L19" s="16">
        <v>0.374148369188611</v>
      </c>
      <c r="M19" s="16">
        <v>0.36331769443170597</v>
      </c>
    </row>
    <row r="20" spans="1:13" x14ac:dyDescent="0.35">
      <c r="A20">
        <f t="shared" si="0"/>
        <v>1982</v>
      </c>
      <c r="B20" s="16">
        <v>0.38585145323303699</v>
      </c>
      <c r="C20" s="16">
        <v>0.406590801568675</v>
      </c>
      <c r="D20" s="16">
        <v>0.40467239595187598</v>
      </c>
      <c r="E20" s="16">
        <v>0.43820124808973698</v>
      </c>
      <c r="F20" s="16">
        <v>0.231451718443381</v>
      </c>
      <c r="G20" s="16">
        <v>0.21897709870794299</v>
      </c>
      <c r="H20" s="16">
        <v>0.219358350511281</v>
      </c>
      <c r="I20" s="16">
        <v>0.19682240759003899</v>
      </c>
      <c r="J20" s="16">
        <v>0.38269682832358198</v>
      </c>
      <c r="K20" s="16">
        <v>0.37443209972338198</v>
      </c>
      <c r="L20" s="16">
        <v>0.37596925353684302</v>
      </c>
      <c r="M20" s="16">
        <v>0.36497634432022402</v>
      </c>
    </row>
    <row r="21" spans="1:13" x14ac:dyDescent="0.35">
      <c r="A21">
        <f t="shared" si="0"/>
        <v>1983</v>
      </c>
      <c r="B21" s="16">
        <v>0.36472137275698202</v>
      </c>
      <c r="C21" s="16">
        <v>0.40412028979331799</v>
      </c>
      <c r="D21" s="16">
        <v>0.40416512148900602</v>
      </c>
      <c r="E21" s="16">
        <v>0.44554915387058402</v>
      </c>
      <c r="F21" s="16">
        <v>0.23997773801797001</v>
      </c>
      <c r="G21" s="16">
        <v>0.21860431704661901</v>
      </c>
      <c r="H21" s="16">
        <v>0.21804281223917199</v>
      </c>
      <c r="I21" s="16">
        <v>0.191993618109735</v>
      </c>
      <c r="J21" s="16">
        <v>0.39530088922504802</v>
      </c>
      <c r="K21" s="16">
        <v>0.37727539316006298</v>
      </c>
      <c r="L21" s="16">
        <v>0.37779206627182199</v>
      </c>
      <c r="M21" s="16">
        <v>0.362457228019681</v>
      </c>
    </row>
    <row r="22" spans="1:13" x14ac:dyDescent="0.35">
      <c r="A22">
        <f t="shared" si="0"/>
        <v>1984</v>
      </c>
      <c r="B22" s="16">
        <v>0.36861025234073103</v>
      </c>
      <c r="C22" s="16">
        <v>0.39110474643696702</v>
      </c>
      <c r="D22" s="16">
        <v>0.40365389126627399</v>
      </c>
      <c r="E22" s="16">
        <v>0.45657251579080199</v>
      </c>
      <c r="F22" s="16">
        <v>0.23648845966565599</v>
      </c>
      <c r="G22" s="16">
        <v>0.22317986440151799</v>
      </c>
      <c r="H22" s="16">
        <v>0.21672937652291699</v>
      </c>
      <c r="I22" s="16">
        <v>0.18555892549295899</v>
      </c>
      <c r="J22" s="16">
        <v>0.39490128799361301</v>
      </c>
      <c r="K22" s="16">
        <v>0.38571538916151499</v>
      </c>
      <c r="L22" s="16">
        <v>0.37961673221080899</v>
      </c>
      <c r="M22" s="16">
        <v>0.35786855871623902</v>
      </c>
    </row>
    <row r="23" spans="1:13" x14ac:dyDescent="0.35">
      <c r="A23" s="14">
        <f t="shared" si="0"/>
        <v>1985</v>
      </c>
      <c r="B23" s="15">
        <v>0.38558264940310899</v>
      </c>
      <c r="C23" s="15">
        <v>0.409679587753421</v>
      </c>
      <c r="D23" s="15">
        <v>0.40313873364766001</v>
      </c>
      <c r="E23" s="15">
        <v>0.475096807456033</v>
      </c>
      <c r="F23" s="15">
        <v>0.22684092221249999</v>
      </c>
      <c r="G23" s="15">
        <v>0.21293579327835899</v>
      </c>
      <c r="H23" s="15">
        <v>0.21541809058873601</v>
      </c>
      <c r="I23" s="15">
        <v>0.175869436433292</v>
      </c>
      <c r="J23" s="15">
        <v>0.38757642838439099</v>
      </c>
      <c r="K23" s="15">
        <v>0.37738461896822001</v>
      </c>
      <c r="L23" s="15">
        <v>0.38144317576360498</v>
      </c>
      <c r="M23" s="15">
        <v>0.349033756110675</v>
      </c>
    </row>
    <row r="24" spans="1:13" x14ac:dyDescent="0.35">
      <c r="A24">
        <f t="shared" si="0"/>
        <v>1986</v>
      </c>
      <c r="B24" s="16">
        <v>0.36569093507391998</v>
      </c>
      <c r="C24" s="16">
        <v>0.39747024714347201</v>
      </c>
      <c r="D24" s="16">
        <v>0.40261967748038602</v>
      </c>
      <c r="E24" s="16">
        <v>0.47423645535740899</v>
      </c>
      <c r="F24" s="16">
        <v>0.23462555464631299</v>
      </c>
      <c r="G24" s="16">
        <v>0.21707690628505699</v>
      </c>
      <c r="H24" s="16">
        <v>0.21410900157531201</v>
      </c>
      <c r="I24" s="16">
        <v>0.174889537374048</v>
      </c>
      <c r="J24" s="16">
        <v>0.39968351027976701</v>
      </c>
      <c r="K24" s="16">
        <v>0.385452846571471</v>
      </c>
      <c r="L24" s="16">
        <v>0.383271320944302</v>
      </c>
      <c r="M24" s="16">
        <v>0.35087400726854401</v>
      </c>
    </row>
    <row r="25" spans="1:13" x14ac:dyDescent="0.35">
      <c r="A25">
        <f t="shared" si="0"/>
        <v>1987</v>
      </c>
      <c r="B25" s="16">
        <v>0.348370481722593</v>
      </c>
      <c r="C25" s="16">
        <v>0.38168004972063502</v>
      </c>
      <c r="D25" s="16">
        <v>0.402096752091189</v>
      </c>
      <c r="E25" s="16">
        <v>0.47249807284594703</v>
      </c>
      <c r="F25" s="16">
        <v>0.24115335802239901</v>
      </c>
      <c r="G25" s="16">
        <v>0.22284261541931699</v>
      </c>
      <c r="H25" s="16">
        <v>0.212802156525599</v>
      </c>
      <c r="I25" s="16">
        <v>0.174294936446004</v>
      </c>
      <c r="J25" s="16">
        <v>0.41047616025500799</v>
      </c>
      <c r="K25" s="16">
        <v>0.39547733486004799</v>
      </c>
      <c r="L25" s="16">
        <v>0.38510109138321202</v>
      </c>
      <c r="M25" s="16">
        <v>0.35320699070804901</v>
      </c>
    </row>
    <row r="26" spans="1:13" x14ac:dyDescent="0.35">
      <c r="A26">
        <f t="shared" si="0"/>
        <v>1988</v>
      </c>
      <c r="B26" s="16">
        <v>0.357257116954177</v>
      </c>
      <c r="C26" s="16">
        <v>0.38832479987934099</v>
      </c>
      <c r="D26" s="16">
        <v>0.40156998728244803</v>
      </c>
      <c r="E26" s="16">
        <v>0.44899968817517</v>
      </c>
      <c r="F26" s="16">
        <v>0.23532332757091801</v>
      </c>
      <c r="G26" s="16">
        <v>0.218188964508023</v>
      </c>
      <c r="H26" s="16">
        <v>0.21149760237861701</v>
      </c>
      <c r="I26" s="16">
        <v>0.183260791650353</v>
      </c>
      <c r="J26" s="16">
        <v>0.40741955547490599</v>
      </c>
      <c r="K26" s="16">
        <v>0.39348623561263602</v>
      </c>
      <c r="L26" s="16">
        <v>0.386932410338935</v>
      </c>
      <c r="M26" s="16">
        <v>0.36773952017447697</v>
      </c>
    </row>
    <row r="27" spans="1:13" x14ac:dyDescent="0.35">
      <c r="A27">
        <f t="shared" si="0"/>
        <v>1989</v>
      </c>
      <c r="B27" s="16">
        <v>0.359491836371646</v>
      </c>
      <c r="C27" s="16">
        <v>0.38941337893913602</v>
      </c>
      <c r="D27" s="16">
        <v>0.401039413328168</v>
      </c>
      <c r="E27" s="16">
        <v>0.46031594270002801</v>
      </c>
      <c r="F27" s="16">
        <v>0.232644222580351</v>
      </c>
      <c r="G27" s="16">
        <v>0.21612302393254901</v>
      </c>
      <c r="H27" s="16">
        <v>0.21019538596123999</v>
      </c>
      <c r="I27" s="16">
        <v>0.17688516497055001</v>
      </c>
      <c r="J27" s="16">
        <v>0.407863941048003</v>
      </c>
      <c r="K27" s="16">
        <v>0.39446359712831502</v>
      </c>
      <c r="L27" s="16">
        <v>0.38876520071059201</v>
      </c>
      <c r="M27" s="16">
        <v>0.36279889232942197</v>
      </c>
    </row>
    <row r="28" spans="1:13" x14ac:dyDescent="0.35">
      <c r="A28">
        <f t="shared" si="0"/>
        <v>1990</v>
      </c>
      <c r="B28" s="16">
        <v>0.33462733387865401</v>
      </c>
      <c r="C28" s="16">
        <v>0.38307481377355901</v>
      </c>
      <c r="D28" s="16">
        <v>0.40050506096982402</v>
      </c>
      <c r="E28" s="16">
        <v>0.46256539109252598</v>
      </c>
      <c r="F28" s="16">
        <v>0.24255645912318899</v>
      </c>
      <c r="G28" s="16">
        <v>0.21745153817334301</v>
      </c>
      <c r="H28" s="16">
        <v>0.208895553979983</v>
      </c>
      <c r="I28" s="16">
        <v>0.17452387476848399</v>
      </c>
      <c r="J28" s="16">
        <v>0.42281620699815697</v>
      </c>
      <c r="K28" s="16">
        <v>0.39947364805309798</v>
      </c>
      <c r="L28" s="16">
        <v>0.39059938505019298</v>
      </c>
      <c r="M28" s="16">
        <v>0.362910734138989</v>
      </c>
    </row>
    <row r="29" spans="1:13" x14ac:dyDescent="0.35">
      <c r="A29">
        <f t="shared" si="0"/>
        <v>1991</v>
      </c>
      <c r="B29" s="16">
        <v>0.33161809074616699</v>
      </c>
      <c r="C29" s="16">
        <v>0.37771231210387302</v>
      </c>
      <c r="D29" s="16">
        <v>0.39996696141206001</v>
      </c>
      <c r="E29" s="16">
        <v>0.45853312677375901</v>
      </c>
      <c r="F29" s="16">
        <v>0.24225942605135201</v>
      </c>
      <c r="G29" s="16">
        <v>0.218312486946795</v>
      </c>
      <c r="H29" s="16">
        <v>0.20759815301278101</v>
      </c>
      <c r="I29" s="16">
        <v>0.17488744941143899</v>
      </c>
      <c r="J29" s="16">
        <v>0.42612248320248097</v>
      </c>
      <c r="K29" s="16">
        <v>0.40397520094933198</v>
      </c>
      <c r="L29" s="16">
        <v>0.39243488557515899</v>
      </c>
      <c r="M29" s="16">
        <v>0.36657942381480102</v>
      </c>
    </row>
    <row r="30" spans="1:13" x14ac:dyDescent="0.35">
      <c r="A30">
        <f t="shared" si="0"/>
        <v>1992</v>
      </c>
      <c r="B30" s="16">
        <v>0.32387247349102499</v>
      </c>
      <c r="C30" s="16">
        <v>0.37497264066212599</v>
      </c>
      <c r="D30" s="16">
        <v>0.39942514631824899</v>
      </c>
      <c r="E30" s="16">
        <v>0.466097515903867</v>
      </c>
      <c r="F30" s="16">
        <v>0.24413915784708001</v>
      </c>
      <c r="G30" s="16">
        <v>0.21796613457985101</v>
      </c>
      <c r="H30" s="16">
        <v>0.20630322950077401</v>
      </c>
      <c r="I30" s="16">
        <v>0.17026685668291699</v>
      </c>
      <c r="J30" s="16">
        <v>0.43198836866189499</v>
      </c>
      <c r="K30" s="16">
        <v>0.40706122475802298</v>
      </c>
      <c r="L30" s="16">
        <v>0.394271624180977</v>
      </c>
      <c r="M30" s="16">
        <v>0.36363562741321598</v>
      </c>
    </row>
    <row r="31" spans="1:13" x14ac:dyDescent="0.35">
      <c r="A31" s="14">
        <f t="shared" si="0"/>
        <v>1993</v>
      </c>
      <c r="B31" s="15">
        <v>0.31432162079744602</v>
      </c>
      <c r="C31" s="15">
        <v>0.36901780996730499</v>
      </c>
      <c r="D31" s="15">
        <v>0.398879647805916</v>
      </c>
      <c r="E31" s="15">
        <v>0.46712756506602199</v>
      </c>
      <c r="F31" s="15">
        <v>0.24682209637921901</v>
      </c>
      <c r="G31" s="15">
        <v>0.21905803567885901</v>
      </c>
      <c r="H31" s="15">
        <v>0.20501082974009099</v>
      </c>
      <c r="I31" s="15">
        <v>0.16847250742123901</v>
      </c>
      <c r="J31" s="15">
        <v>0.438856282823335</v>
      </c>
      <c r="K31" s="15">
        <v>0.411924154353836</v>
      </c>
      <c r="L31" s="15">
        <v>0.396109522453993</v>
      </c>
      <c r="M31" s="15">
        <v>0.36439992751273897</v>
      </c>
    </row>
    <row r="32" spans="1:13" x14ac:dyDescent="0.35">
      <c r="A32">
        <f t="shared" si="0"/>
        <v>1994</v>
      </c>
      <c r="B32" s="16">
        <v>0.29989276974177698</v>
      </c>
      <c r="C32" s="16">
        <v>0.36800413518188302</v>
      </c>
      <c r="D32" s="16">
        <v>0.39833049844201801</v>
      </c>
      <c r="E32" s="16">
        <v>0.47645101902406001</v>
      </c>
      <c r="F32" s="16">
        <v>0.25171482317229799</v>
      </c>
      <c r="G32" s="16">
        <v>0.21791151844781501</v>
      </c>
      <c r="H32" s="16">
        <v>0.203720999873648</v>
      </c>
      <c r="I32" s="16">
        <v>0.163200019878217</v>
      </c>
      <c r="J32" s="16">
        <v>0.44839240708592498</v>
      </c>
      <c r="K32" s="16">
        <v>0.414084346370302</v>
      </c>
      <c r="L32" s="16">
        <v>0.39794850168433399</v>
      </c>
      <c r="M32" s="16">
        <v>0.36034896109772202</v>
      </c>
    </row>
    <row r="33" spans="1:13" x14ac:dyDescent="0.35">
      <c r="A33">
        <f t="shared" si="0"/>
        <v>1995</v>
      </c>
      <c r="B33" s="16">
        <v>0.31531179460992897</v>
      </c>
      <c r="C33" s="16">
        <v>0.37420286699031702</v>
      </c>
      <c r="D33" s="16">
        <v>0.39777773123809101</v>
      </c>
      <c r="E33" s="16">
        <v>0.48700638438181898</v>
      </c>
      <c r="F33" s="16">
        <v>0.24290479875489401</v>
      </c>
      <c r="G33" s="16">
        <v>0.213553556191414</v>
      </c>
      <c r="H33" s="16">
        <v>0.202433785882947</v>
      </c>
      <c r="I33" s="16">
        <v>0.15748983440940301</v>
      </c>
      <c r="J33" s="16">
        <v>0.44178340663517701</v>
      </c>
      <c r="K33" s="16">
        <v>0.41224357681826801</v>
      </c>
      <c r="L33" s="16">
        <v>0.39978848287896301</v>
      </c>
      <c r="M33" s="16">
        <v>0.35550378120877801</v>
      </c>
    </row>
    <row r="34" spans="1:13" x14ac:dyDescent="0.35">
      <c r="A34">
        <f t="shared" si="0"/>
        <v>1996</v>
      </c>
      <c r="B34" s="16">
        <v>0.30886397114264502</v>
      </c>
      <c r="C34" s="16">
        <v>0.37195259948993598</v>
      </c>
      <c r="D34" s="16">
        <v>0.397221379645258</v>
      </c>
      <c r="E34" s="16">
        <v>0.50561528655134103</v>
      </c>
      <c r="F34" s="16">
        <v>0.24410358671413601</v>
      </c>
      <c r="G34" s="16">
        <v>0.212968990423585</v>
      </c>
      <c r="H34" s="16">
        <v>0.201149233579899</v>
      </c>
      <c r="I34" s="16">
        <v>0.148571986323047</v>
      </c>
      <c r="J34" s="16">
        <v>0.44703244214321902</v>
      </c>
      <c r="K34" s="16">
        <v>0.415078410086479</v>
      </c>
      <c r="L34" s="16">
        <v>0.401629386774844</v>
      </c>
      <c r="M34" s="16">
        <v>0.34581272712561101</v>
      </c>
    </row>
    <row r="35" spans="1:13" x14ac:dyDescent="0.35">
      <c r="A35">
        <f t="shared" si="0"/>
        <v>1997</v>
      </c>
      <c r="B35" s="16">
        <v>0.29506886051463899</v>
      </c>
      <c r="C35" s="16">
        <v>0.368455625098288</v>
      </c>
      <c r="D35" s="16">
        <v>0.39666147754910303</v>
      </c>
      <c r="E35" s="16">
        <v>0.49879529962973201</v>
      </c>
      <c r="F35" s="16">
        <v>0.24860391711198801</v>
      </c>
      <c r="G35" s="16">
        <v>0.212925851554576</v>
      </c>
      <c r="H35" s="16">
        <v>0.19986738859865499</v>
      </c>
      <c r="I35" s="16">
        <v>0.150110789960367</v>
      </c>
      <c r="J35" s="16">
        <v>0.45632722237337298</v>
      </c>
      <c r="K35" s="16">
        <v>0.41861852334713601</v>
      </c>
      <c r="L35" s="16">
        <v>0.40347113385224098</v>
      </c>
      <c r="M35" s="16">
        <v>0.35109391040990201</v>
      </c>
    </row>
    <row r="36" spans="1:13" x14ac:dyDescent="0.35">
      <c r="A36">
        <f t="shared" si="0"/>
        <v>1998</v>
      </c>
      <c r="B36" s="16">
        <v>0.29865309736208601</v>
      </c>
      <c r="C36" s="16">
        <v>0.35911049875116602</v>
      </c>
      <c r="D36" s="16">
        <v>0.39609805926441799</v>
      </c>
      <c r="E36" s="16">
        <v>0.500922098598785</v>
      </c>
      <c r="F36" s="16">
        <v>0.245219800215943</v>
      </c>
      <c r="G36" s="16">
        <v>0.215434297825566</v>
      </c>
      <c r="H36" s="16">
        <v>0.198588296387463</v>
      </c>
      <c r="I36" s="16">
        <v>0.14800705886344201</v>
      </c>
      <c r="J36" s="16">
        <v>0.45612710242197102</v>
      </c>
      <c r="K36" s="16">
        <v>0.42545520342326798</v>
      </c>
      <c r="L36" s="16">
        <v>0.40531364434811901</v>
      </c>
      <c r="M36" s="16">
        <v>0.35107084253777199</v>
      </c>
    </row>
    <row r="37" spans="1:13" x14ac:dyDescent="0.35">
      <c r="A37">
        <f t="shared" si="0"/>
        <v>1999</v>
      </c>
      <c r="B37" s="16">
        <v>0.29163115840769999</v>
      </c>
      <c r="C37" s="16">
        <v>0.355859126621422</v>
      </c>
      <c r="D37" s="16">
        <v>0.395531159529805</v>
      </c>
      <c r="E37" s="16">
        <v>0.50764872223524704</v>
      </c>
      <c r="F37" s="16">
        <v>0.246608243773865</v>
      </c>
      <c r="G37" s="16">
        <v>0.21524653815300801</v>
      </c>
      <c r="H37" s="16">
        <v>0.19731200220054099</v>
      </c>
      <c r="I37" s="16">
        <v>0.144081206349646</v>
      </c>
      <c r="J37" s="16">
        <v>0.46176059781843498</v>
      </c>
      <c r="K37" s="16">
        <v>0.42889433522557002</v>
      </c>
      <c r="L37" s="16">
        <v>0.40715683826965399</v>
      </c>
      <c r="M37" s="16">
        <v>0.34827007141510802</v>
      </c>
    </row>
    <row r="38" spans="1:13" x14ac:dyDescent="0.35">
      <c r="A38">
        <f t="shared" si="0"/>
        <v>2000</v>
      </c>
      <c r="B38" s="16">
        <v>0.26197274576568602</v>
      </c>
      <c r="C38" s="16">
        <v>0.34992396998418301</v>
      </c>
      <c r="D38" s="16">
        <v>0.394960813502161</v>
      </c>
      <c r="E38" s="16">
        <v>0.51205570856841698</v>
      </c>
      <c r="F38" s="16">
        <v>0.25811556319287299</v>
      </c>
      <c r="G38" s="16">
        <v>0.216214345588746</v>
      </c>
      <c r="H38" s="16">
        <v>0.19603855108998</v>
      </c>
      <c r="I38" s="16">
        <v>0.14112417490762999</v>
      </c>
      <c r="J38" s="16">
        <v>0.47991169104144099</v>
      </c>
      <c r="K38" s="16">
        <v>0.43386168442707002</v>
      </c>
      <c r="L38" s="16">
        <v>0.40900063540785903</v>
      </c>
      <c r="M38" s="16">
        <v>0.346820116523953</v>
      </c>
    </row>
    <row r="39" spans="1:13" x14ac:dyDescent="0.35">
      <c r="A39">
        <f t="shared" si="0"/>
        <v>2001</v>
      </c>
      <c r="B39" s="16">
        <v>0.264369230623207</v>
      </c>
      <c r="C39" s="16">
        <v>0.35098865746209401</v>
      </c>
      <c r="D39" s="16">
        <v>0.39438705675102997</v>
      </c>
      <c r="E39" s="16">
        <v>0.51838623904238201</v>
      </c>
      <c r="F39" s="16">
        <v>0.25520077324032098</v>
      </c>
      <c r="G39" s="16">
        <v>0.21413144776276899</v>
      </c>
      <c r="H39" s="16">
        <v>0.19476798789767899</v>
      </c>
      <c r="I39" s="16">
        <v>0.13744693711956299</v>
      </c>
      <c r="J39" s="16">
        <v>0.48042999613647203</v>
      </c>
      <c r="K39" s="16">
        <v>0.434879894775137</v>
      </c>
      <c r="L39" s="16">
        <v>0.41084495535129101</v>
      </c>
      <c r="M39" s="16">
        <v>0.34416682383805502</v>
      </c>
    </row>
    <row r="40" spans="1:13" x14ac:dyDescent="0.35">
      <c r="A40">
        <f t="shared" si="0"/>
        <v>2002</v>
      </c>
      <c r="B40" s="16">
        <v>0.26047114744063898</v>
      </c>
      <c r="C40" s="16">
        <v>0.34424124853615501</v>
      </c>
      <c r="D40" s="16">
        <v>0.39380992525282599</v>
      </c>
      <c r="E40" s="16">
        <v>0.51772836483975404</v>
      </c>
      <c r="F40" s="16">
        <v>0.25509941754054399</v>
      </c>
      <c r="G40" s="16">
        <v>0.21541784667477401</v>
      </c>
      <c r="H40" s="16">
        <v>0.19350035724730399</v>
      </c>
      <c r="I40" s="16">
        <v>0.136530505311318</v>
      </c>
      <c r="J40" s="16">
        <v>0.48442943501881702</v>
      </c>
      <c r="K40" s="16">
        <v>0.44034090478907001</v>
      </c>
      <c r="L40" s="16">
        <v>0.41268971749986999</v>
      </c>
      <c r="M40" s="16">
        <v>0.34574112984892902</v>
      </c>
    </row>
    <row r="41" spans="1:13" x14ac:dyDescent="0.35">
      <c r="A41" s="14">
        <f t="shared" si="0"/>
        <v>2003</v>
      </c>
      <c r="B41" s="15">
        <v>0.25868028750005001</v>
      </c>
      <c r="C41" s="15">
        <v>0.34954996597938098</v>
      </c>
      <c r="D41" s="15">
        <v>0.39322945538493098</v>
      </c>
      <c r="E41" s="15">
        <v>0.52400014251774496</v>
      </c>
      <c r="F41" s="15">
        <v>0.25405188882438701</v>
      </c>
      <c r="G41" s="15">
        <v>0.21151949308727599</v>
      </c>
      <c r="H41" s="15">
        <v>0.19223570353629199</v>
      </c>
      <c r="I41" s="15">
        <v>0.132943865941371</v>
      </c>
      <c r="J41" s="15">
        <v>0.48726782367556298</v>
      </c>
      <c r="K41" s="15">
        <v>0.43893054093334299</v>
      </c>
      <c r="L41" s="15">
        <v>0.41453484107877703</v>
      </c>
      <c r="M41" s="15">
        <v>0.34305599154088401</v>
      </c>
    </row>
    <row r="42" spans="1:13" x14ac:dyDescent="0.35">
      <c r="A42">
        <f t="shared" si="0"/>
        <v>2004</v>
      </c>
      <c r="B42" s="16">
        <v>0.26858715156269403</v>
      </c>
      <c r="C42" s="16">
        <v>0.35418017640044103</v>
      </c>
      <c r="D42" s="16">
        <v>0.39264568391967702</v>
      </c>
      <c r="E42" s="16">
        <v>0.52119267288058002</v>
      </c>
      <c r="F42" s="16">
        <v>0.24786288094615899</v>
      </c>
      <c r="G42" s="16">
        <v>0.20794549886246</v>
      </c>
      <c r="H42" s="16">
        <v>0.19097407092788399</v>
      </c>
      <c r="I42" s="16">
        <v>0.13287005082346201</v>
      </c>
      <c r="J42" s="16">
        <v>0.48354996749114698</v>
      </c>
      <c r="K42" s="16">
        <v>0.43787432473709798</v>
      </c>
      <c r="L42" s="16">
        <v>0.41638024515243899</v>
      </c>
      <c r="M42" s="16">
        <v>0.345937276295958</v>
      </c>
    </row>
    <row r="43" spans="1:13" x14ac:dyDescent="0.35">
      <c r="A43" s="14">
        <f t="shared" si="0"/>
        <v>2005</v>
      </c>
      <c r="B43" s="15">
        <v>0.255268840763194</v>
      </c>
      <c r="C43" s="15">
        <v>0.34362552431281501</v>
      </c>
      <c r="D43" s="15">
        <v>0.39205864801820001</v>
      </c>
      <c r="E43" s="15">
        <v>0.52313141975449196</v>
      </c>
      <c r="F43" s="15">
        <v>0.251868988284978</v>
      </c>
      <c r="G43" s="15">
        <v>0.21080594660034499</v>
      </c>
      <c r="H43" s="15">
        <v>0.189715503343204</v>
      </c>
      <c r="I43" s="15">
        <v>0.13098403406394299</v>
      </c>
      <c r="J43" s="15">
        <v>0.49286217095182899</v>
      </c>
      <c r="K43" s="15">
        <v>0.44556852908684003</v>
      </c>
      <c r="L43" s="15">
        <v>0.41822584863859702</v>
      </c>
      <c r="M43" s="15">
        <v>0.345884546181566</v>
      </c>
    </row>
    <row r="44" spans="1:13" x14ac:dyDescent="0.35">
      <c r="A44">
        <f t="shared" si="0"/>
        <v>2006</v>
      </c>
      <c r="B44" s="16">
        <v>0.26754654258517602</v>
      </c>
      <c r="C44" s="16">
        <v>0.33985461988076698</v>
      </c>
      <c r="D44" s="16">
        <v>0.39146838522417099</v>
      </c>
      <c r="E44" s="16">
        <v>0.53323874739826405</v>
      </c>
      <c r="F44" s="16">
        <v>0.24469946780016899</v>
      </c>
      <c r="G44" s="16">
        <v>0.21077499906483399</v>
      </c>
      <c r="H44" s="16">
        <v>0.18846004445338599</v>
      </c>
      <c r="I44" s="16">
        <v>0.12604840696736899</v>
      </c>
      <c r="J44" s="16">
        <v>0.48775398961465599</v>
      </c>
      <c r="K44" s="16">
        <v>0.44937038105440003</v>
      </c>
      <c r="L44" s="16">
        <v>0.42007157032244302</v>
      </c>
      <c r="M44" s="16">
        <v>0.34071284563436699</v>
      </c>
    </row>
    <row r="45" spans="1:13" x14ac:dyDescent="0.35">
      <c r="A45" s="14">
        <f t="shared" si="0"/>
        <v>2007</v>
      </c>
      <c r="B45" s="15">
        <v>0.25246995547907503</v>
      </c>
      <c r="C45" s="15">
        <v>0.34986389430324299</v>
      </c>
      <c r="D45" s="15">
        <v>0.39087493345742502</v>
      </c>
      <c r="E45" s="15">
        <v>0.54010853634377898</v>
      </c>
      <c r="F45" s="15">
        <v>0.24940551919593601</v>
      </c>
      <c r="G45" s="15">
        <v>0.20497688693086999</v>
      </c>
      <c r="H45" s="15">
        <v>0.18720773767174101</v>
      </c>
      <c r="I45" s="15">
        <v>0.122393620022264</v>
      </c>
      <c r="J45" s="15">
        <v>0.49812452532498902</v>
      </c>
      <c r="K45" s="15">
        <v>0.44515921876588699</v>
      </c>
      <c r="L45" s="15">
        <v>0.421917328870834</v>
      </c>
      <c r="M45" s="15">
        <v>0.33749784363395702</v>
      </c>
    </row>
    <row r="46" spans="1:13" x14ac:dyDescent="0.35">
      <c r="A46">
        <f t="shared" si="0"/>
        <v>2008</v>
      </c>
      <c r="B46" s="16">
        <v>0.260758988299019</v>
      </c>
      <c r="C46" s="16">
        <v>0.351718688042153</v>
      </c>
      <c r="D46" s="16">
        <v>0.39027833100745801</v>
      </c>
      <c r="E46" s="16">
        <v>0.52863242036309799</v>
      </c>
      <c r="F46" s="16">
        <v>0.244007737804502</v>
      </c>
      <c r="G46" s="16">
        <v>0.20261946112820001</v>
      </c>
      <c r="H46" s="16">
        <v>0.18595862614598099</v>
      </c>
      <c r="I46" s="16">
        <v>0.125541311433956</v>
      </c>
      <c r="J46" s="16">
        <v>0.49523327389647898</v>
      </c>
      <c r="K46" s="16">
        <v>0.44566185082964699</v>
      </c>
      <c r="L46" s="16">
        <v>0.42376304284656102</v>
      </c>
      <c r="M46" s="16">
        <v>0.34582626820294599</v>
      </c>
    </row>
    <row r="47" spans="1:13" x14ac:dyDescent="0.35">
      <c r="A47" s="14">
        <f t="shared" si="0"/>
        <v>2009</v>
      </c>
      <c r="B47" s="15">
        <v>0.28584328078320598</v>
      </c>
      <c r="C47" s="15">
        <v>0.35696650855450401</v>
      </c>
      <c r="D47" s="15">
        <v>0.38967861652682101</v>
      </c>
      <c r="E47" s="15">
        <v>0.53836151401990795</v>
      </c>
      <c r="F47" s="15">
        <v>0.23153993089209099</v>
      </c>
      <c r="G47" s="15">
        <v>0.198884654984435</v>
      </c>
      <c r="H47" s="15">
        <v>0.18471275275049501</v>
      </c>
      <c r="I47" s="15">
        <v>0.120869310471673</v>
      </c>
      <c r="J47" s="15">
        <v>0.482616788324704</v>
      </c>
      <c r="K47" s="15">
        <v>0.44414883646106201</v>
      </c>
      <c r="L47" s="15">
        <v>0.42560863072268501</v>
      </c>
      <c r="M47" s="15">
        <v>0.34076917550841901</v>
      </c>
    </row>
    <row r="48" spans="1:13" x14ac:dyDescent="0.35">
      <c r="A48">
        <f t="shared" si="0"/>
        <v>2010</v>
      </c>
      <c r="B48" s="16">
        <v>0.25514908485314097</v>
      </c>
      <c r="C48" s="16">
        <v>0.342486830132401</v>
      </c>
      <c r="D48" s="16">
        <v>0.38907582902440102</v>
      </c>
      <c r="E48" s="16">
        <v>0.53364696378684195</v>
      </c>
      <c r="F48" s="16">
        <v>0.24277101449628299</v>
      </c>
      <c r="G48" s="16">
        <v>0.20324095291019501</v>
      </c>
      <c r="H48" s="16">
        <v>0.183470160078679</v>
      </c>
      <c r="I48" s="16">
        <v>0.121502225303598</v>
      </c>
      <c r="J48" s="16">
        <v>0.50207990065057695</v>
      </c>
      <c r="K48" s="16">
        <v>0.454272216957405</v>
      </c>
      <c r="L48" s="16">
        <v>0.42745401089691998</v>
      </c>
      <c r="M48" s="16">
        <v>0.34485081090955999</v>
      </c>
    </row>
    <row r="49" spans="1:13" x14ac:dyDescent="0.35">
      <c r="A49" s="14">
        <f t="shared" si="0"/>
        <v>2011</v>
      </c>
      <c r="B49" s="15">
        <v>0.28976560205860702</v>
      </c>
      <c r="C49" s="15">
        <v>0.34425971573608999</v>
      </c>
      <c r="D49" s="15">
        <v>0.38847000785859698</v>
      </c>
      <c r="E49" s="15">
        <v>0.53707679938330299</v>
      </c>
      <c r="F49" s="15">
        <v>0.22642454468029699</v>
      </c>
      <c r="G49" s="15">
        <v>0.200925400712549</v>
      </c>
      <c r="H49" s="15">
        <v>0.18223089043533</v>
      </c>
      <c r="I49" s="15">
        <v>0.11918086573738899</v>
      </c>
      <c r="J49" s="15">
        <v>0.48380985326109599</v>
      </c>
      <c r="K49" s="15">
        <v>0.45481488355136002</v>
      </c>
      <c r="L49" s="15">
        <v>0.42929910170607299</v>
      </c>
      <c r="M49" s="15">
        <v>0.343742334879308</v>
      </c>
    </row>
    <row r="50" spans="1:13" x14ac:dyDescent="0.35">
      <c r="A50">
        <f t="shared" si="0"/>
        <v>2012</v>
      </c>
      <c r="B50" s="16">
        <v>0.25926525222134</v>
      </c>
      <c r="C50" s="16">
        <v>0.33623117390253898</v>
      </c>
      <c r="D50" s="16">
        <v>0.38786119273038</v>
      </c>
      <c r="E50" s="16">
        <v>0.54183221433433004</v>
      </c>
      <c r="F50" s="16">
        <v>0.23742040604751799</v>
      </c>
      <c r="G50" s="16">
        <v>0.20259169191676399</v>
      </c>
      <c r="H50" s="16">
        <v>0.18099498582910301</v>
      </c>
      <c r="I50" s="16">
        <v>0.116413777140727</v>
      </c>
      <c r="J50" s="16">
        <v>0.50331434173114198</v>
      </c>
      <c r="K50" s="16">
        <v>0.461177134180697</v>
      </c>
      <c r="L50" s="16">
        <v>0.43114382144051699</v>
      </c>
      <c r="M50" s="16">
        <v>0.34175400852494298</v>
      </c>
    </row>
    <row r="51" spans="1:13" x14ac:dyDescent="0.35">
      <c r="A51" s="14">
        <f t="shared" si="0"/>
        <v>2013</v>
      </c>
      <c r="B51" s="15">
        <v>0.24916318104378199</v>
      </c>
      <c r="C51" s="15">
        <v>0.33953696841504799</v>
      </c>
      <c r="D51" s="15">
        <v>0.38724942367626403</v>
      </c>
      <c r="E51" s="15">
        <v>0.54425929161750697</v>
      </c>
      <c r="F51" s="15">
        <v>0.239838272760826</v>
      </c>
      <c r="G51" s="15">
        <v>0.19966115384809999</v>
      </c>
      <c r="H51" s="15">
        <v>0.179762487965027</v>
      </c>
      <c r="I51" s="15">
        <v>0.114503800219212</v>
      </c>
      <c r="J51" s="15">
        <v>0.51099854619539198</v>
      </c>
      <c r="K51" s="15">
        <v>0.46080187773685199</v>
      </c>
      <c r="L51" s="15">
        <v>0.43298808835871</v>
      </c>
      <c r="M51" s="15">
        <v>0.34123690816328101</v>
      </c>
    </row>
  </sheetData>
  <mergeCells count="3">
    <mergeCell ref="J1:M1"/>
    <mergeCell ref="B1:E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ATUSTimeUse</vt:lpstr>
      <vt:lpstr>CPSWages</vt:lpstr>
      <vt:lpstr>BEADurables</vt:lpstr>
      <vt:lpstr>ModelPrediction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NGAI</dc:creator>
  <cp:lastModifiedBy>NGAI</cp:lastModifiedBy>
  <dcterms:created xsi:type="dcterms:W3CDTF">2021-02-15T13:33:32Z</dcterms:created>
  <dcterms:modified xsi:type="dcterms:W3CDTF">2021-02-15T16:29:32Z</dcterms:modified>
</cp:coreProperties>
</file>