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n\Documents\"/>
    </mc:Choice>
  </mc:AlternateContent>
  <xr:revisionPtr revIDLastSave="0" documentId="13_ncr:1_{77C1C0DF-2531-467D-8722-C65F2C5395B2}" xr6:coauthVersionLast="47" xr6:coauthVersionMax="47" xr10:uidLastSave="{00000000-0000-0000-0000-000000000000}"/>
  <bookViews>
    <workbookView xWindow="-120" yWindow="-120" windowWidth="29040" windowHeight="15720" activeTab="4" xr2:uid="{068188DC-3149-4804-88EE-30A74CDFB528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  <sheet name="Table S9" sheetId="9" r:id="rId9"/>
    <sheet name="Table S10" sheetId="10" r:id="rId10"/>
    <sheet name="Table S11" sheetId="11" r:id="rId11"/>
    <sheet name="Table S12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1" l="1"/>
  <c r="M22" i="11" s="1"/>
  <c r="N22" i="11" s="1"/>
  <c r="O22" i="11" s="1"/>
  <c r="P22" i="11" s="1"/>
  <c r="Q22" i="11" s="1"/>
  <c r="R22" i="11" s="1"/>
  <c r="S22" i="11" s="1"/>
  <c r="T22" i="11" s="1"/>
  <c r="U22" i="11" s="1"/>
  <c r="V22" i="11" s="1"/>
  <c r="W22" i="11" s="1"/>
  <c r="X22" i="11" s="1"/>
  <c r="Y22" i="11" s="1"/>
  <c r="Z22" i="11" s="1"/>
  <c r="AA22" i="11" s="1"/>
  <c r="AB22" i="11" s="1"/>
  <c r="AC22" i="11" s="1"/>
</calcChain>
</file>

<file path=xl/sharedStrings.xml><?xml version="1.0" encoding="utf-8"?>
<sst xmlns="http://schemas.openxmlformats.org/spreadsheetml/2006/main" count="1112" uniqueCount="244">
  <si>
    <t>Sample ID</t>
  </si>
  <si>
    <t>Delta Concentration OC</t>
  </si>
  <si>
    <t>Delta Concentration EC</t>
  </si>
  <si>
    <t>A1_1</t>
  </si>
  <si>
    <t>A1_2</t>
  </si>
  <si>
    <t>A1_3</t>
  </si>
  <si>
    <t>A2_1</t>
  </si>
  <si>
    <t>A2_2</t>
  </si>
  <si>
    <t>A2_3</t>
  </si>
  <si>
    <t>S1</t>
  </si>
  <si>
    <t>S2</t>
  </si>
  <si>
    <t>S3</t>
  </si>
  <si>
    <t>S4</t>
  </si>
  <si>
    <t>Element</t>
  </si>
  <si>
    <t>A1 (mg/g)</t>
  </si>
  <si>
    <t>A2 (mg/g)</t>
  </si>
  <si>
    <t>A3 (mg/g)</t>
  </si>
  <si>
    <t>S down (mg/g)</t>
  </si>
  <si>
    <t>S up (mg/g)</t>
  </si>
  <si>
    <t>B1 (mg/g)</t>
  </si>
  <si>
    <t>B2 (mg/g)</t>
  </si>
  <si>
    <t>B3 (mg/g)</t>
  </si>
  <si>
    <t>B4 (mg/g)</t>
  </si>
  <si>
    <t>Al</t>
  </si>
  <si>
    <t>As</t>
  </si>
  <si>
    <t>Ba</t>
  </si>
  <si>
    <t>Ca</t>
  </si>
  <si>
    <t>Co</t>
  </si>
  <si>
    <t>Cr</t>
  </si>
  <si>
    <t>Cu</t>
  </si>
  <si>
    <t>Fe</t>
  </si>
  <si>
    <t>K</t>
  </si>
  <si>
    <t>La</t>
  </si>
  <si>
    <t>Mg</t>
  </si>
  <si>
    <t>Mn</t>
  </si>
  <si>
    <t>Na</t>
  </si>
  <si>
    <t>Ni</t>
  </si>
  <si>
    <t>Pb</t>
  </si>
  <si>
    <t>Sr</t>
  </si>
  <si>
    <t>Ti</t>
  </si>
  <si>
    <t>V</t>
  </si>
  <si>
    <t>Zn</t>
  </si>
  <si>
    <t>Zr</t>
  </si>
  <si>
    <t>Compound</t>
  </si>
  <si>
    <t>A1 (ng/g)</t>
  </si>
  <si>
    <t>A2 (ng/g)</t>
  </si>
  <si>
    <t>A3 (ng/g)</t>
  </si>
  <si>
    <t>S Down (ng/g)</t>
  </si>
  <si>
    <t>S Up (ng/g)</t>
  </si>
  <si>
    <t>B1 (ng/g)</t>
  </si>
  <si>
    <t>B2 (ng/g)</t>
  </si>
  <si>
    <t>B3 (ng/g)</t>
  </si>
  <si>
    <t>B4 (ng/g)</t>
  </si>
  <si>
    <t>docosane (C22)</t>
  </si>
  <si>
    <t>tricosane (C23)</t>
  </si>
  <si>
    <t>tetracosane (C24)</t>
  </si>
  <si>
    <t>pentacosane (C25)</t>
  </si>
  <si>
    <t>hexacosane (C26)</t>
  </si>
  <si>
    <t>heptacosane (C27)</t>
  </si>
  <si>
    <t>octacosane (C28)</t>
  </si>
  <si>
    <t>nonacosane (C29)</t>
  </si>
  <si>
    <t>triacontane (C30)</t>
  </si>
  <si>
    <t>hentriacontane (C31)</t>
  </si>
  <si>
    <t>dotriacontane (C32)</t>
  </si>
  <si>
    <t>tritriacontane (C33)</t>
  </si>
  <si>
    <t>tetratriacontane (C34)</t>
  </si>
  <si>
    <t>pentatriacontane (C35)</t>
  </si>
  <si>
    <t>hexatriacontane (C36)</t>
  </si>
  <si>
    <t>heptatriacontane (C37)</t>
  </si>
  <si>
    <t>octatriacontane (C38)</t>
  </si>
  <si>
    <t>nonatriacontane (C39)</t>
  </si>
  <si>
    <t>pentadecylcyclohexane (C21)</t>
  </si>
  <si>
    <t>nonadecylcyclohexane (C25)</t>
  </si>
  <si>
    <t>*fluoranthene (flt)</t>
  </si>
  <si>
    <t>*pyrene (pyr)</t>
  </si>
  <si>
    <t>benzo[ghi]fluoranthene</t>
  </si>
  <si>
    <t>cyclopenta[cd]pyrene</t>
  </si>
  <si>
    <t>*benz[a]anthracene (baA)</t>
  </si>
  <si>
    <t>*chrysene/triphenylene (Chr)</t>
  </si>
  <si>
    <t>*benzo[b&amp;k]fluoranthene (b(b&amp;k)f)</t>
  </si>
  <si>
    <t>benz[e]pyrene</t>
  </si>
  <si>
    <t>*benz[a]pyrene (baP)</t>
  </si>
  <si>
    <t>perylene</t>
  </si>
  <si>
    <t>benz[a&amp;e]pyrene</t>
  </si>
  <si>
    <t>*indeno[1,2,3-cd]pyrene (ind)</t>
  </si>
  <si>
    <t>*benzo[ghi]perylene (b(ghi)p)</t>
  </si>
  <si>
    <t>*dibenz[ah]anthracene (daA)</t>
  </si>
  <si>
    <t>*fluorene (flu)</t>
  </si>
  <si>
    <t>*naphthalene (nap)</t>
  </si>
  <si>
    <t>*acenaphthene (act)</t>
  </si>
  <si>
    <t>*acenaphthylene (acl)</t>
  </si>
  <si>
    <t>*phenanthrene (phe)</t>
  </si>
  <si>
    <t>*anthracene (ant)</t>
  </si>
  <si>
    <t>picene</t>
  </si>
  <si>
    <t>coronene</t>
  </si>
  <si>
    <t>retene</t>
  </si>
  <si>
    <t>1-methylchrysene</t>
  </si>
  <si>
    <t>20R-abb &amp; 20S-aaa-cholestane</t>
  </si>
  <si>
    <t>20R &amp; S-abb-methylcholestane</t>
  </si>
  <si>
    <t>20R &amp; S-abb-ethylcholestane</t>
  </si>
  <si>
    <t>a-22,29,30-trisnorhopane</t>
  </si>
  <si>
    <t>ba-30-norhopane</t>
  </si>
  <si>
    <t>ab-hopane</t>
  </si>
  <si>
    <t>decanoic acid (C10:0)</t>
  </si>
  <si>
    <t>dodecanoic acid (C12:0)</t>
  </si>
  <si>
    <t>tetradecanoic acid (C14:0)</t>
  </si>
  <si>
    <t>hexadecanoic acid (C16:0)</t>
  </si>
  <si>
    <t>octadecanoic acid (C18:0)</t>
  </si>
  <si>
    <t>oleic acid (C18:1)</t>
  </si>
  <si>
    <t>cholesterol</t>
  </si>
  <si>
    <t>stigmasterol</t>
  </si>
  <si>
    <t>acetovanillone</t>
  </si>
  <si>
    <t>sinapinaldehyde</t>
  </si>
  <si>
    <t>vanillin</t>
  </si>
  <si>
    <t>syringealdehyde</t>
  </si>
  <si>
    <t>coniferaldehyde</t>
  </si>
  <si>
    <t>acetosyringone</t>
  </si>
  <si>
    <t>levoglucosan</t>
  </si>
  <si>
    <t>1,3,5-triphenol benzene</t>
  </si>
  <si>
    <t>A1 (ng/m^3)</t>
  </si>
  <si>
    <t>A2 (ng/m^3)</t>
  </si>
  <si>
    <t>S (ng/m^3)</t>
  </si>
  <si>
    <t>Start Time</t>
  </si>
  <si>
    <t>Stop Time</t>
  </si>
  <si>
    <t>Sample Duration (minutes)</t>
  </si>
  <si>
    <t>Area (cm^2)</t>
  </si>
  <si>
    <t>OC Conc (ug/m^3)</t>
  </si>
  <si>
    <t>EC Conc (ug/m^3)</t>
  </si>
  <si>
    <t>Pk1 C ug/sqcm</t>
  </si>
  <si>
    <t>Pk2 C ug/sqcm</t>
  </si>
  <si>
    <t>Pk3 C ug/sqcm</t>
  </si>
  <si>
    <t>Pk4 C ug/sqcm</t>
  </si>
  <si>
    <t>Pyrol C ug/sqcm</t>
  </si>
  <si>
    <t>EC1 C ug/sqcm</t>
  </si>
  <si>
    <t>EC2 C ug/sqcm</t>
  </si>
  <si>
    <t>EC3 C ug/sqcm</t>
  </si>
  <si>
    <t>EC4 C ug/sqcm</t>
  </si>
  <si>
    <t>EC5 C ug/sqcm</t>
  </si>
  <si>
    <t>EC6 C ug/sqcm</t>
  </si>
  <si>
    <t>IS</t>
  </si>
  <si>
    <t>eicosane-D42 (C20)</t>
  </si>
  <si>
    <t>tetracosane-D50 (C24)</t>
  </si>
  <si>
    <t>triacontadiene-D58 (C30)</t>
  </si>
  <si>
    <t>dotriacontane-D66 (C32)</t>
  </si>
  <si>
    <t>benz[a]anthracene-D12</t>
  </si>
  <si>
    <t>pyrene-D10</t>
  </si>
  <si>
    <t>acenaphthene-D10</t>
  </si>
  <si>
    <t>20R-aaa-cholestane-D4</t>
  </si>
  <si>
    <t>decanoic acid-D19 (C10)</t>
  </si>
  <si>
    <t>cholesterol-2,2,3,4,4,6-D6</t>
  </si>
  <si>
    <t>levoglucosan-C13</t>
  </si>
  <si>
    <t>Relative PAH Abundance (%)</t>
  </si>
  <si>
    <t>Lemieux 1993 tire chunk</t>
  </si>
  <si>
    <t>Lonnermark 2006 car</t>
  </si>
  <si>
    <t>Polystyrene Valavandis 2008</t>
  </si>
  <si>
    <t>Lonnermark Ewaste 2008</t>
  </si>
  <si>
    <t>Molto 2006 Polyester</t>
  </si>
  <si>
    <t>Andersson 2003 Sofa</t>
  </si>
  <si>
    <t>Andersson 2004 PVC</t>
  </si>
  <si>
    <t>Kim 1 month a</t>
  </si>
  <si>
    <t>Kim 5 months a</t>
  </si>
  <si>
    <t>Kim Control</t>
  </si>
  <si>
    <t>Ace</t>
  </si>
  <si>
    <t>Acl</t>
  </si>
  <si>
    <t>Ant</t>
  </si>
  <si>
    <t>BaA</t>
  </si>
  <si>
    <t>BaP</t>
  </si>
  <si>
    <t>B(b&amp;k)F</t>
  </si>
  <si>
    <t>B(GHI)P</t>
  </si>
  <si>
    <t>Chr</t>
  </si>
  <si>
    <t>DaA</t>
  </si>
  <si>
    <t>Flt</t>
  </si>
  <si>
    <t>Flu</t>
  </si>
  <si>
    <t>Ind</t>
  </si>
  <si>
    <t>Nap</t>
  </si>
  <si>
    <t>Phe</t>
  </si>
  <si>
    <t>Pyr</t>
  </si>
  <si>
    <t>ELEMENT (mg/g)</t>
  </si>
  <si>
    <t>Smith USGS CO Median (mg/g)</t>
  </si>
  <si>
    <t>Smith USGS CO 25 Percentile (mg/g)</t>
  </si>
  <si>
    <t>Smith USGS CO 75 Percentile (mg/g)</t>
  </si>
  <si>
    <t>NA</t>
  </si>
  <si>
    <t xml:space="preserve">Compound </t>
  </si>
  <si>
    <t>Delta A1 (ng/m^3)</t>
  </si>
  <si>
    <t>Delta A2 (ng/m^3)</t>
  </si>
  <si>
    <t>Delta S (ng/m^3)</t>
  </si>
  <si>
    <t>A1-Median</t>
  </si>
  <si>
    <t>A2-Median</t>
  </si>
  <si>
    <t>A3-Median</t>
  </si>
  <si>
    <t>S down-Median</t>
  </si>
  <si>
    <t>S up-Median</t>
  </si>
  <si>
    <t>B1-Median</t>
  </si>
  <si>
    <t>B2-Median</t>
  </si>
  <si>
    <t>B3-Median</t>
  </si>
  <si>
    <t>B4-Median</t>
  </si>
  <si>
    <t>Smith USGS CO Median</t>
  </si>
  <si>
    <t>A1-25 Percentile</t>
  </si>
  <si>
    <t>A2-25 Percentile</t>
  </si>
  <si>
    <t>A3-25 Percentile</t>
  </si>
  <si>
    <t>S Down-25 Percentile</t>
  </si>
  <si>
    <t>S Up-25 Percentile</t>
  </si>
  <si>
    <t>B1-25 Percentile</t>
  </si>
  <si>
    <t>B2-25 Percentile</t>
  </si>
  <si>
    <t>B3-25 Percentile</t>
  </si>
  <si>
    <t>B4-25 Percentile</t>
  </si>
  <si>
    <t>A1-75 Percentile</t>
  </si>
  <si>
    <t>A2-75 Percentile</t>
  </si>
  <si>
    <t>A3-75 Percentile</t>
  </si>
  <si>
    <t>S Down-75 Percentile</t>
  </si>
  <si>
    <t>B1-75 Percentile</t>
  </si>
  <si>
    <t>B2-75 Percentile</t>
  </si>
  <si>
    <t>B3-75 Percentile</t>
  </si>
  <si>
    <t>B4-75 Percentile</t>
  </si>
  <si>
    <t>ID</t>
  </si>
  <si>
    <t>Name</t>
  </si>
  <si>
    <t>Lon</t>
  </si>
  <si>
    <t>Lat</t>
  </si>
  <si>
    <t>Location</t>
  </si>
  <si>
    <t>day</t>
  </si>
  <si>
    <t>daily_mean</t>
  </si>
  <si>
    <t>Louisville</t>
  </si>
  <si>
    <t>outside</t>
  </si>
  <si>
    <t>Louisville Air Sensor</t>
  </si>
  <si>
    <t>ntsky</t>
  </si>
  <si>
    <t>Superior - North Pool</t>
  </si>
  <si>
    <t>Superior - South Pool</t>
  </si>
  <si>
    <t>Eisenhower Dr</t>
  </si>
  <si>
    <t>Purple House</t>
  </si>
  <si>
    <t>Heritage</t>
  </si>
  <si>
    <t>CCC SW</t>
  </si>
  <si>
    <t>Volume (m^3)</t>
  </si>
  <si>
    <r>
      <t>Table S6.</t>
    </r>
    <r>
      <rPr>
        <sz val="12"/>
        <color theme="1"/>
        <rFont val="Times New Roman"/>
        <family val="1"/>
      </rPr>
      <t xml:space="preserve"> 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filter sampling organic species concentrations for A1,S2, and S sample sites. EPA Priority PAHs are denoted with an asterisk.</t>
    </r>
  </si>
  <si>
    <r>
      <t>Table S7.</t>
    </r>
    <r>
      <rPr>
        <sz val="12"/>
        <color theme="1"/>
        <rFont val="Times New Roman"/>
        <family val="1"/>
      </rPr>
      <t xml:space="preserve"> Post-wildfire indoor dust organic species uncertainties</t>
    </r>
  </si>
  <si>
    <r>
      <t>Table S8.</t>
    </r>
    <r>
      <rPr>
        <sz val="12"/>
        <color theme="1"/>
        <rFont val="Times New Roman"/>
        <family val="1"/>
      </rPr>
      <t xml:space="preserve"> Post-wildfire indoor metals uncertainties</t>
    </r>
  </si>
  <si>
    <r>
      <t>Table S9.</t>
    </r>
    <r>
      <rPr>
        <sz val="12"/>
        <color theme="1"/>
        <rFont val="Times New Roman"/>
        <family val="1"/>
      </rPr>
      <t xml:space="preserve"> Post-wildfire indoor PM</t>
    </r>
    <r>
      <rPr>
        <vertAlign val="subscript"/>
        <sz val="12"/>
        <color theme="1"/>
        <rFont val="Times New Roman"/>
        <family val="1"/>
      </rPr>
      <t xml:space="preserve">2.5 </t>
    </r>
    <r>
      <rPr>
        <sz val="12"/>
        <color theme="1"/>
        <rFont val="Times New Roman"/>
        <family val="1"/>
      </rPr>
      <t>EC &amp; OC uncertainties</t>
    </r>
  </si>
  <si>
    <r>
      <t xml:space="preserve">     Table S10.</t>
    </r>
    <r>
      <rPr>
        <sz val="12"/>
        <color theme="1"/>
        <rFont val="Times New Roman"/>
        <family val="1"/>
      </rPr>
      <t xml:space="preserve"> Post-wildfire indoor 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organic species uncertainties</t>
    </r>
  </si>
  <si>
    <r>
      <t>Table S11.</t>
    </r>
    <r>
      <rPr>
        <sz val="12"/>
        <color theme="1"/>
        <rFont val="Times New Roman"/>
        <family val="1"/>
      </rPr>
      <t xml:space="preserve"> Enrichment factors for post-wildfire indoor metals using Smith median, 25</t>
    </r>
    <r>
      <rPr>
        <vertAlign val="superscript"/>
        <sz val="12"/>
        <color theme="1"/>
        <rFont val="Times New Roman"/>
        <family val="1"/>
      </rPr>
      <t xml:space="preserve">th </t>
    </r>
    <r>
      <rPr>
        <sz val="12"/>
        <color theme="1"/>
        <rFont val="Times New Roman"/>
        <family val="1"/>
      </rPr>
      <t>percentile, and 75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percentile values [Smith 2006].</t>
    </r>
  </si>
  <si>
    <r>
      <t>Table S12.</t>
    </r>
    <r>
      <rPr>
        <sz val="12"/>
        <color theme="1"/>
        <rFont val="Times New Roman"/>
        <family val="1"/>
      </rPr>
      <t xml:space="preserve"> Post Marshall Fire Purple Air data</t>
    </r>
  </si>
  <si>
    <r>
      <t>Table S1.</t>
    </r>
    <r>
      <rPr>
        <sz val="12"/>
        <color theme="1"/>
        <rFont val="Times New Roman"/>
        <family val="1"/>
      </rPr>
      <t xml:space="preserve"> Quantitated species and reference internal standards (IS). EPA priority PAHs are denoted with an asterisk. PM and internal standards were obtained from the Wisconsin State Lab of Hygiene.</t>
    </r>
  </si>
  <si>
    <r>
      <t>Table S2.</t>
    </r>
    <r>
      <rPr>
        <sz val="12"/>
        <color theme="1"/>
        <rFont val="Times New Roman"/>
        <family val="1"/>
      </rPr>
      <t xml:space="preserve"> Dust organic species concentrations. EPA priority PAHs are denoted with an asterisk.</t>
    </r>
  </si>
  <si>
    <r>
      <t>Table S3.</t>
    </r>
    <r>
      <rPr>
        <sz val="12"/>
        <color theme="1"/>
        <rFont val="Times New Roman"/>
        <family val="1"/>
      </rPr>
      <t xml:space="preserve"> Relative percentage of EPA priority PAHs for anthropogenic and natural combustion sources. Note the total percentage may not add to 100 due to rounding.</t>
    </r>
  </si>
  <si>
    <r>
      <t>Table S4.</t>
    </r>
    <r>
      <rPr>
        <sz val="12"/>
        <color theme="1"/>
        <rFont val="Times New Roman"/>
        <family val="1"/>
      </rPr>
      <t xml:space="preserve"> Dust sample metal concentrations. 25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percentile, 75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percentile, and median values for metals concentrations in Colorado are provided by Smith [Smith 2006].</t>
    </r>
  </si>
  <si>
    <r>
      <t>Table S5.</t>
    </r>
    <r>
      <rPr>
        <sz val="12"/>
        <color theme="1"/>
        <rFont val="Times New Roman"/>
        <family val="1"/>
      </rPr>
      <t xml:space="preserve"> 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Filter sampling OCEC concentrations at A1, A2, and S sample sites. Sample durations ranged between 3-21 days for filters. APS indoor 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concentrations per minute and total 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for each sampling period are included for the supersite home.</t>
    </r>
  </si>
  <si>
    <t>S Down-75 Percentile2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</si>
</sst>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6" fillId="0" borderId="0" xfId="0" applyNumberFormat="1" applyFont="1" applyAlignment="1">
      <alignment horizontal="right"/>
    </xf>
    <xf numFmtId="2" fontId="7" fillId="0" borderId="0" xfId="0" applyNumberFormat="1" applyFont="1"/>
    <xf numFmtId="2" fontId="1" fillId="0" borderId="0" xfId="0" applyNumberFormat="1" applyFont="1"/>
    <xf numFmtId="2" fontId="8" fillId="0" borderId="0" xfId="0" applyNumberFormat="1" applyFont="1"/>
    <xf numFmtId="11" fontId="2" fillId="0" borderId="0" xfId="0" applyNumberFormat="1" applyFont="1"/>
    <xf numFmtId="22" fontId="9" fillId="0" borderId="0" xfId="0" applyNumberFormat="1" applyFont="1" applyAlignment="1">
      <alignment horizontal="right"/>
    </xf>
    <xf numFmtId="2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2" fillId="0" borderId="0" xfId="1" applyFont="1"/>
    <xf numFmtId="0" fontId="11" fillId="0" borderId="0" xfId="1" applyFont="1"/>
    <xf numFmtId="0" fontId="5" fillId="0" borderId="0" xfId="1" applyFont="1"/>
    <xf numFmtId="0" fontId="6" fillId="0" borderId="0" xfId="1" applyFont="1"/>
    <xf numFmtId="0" fontId="12" fillId="0" borderId="0" xfId="1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8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2" fontId="4" fillId="0" borderId="0" xfId="0" applyNumberFormat="1" applyFont="1"/>
    <xf numFmtId="14" fontId="0" fillId="0" borderId="0" xfId="0" applyNumberFormat="1"/>
    <xf numFmtId="2" fontId="11" fillId="0" borderId="0" xfId="0" applyNumberFormat="1" applyFont="1"/>
    <xf numFmtId="0" fontId="13" fillId="0" borderId="0" xfId="0" applyFont="1"/>
    <xf numFmtId="164" fontId="8" fillId="0" borderId="0" xfId="0" applyNumberFormat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2" fontId="13" fillId="0" borderId="0" xfId="0" applyNumberFormat="1" applyFont="1"/>
    <xf numFmtId="0" fontId="15" fillId="0" borderId="0" xfId="0" applyFont="1" applyAlignment="1">
      <alignment horizontal="justify" vertical="center"/>
    </xf>
  </cellXfs>
  <cellStyles count="2">
    <cellStyle name="Normal" xfId="0" builtinId="0"/>
    <cellStyle name="Normal 2" xfId="1" xr:uid="{F9D41615-E59C-4020-8009-BC2119F7FF0A}"/>
  </cellStyles>
  <dxfs count="132"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7" formatCode="m/d/yyyy\ h:mm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7" formatCode="m/d/yyyy\ h:mm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5" formatCode="0.00E+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B570AD-B4A2-4C52-9663-83C341C5D216}" name="Table2" displayName="Table2" ref="A2:B68" totalsRowShown="0">
  <autoFilter ref="A2:B68" xr:uid="{29B570AD-B4A2-4C52-9663-83C341C5D216}"/>
  <tableColumns count="2">
    <tableColumn id="1" xr3:uid="{42960DA1-3FB7-483A-8BEB-8A5076EE7638}" name="Compound" dataDxfId="131" dataCellStyle="Normal 2"/>
    <tableColumn id="2" xr3:uid="{B21C33E8-CBB4-4A09-A4EF-AA64EDD224B2}" name="IS" dataDxfId="130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18B36F-A75F-4B74-927C-0ED218A16743}" name="Table3" displayName="Table3" ref="A2:J68" totalsRowShown="0" headerRowDxfId="129" dataDxfId="128">
  <autoFilter ref="A2:J68" xr:uid="{1E18B36F-A75F-4B74-927C-0ED218A16743}"/>
  <tableColumns count="10">
    <tableColumn id="1" xr3:uid="{F7635E81-0677-4375-8FE6-6A0448C4ABC0}" name="Compound" dataDxfId="127"/>
    <tableColumn id="2" xr3:uid="{A3F26D1D-FE5D-4277-9EED-927EA1B5E5EE}" name="A1 (ng/g)" dataDxfId="126"/>
    <tableColumn id="3" xr3:uid="{CCA0A68B-152D-46C7-B952-A707D66BA3E2}" name="A2 (ng/g)" dataDxfId="125"/>
    <tableColumn id="4" xr3:uid="{E93475C7-5C44-4F53-BFC3-43BC4BC75112}" name="A3 (ng/g)" dataDxfId="124"/>
    <tableColumn id="5" xr3:uid="{C79BB243-1CDA-4085-A8EA-48F33C1DAE1D}" name="S Down (ng/g)" dataDxfId="123"/>
    <tableColumn id="6" xr3:uid="{66D7A53B-0364-480C-941B-3C57221035FD}" name="S Up (ng/g)" dataDxfId="122"/>
    <tableColumn id="7" xr3:uid="{A18F4DD5-47FB-465D-87DD-AFC78CC8BF16}" name="B1 (ng/g)" dataDxfId="121"/>
    <tableColumn id="8" xr3:uid="{6B3BED6D-F9B6-489C-8D7D-39894A4849DF}" name="B2 (ng/g)" dataDxfId="120"/>
    <tableColumn id="9" xr3:uid="{E9E885FD-1A6D-4CB0-9220-171A907E5084}" name="B3 (ng/g)" dataDxfId="119"/>
    <tableColumn id="10" xr3:uid="{D12B1485-39C9-4612-8161-FB576E3C06BC}" name="B4 (ng/g)" dataDxfId="1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3FC6AF-6E86-4A89-B0C6-82771AFB7A15}" name="Table4" displayName="Table4" ref="A2:K17" totalsRowShown="0" headerRowDxfId="117" dataDxfId="116">
  <autoFilter ref="A2:K17" xr:uid="{D23FC6AF-6E86-4A89-B0C6-82771AFB7A15}"/>
  <tableColumns count="11">
    <tableColumn id="1" xr3:uid="{89411B3A-8D18-4269-B291-0E5817BEB05C}" name="Relative PAH Abundance (%)" dataDxfId="115"/>
    <tableColumn id="2" xr3:uid="{16B48B53-F6F3-4910-8600-EFEDCE012E76}" name="Lemieux 1993 tire chunk" dataDxfId="114"/>
    <tableColumn id="3" xr3:uid="{25CAE737-3B0A-455D-B06E-FC9C6BF30C20}" name="Lonnermark 2006 car" dataDxfId="113"/>
    <tableColumn id="4" xr3:uid="{B35FA7D1-3E92-4F03-8BDA-E86D1ADE2158}" name="Polystyrene Valavandis 2008" dataDxfId="112"/>
    <tableColumn id="5" xr3:uid="{BB2AA79A-6558-40A5-A798-36DFC53E3893}" name="Lonnermark Ewaste 2008" dataDxfId="111"/>
    <tableColumn id="6" xr3:uid="{7062558A-E89C-4E52-ABCF-B00C97F8C704}" name="Molto 2006 Polyester" dataDxfId="110"/>
    <tableColumn id="7" xr3:uid="{310D0E4D-F24E-4529-9A83-913940DB6688}" name="Andersson 2003 Sofa" dataDxfId="109"/>
    <tableColumn id="8" xr3:uid="{3165B1DF-BF5B-40DE-82B0-E443C0C5CB48}" name="Andersson 2004 PVC" dataDxfId="108"/>
    <tableColumn id="9" xr3:uid="{18AF4DB0-36B6-4750-967E-A3F632B09FD4}" name="Kim 1 month a" dataDxfId="107"/>
    <tableColumn id="10" xr3:uid="{36B1D0F7-6328-4C79-8883-028E4CE390BA}" name="Kim 5 months a" dataDxfId="106"/>
    <tableColumn id="11" xr3:uid="{FA65EEA6-D8D5-441C-B25C-B6A8CF6200A9}" name="Kim Control" dataDxfId="10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43E3A0C-B873-4FE0-955F-910904679AC0}" name="Table5" displayName="Table5" ref="A2:M22" totalsRowShown="0">
  <autoFilter ref="A2:M22" xr:uid="{C43E3A0C-B873-4FE0-955F-910904679AC0}"/>
  <tableColumns count="13">
    <tableColumn id="1" xr3:uid="{71900ADB-33D4-4098-9762-A8BE753ED47E}" name="ELEMENT (mg/g)" dataDxfId="104"/>
    <tableColumn id="2" xr3:uid="{AC72B9D9-B225-49B4-B05B-6C59E99EF81A}" name="A1 (mg/g)" dataDxfId="103"/>
    <tableColumn id="3" xr3:uid="{F1FB6524-FFD8-486B-B609-90518645C94C}" name="A2 (mg/g)" dataDxfId="102"/>
    <tableColumn id="4" xr3:uid="{33B6E4D9-4DFB-47BB-8512-B80BE1C64BF3}" name="A3 (mg/g)" dataDxfId="101"/>
    <tableColumn id="5" xr3:uid="{AB766488-9495-4A7B-8848-805B9C327392}" name="S down (mg/g)" dataDxfId="100"/>
    <tableColumn id="6" xr3:uid="{4C8A92F1-800B-4055-963B-091BA7F5CD87}" name="S up (mg/g)" dataDxfId="99"/>
    <tableColumn id="7" xr3:uid="{5B54EDFF-D23C-46B5-818D-C6D198C97219}" name="B1 (mg/g)" dataDxfId="98"/>
    <tableColumn id="8" xr3:uid="{EC0CE397-0C14-4A77-B4BD-F07B647DE55A}" name="B2 (mg/g)" dataDxfId="97"/>
    <tableColumn id="9" xr3:uid="{AE569821-5B32-40EA-8D3B-F38BFD87773E}" name="B3 (mg/g)" dataDxfId="96"/>
    <tableColumn id="10" xr3:uid="{85FCC2CD-A81C-472B-8907-73C27E5C0B84}" name="B4 (mg/g)" dataDxfId="95"/>
    <tableColumn id="11" xr3:uid="{F464D4C6-EBE8-4458-9AC5-EE320FEDBB0C}" name="Smith USGS CO Median (mg/g)" dataDxfId="94"/>
    <tableColumn id="12" xr3:uid="{9781F56A-BD76-40B0-8EB3-2DE09FDACF65}" name="Smith USGS CO 25 Percentile (mg/g)" dataDxfId="93"/>
    <tableColumn id="13" xr3:uid="{2E95F84B-6BE0-4016-8A9E-8DCA162BFAD5}" name="Smith USGS CO 75 Percentile (mg/g)" dataDxfId="9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74D97E-9D35-43A8-995C-4C1CB4331536}" name="Table6" displayName="Table6" ref="A2:S12" totalsRowShown="0" headerRowDxfId="91" dataDxfId="90">
  <autoFilter ref="A2:S12" xr:uid="{4874D97E-9D35-43A8-995C-4C1CB4331536}"/>
  <tableColumns count="19">
    <tableColumn id="1" xr3:uid="{8A501C06-9F63-4929-AA9F-8E40743E65CB}" name="Sample ID" dataDxfId="89"/>
    <tableColumn id="2" xr3:uid="{AA3CF444-A966-4F09-A97B-6BD7DC581FFE}" name="Start Time" dataDxfId="88"/>
    <tableColumn id="3" xr3:uid="{BB34A16A-3BAB-4980-9698-FC44BE6D74F5}" name="Stop Time" dataDxfId="87"/>
    <tableColumn id="4" xr3:uid="{1A29ECAC-BBEE-481A-9035-574C33E3D2FA}" name="Sample Duration (minutes)" dataDxfId="86"/>
    <tableColumn id="5" xr3:uid="{2102E807-105D-4711-9E57-E5A2DA723678}" name="Area (cm^2)" dataDxfId="85"/>
    <tableColumn id="6" xr3:uid="{D53B9C1A-B34E-4392-884C-D80DB4819F8F}" name="Volume (m^3)" dataDxfId="84"/>
    <tableColumn id="7" xr3:uid="{055DF59E-01B3-4D23-B20C-EC89543FCF64}" name="OC Conc (ug/m^3)" dataDxfId="83"/>
    <tableColumn id="8" xr3:uid="{2123AC84-FFFD-49C9-AD93-1B31ACF4B6CB}" name="EC Conc (ug/m^3)" dataDxfId="82"/>
    <tableColumn id="9" xr3:uid="{AC6ACC7D-03E9-4752-A25C-BBB3BF7B41D6}" name="Pk1 C ug/sqcm" dataDxfId="81"/>
    <tableColumn id="10" xr3:uid="{7271E211-4161-408D-A8C9-F43AED66AADE}" name="Pk2 C ug/sqcm" dataDxfId="80"/>
    <tableColumn id="11" xr3:uid="{5601B8E1-AF7B-4C00-A2F9-705091AA8B09}" name="Pk3 C ug/sqcm" dataDxfId="79"/>
    <tableColumn id="12" xr3:uid="{519D1CBB-C0FF-4D44-BCE0-A3770974D49A}" name="Pk4 C ug/sqcm" dataDxfId="78"/>
    <tableColumn id="13" xr3:uid="{6865C65C-9239-45BF-B233-F206D24B1073}" name="Pyrol C ug/sqcm" dataDxfId="77"/>
    <tableColumn id="14" xr3:uid="{0E9788AA-6C0E-4A08-AD8B-AA734F7BFC40}" name="EC1 C ug/sqcm" dataDxfId="76"/>
    <tableColumn id="15" xr3:uid="{7025E0AD-C65E-4A85-882C-8790C64AE243}" name="EC2 C ug/sqcm" dataDxfId="75"/>
    <tableColumn id="16" xr3:uid="{DF6481FB-D882-437F-AA34-2D4A54D92353}" name="EC3 C ug/sqcm" dataDxfId="74"/>
    <tableColumn id="17" xr3:uid="{5A281980-F18C-4631-9FED-71F5A3682161}" name="EC4 C ug/sqcm" dataDxfId="73"/>
    <tableColumn id="18" xr3:uid="{E7ADD023-2D4A-43BC-8B78-943A7729F9C4}" name="EC5 C ug/sqcm" dataDxfId="72"/>
    <tableColumn id="19" xr3:uid="{1BE5C02F-9740-42B7-A793-B0836CB607FF}" name="EC6 C ug/sqcm" dataDxfId="7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F4B1506-8710-4408-8994-C05A2BF5D651}" name="Table7" displayName="Table7" ref="A2:D68" totalsRowShown="0" headerRowDxfId="70">
  <autoFilter ref="A2:D68" xr:uid="{AF4B1506-8710-4408-8994-C05A2BF5D651}"/>
  <tableColumns count="4">
    <tableColumn id="1" xr3:uid="{7394885D-8A12-4E7F-A976-49C788598793}" name="Compound" dataDxfId="69"/>
    <tableColumn id="2" xr3:uid="{66B94E71-6238-4DEB-8595-A550F384D352}" name="A1 (ng/m^3)" dataDxfId="68"/>
    <tableColumn id="3" xr3:uid="{1F84A61B-859E-46EC-B4F3-18973326A937}" name="A2 (ng/m^3)" dataDxfId="67"/>
    <tableColumn id="4" xr3:uid="{EC7778D3-5C5F-41DD-8568-BB3B8C2335E9}" name="S (ng/m^3)" dataDxfId="6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C2FEF6E-F366-4D24-A782-B7730BFDE393}" name="Table8" displayName="Table8" ref="A2:J68" totalsRowShown="0" headerRowDxfId="65" dataDxfId="64">
  <autoFilter ref="A2:J68" xr:uid="{DC2FEF6E-F366-4D24-A782-B7730BFDE393}"/>
  <tableColumns count="10">
    <tableColumn id="1" xr3:uid="{1FAA9C8A-CD93-40B2-A5A4-323742B7E98B}" name="Compound" dataDxfId="63"/>
    <tableColumn id="2" xr3:uid="{0ACCE0C0-38FB-4FFF-86CE-0344C964D5C5}" name="A1 (ng/g)" dataDxfId="62"/>
    <tableColumn id="3" xr3:uid="{A0D93B0E-53BC-4C64-B525-AFC539BD8C2B}" name="A2 (ng/g)" dataDxfId="61"/>
    <tableColumn id="4" xr3:uid="{EC034EC6-F1DA-4D65-98E7-8344EE9FA6E6}" name="A3 (ng/g)" dataDxfId="60"/>
    <tableColumn id="5" xr3:uid="{883A2791-EEF7-414C-9364-B18066BB00FC}" name="S Down (ng/g)" dataDxfId="59"/>
    <tableColumn id="6" xr3:uid="{89B72A58-A8F5-4C3F-8256-0FD26506733C}" name="S Up (ng/g)" dataDxfId="58"/>
    <tableColumn id="7" xr3:uid="{B6D4625E-96B4-4C79-A845-9F271FD43482}" name="B1 (ng/g)" dataDxfId="57"/>
    <tableColumn id="8" xr3:uid="{96D63EF4-5E17-4443-B92F-FE2BFB58C186}" name="B2 (ng/g)" dataDxfId="56"/>
    <tableColumn id="9" xr3:uid="{7B3E4DC6-E958-465A-B705-89275458274C}" name="B3 (ng/g)" dataDxfId="55"/>
    <tableColumn id="10" xr3:uid="{4B467B6D-1BEE-4EEA-B032-A8D37DCBE778}" name="B4 (ng/g)" dataDxfId="5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E3775DF-CCA4-42C0-924B-BFDD5526D7BC}" name="Table9" displayName="Table9" ref="A2:J22" totalsRowShown="0" headerRowDxfId="53" dataDxfId="52">
  <autoFilter ref="A2:J22" xr:uid="{BE3775DF-CCA4-42C0-924B-BFDD5526D7BC}"/>
  <tableColumns count="10">
    <tableColumn id="1" xr3:uid="{C73C582F-21ED-40EC-91CE-EF0B13C09329}" name="Element" dataDxfId="51"/>
    <tableColumn id="2" xr3:uid="{8764592D-1294-429F-A7C7-F56F3DB35B11}" name="A1 (mg/g)" dataDxfId="50"/>
    <tableColumn id="3" xr3:uid="{38FDD258-A0C2-4A80-BC44-47A0838D95DD}" name="A2 (mg/g)" dataDxfId="49"/>
    <tableColumn id="4" xr3:uid="{ABA99C0E-869A-4D71-9C7B-62629D8A1C9E}" name="A3 (mg/g)" dataDxfId="48"/>
    <tableColumn id="5" xr3:uid="{F86954F2-9544-45B6-ADA7-E0B72EC3DC00}" name="S down (mg/g)" dataDxfId="47"/>
    <tableColumn id="6" xr3:uid="{5CE51E5F-AA50-4646-8F3F-698A7437BCC1}" name="S up (mg/g)" dataDxfId="46"/>
    <tableColumn id="7" xr3:uid="{D5590E5B-FE67-4E53-BFE0-DC825DDA9E73}" name="B1 (mg/g)" dataDxfId="45"/>
    <tableColumn id="8" xr3:uid="{3AE0ACA6-794E-4EC0-8649-2B2CF7CBF8D3}" name="B2 (mg/g)" dataDxfId="44"/>
    <tableColumn id="9" xr3:uid="{345229F3-3E55-4E3B-974D-AEEB03A173D3}" name="B3 (mg/g)" dataDxfId="43"/>
    <tableColumn id="10" xr3:uid="{C06456DE-38A8-49E8-BCD6-8A676EB1DC43}" name="B4 (mg/g)" dataDxfId="4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0FE160E-9259-423D-9611-621A95F6B95C}" name="Table10" displayName="Table10" ref="A2:C12" totalsRowShown="0">
  <autoFilter ref="A2:C12" xr:uid="{F0FE160E-9259-423D-9611-621A95F6B95C}"/>
  <tableColumns count="3">
    <tableColumn id="1" xr3:uid="{CE3731AB-1945-4DC8-BAA9-EE1F523BDDEF}" name="Sample ID" dataDxfId="41"/>
    <tableColumn id="2" xr3:uid="{F67E82AD-D980-4E35-BD13-00A21CF93D27}" name="Delta Concentration OC" dataDxfId="40"/>
    <tableColumn id="3" xr3:uid="{2E9DC5D6-6549-41D7-838E-D333D2AA01CC}" name="Delta Concentration EC" dataDxfId="39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6BD53DE-9C3A-4737-A66D-F2711564F2D7}" name="Table11" displayName="Table11" ref="A2:D68" totalsRowShown="0" headerRowDxfId="38" dataDxfId="37">
  <autoFilter ref="A2:D68" xr:uid="{C6BD53DE-9C3A-4737-A66D-F2711564F2D7}"/>
  <tableColumns count="4">
    <tableColumn id="1" xr3:uid="{C8FBEA5C-A74B-4845-AE86-A812136063D2}" name="Compound " dataDxfId="36"/>
    <tableColumn id="2" xr3:uid="{B9F92B51-DFE9-4ACF-8884-C6733864DEF4}" name="Delta A1 (ng/m^3)" dataDxfId="35"/>
    <tableColumn id="3" xr3:uid="{C11388DC-4802-4540-BCFB-AE96CBB4D935}" name="Delta A2 (ng/m^3)" dataDxfId="34"/>
    <tableColumn id="4" xr3:uid="{BAF6589F-D754-494D-A3F0-CBF08E65D8ED}" name="Delta S (ng/m^3)" dataDxfId="33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F89E34E-C732-4C3D-A872-EE4F44332F3C}" name="Table12" displayName="Table12" ref="A2:AC22" totalsRowShown="0" headerRowDxfId="32" dataDxfId="31">
  <autoFilter ref="A2:AC22" xr:uid="{7F89E34E-C732-4C3D-A872-EE4F44332F3C}"/>
  <tableColumns count="29">
    <tableColumn id="1" xr3:uid="{A21F4A24-0CCE-4627-85D7-9330F100AD64}" name="Element" dataDxfId="30"/>
    <tableColumn id="2" xr3:uid="{CEAE83A0-4DE3-4B30-9494-FB6BC1D5285C}" name="A1-Median" dataDxfId="29"/>
    <tableColumn id="3" xr3:uid="{C395A253-207A-42F3-BAEF-D55502A99704}" name="A2-Median" dataDxfId="28"/>
    <tableColumn id="4" xr3:uid="{5B9F5F36-8593-442A-9DF7-EFD14FE81E40}" name="A3-Median" dataDxfId="27"/>
    <tableColumn id="5" xr3:uid="{B651DC85-60D8-40BB-B220-DD700531F074}" name="S down-Median" dataDxfId="26"/>
    <tableColumn id="6" xr3:uid="{E84C325F-CF62-435D-9279-1ACF31CE6BA9}" name="S up-Median" dataDxfId="25"/>
    <tableColumn id="7" xr3:uid="{F73B61CC-4AD7-4B96-9477-188EA1A84062}" name="B1-Median" dataDxfId="24"/>
    <tableColumn id="8" xr3:uid="{12D1B07D-5AD3-4039-B7AE-B492E6943871}" name="B2-Median" dataDxfId="23"/>
    <tableColumn id="9" xr3:uid="{0AA5BA9E-4D40-45AE-AC0E-1E9D86A01798}" name="B3-Median" dataDxfId="22"/>
    <tableColumn id="10" xr3:uid="{AF17C5BD-DCBC-477A-810C-B94735AAA082}" name="B4-Median" dataDxfId="21"/>
    <tableColumn id="11" xr3:uid="{4147D057-8624-4146-9FA1-46089EDABA4F}" name="Smith USGS CO Median" dataDxfId="20"/>
    <tableColumn id="12" xr3:uid="{82A7B0FA-82E4-489F-BBC6-CEA31620ED9D}" name="A1-25 Percentile" dataDxfId="19"/>
    <tableColumn id="13" xr3:uid="{DB7E8B1F-C9AE-4C62-B111-630BF694D193}" name="A2-25 Percentile" dataDxfId="18"/>
    <tableColumn id="14" xr3:uid="{36024034-A9DD-4CD9-B11C-7C277855A397}" name="A3-25 Percentile" dataDxfId="17"/>
    <tableColumn id="15" xr3:uid="{B97A2DD0-2FC0-487B-B92F-9FFB2822492D}" name="S Down-25 Percentile" dataDxfId="16"/>
    <tableColumn id="16" xr3:uid="{95643D93-C1A1-4CAC-B9D9-D4C9284F1A93}" name="S Up-25 Percentile" dataDxfId="15"/>
    <tableColumn id="17" xr3:uid="{2BC7A626-5D8D-4199-84D8-506608464871}" name="B1-25 Percentile" dataDxfId="14"/>
    <tableColumn id="18" xr3:uid="{3FF7C5AE-E5BC-4BA6-917C-4CC5E1D9224C}" name="B2-25 Percentile" dataDxfId="13"/>
    <tableColumn id="19" xr3:uid="{6E4FB67C-CDD1-4816-AB47-80427EEBEB95}" name="B3-25 Percentile" dataDxfId="12"/>
    <tableColumn id="20" xr3:uid="{E39B8B03-53BD-431D-81D6-28820EEB50FF}" name="B4-25 Percentile" dataDxfId="11"/>
    <tableColumn id="21" xr3:uid="{73CB01AA-BDC4-4B41-84DB-229B53762074}" name="A1-75 Percentile" dataDxfId="10"/>
    <tableColumn id="22" xr3:uid="{BFBB0532-3091-4AAD-A8FB-F98C159F45C7}" name="A2-75 Percentile" dataDxfId="9"/>
    <tableColumn id="23" xr3:uid="{A77E5A16-E361-4985-9FD2-B4871A349504}" name="A3-75 Percentile" dataDxfId="8"/>
    <tableColumn id="24" xr3:uid="{4147E7BD-2FF5-4FB6-B936-22AC052206BA}" name="S Down-75 Percentile" dataDxfId="7"/>
    <tableColumn id="25" xr3:uid="{324BDF4F-5194-48BD-940A-ED53A2A26DBA}" name="S Down-75 Percentile2" dataDxfId="6"/>
    <tableColumn id="26" xr3:uid="{3B799CF1-D8F9-4B25-B7EC-A1F0BBFCC9E0}" name="B1-75 Percentile" dataDxfId="5"/>
    <tableColumn id="27" xr3:uid="{635B393A-2590-4000-B07A-1FB521DE6974}" name="B2-75 Percentile" dataDxfId="4"/>
    <tableColumn id="28" xr3:uid="{6A67A0F4-4707-44D6-837B-3D214AEC3BE7}" name="B3-75 Percentile" dataDxfId="3"/>
    <tableColumn id="29" xr3:uid="{BA74DF40-ACBB-4B70-9E10-6FC5CC444139}" name="B4-75 Percentile" dataDxfId="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F7E1C45-68A9-4FD1-91EA-6CD66AEF7301}" name="Table13" displayName="Table13" ref="A2:G239" totalsRowShown="0" headerRowDxfId="1">
  <autoFilter ref="A2:G239" xr:uid="{EF7E1C45-68A9-4FD1-91EA-6CD66AEF7301}"/>
  <tableColumns count="7">
    <tableColumn id="1" xr3:uid="{8A97FA45-612C-4344-ABBF-026151CCA29D}" name="ID"/>
    <tableColumn id="2" xr3:uid="{C76F726D-6B0D-438B-805B-E16F82B4B960}" name="Name"/>
    <tableColumn id="3" xr3:uid="{83BC363A-F3AE-438E-9C05-C6DEA38B4B4F}" name="Lon"/>
    <tableColumn id="4" xr3:uid="{135FBA0B-54D4-4A4F-889D-A6B298F1FA2A}" name="Lat"/>
    <tableColumn id="5" xr3:uid="{4BBB9F6D-38A9-4B58-B79A-DC3B4BD27A34}" name="Location"/>
    <tableColumn id="6" xr3:uid="{CE2B09BF-B062-49BA-8D74-B8A608FFEF61}" name="day" dataDxfId="0"/>
    <tableColumn id="7" xr3:uid="{66E3F854-CF39-4C0D-9EA6-AE2FE28D58DE}" name="daily_mea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D484-BE23-4AF9-9CD5-4AC5233E2CA6}">
  <dimension ref="A1:B68"/>
  <sheetViews>
    <sheetView workbookViewId="0">
      <selection activeCell="E8" sqref="E8"/>
    </sheetView>
  </sheetViews>
  <sheetFormatPr defaultRowHeight="15" x14ac:dyDescent="0.25"/>
  <cols>
    <col min="1" max="1" width="38.7109375" customWidth="1"/>
    <col min="2" max="2" width="22.7109375" bestFit="1" customWidth="1"/>
  </cols>
  <sheetData>
    <row r="1" spans="1:2" ht="85.5" customHeight="1" x14ac:dyDescent="0.25">
      <c r="A1" s="40" t="s">
        <v>238</v>
      </c>
    </row>
    <row r="2" spans="1:2" x14ac:dyDescent="0.25">
      <c r="A2" s="20" t="s">
        <v>43</v>
      </c>
      <c r="B2" s="21" t="s">
        <v>139</v>
      </c>
    </row>
    <row r="3" spans="1:2" x14ac:dyDescent="0.25">
      <c r="A3" s="22" t="s">
        <v>53</v>
      </c>
      <c r="B3" s="23" t="s">
        <v>140</v>
      </c>
    </row>
    <row r="4" spans="1:2" x14ac:dyDescent="0.25">
      <c r="A4" s="22" t="s">
        <v>54</v>
      </c>
      <c r="B4" s="23" t="s">
        <v>140</v>
      </c>
    </row>
    <row r="5" spans="1:2" x14ac:dyDescent="0.25">
      <c r="A5" s="22" t="s">
        <v>55</v>
      </c>
      <c r="B5" s="23" t="s">
        <v>141</v>
      </c>
    </row>
    <row r="6" spans="1:2" x14ac:dyDescent="0.25">
      <c r="A6" s="22" t="s">
        <v>56</v>
      </c>
      <c r="B6" s="23" t="s">
        <v>141</v>
      </c>
    </row>
    <row r="7" spans="1:2" x14ac:dyDescent="0.25">
      <c r="A7" s="22" t="s">
        <v>57</v>
      </c>
      <c r="B7" s="23" t="s">
        <v>141</v>
      </c>
    </row>
    <row r="8" spans="1:2" x14ac:dyDescent="0.25">
      <c r="A8" s="22" t="s">
        <v>58</v>
      </c>
      <c r="B8" s="23" t="s">
        <v>141</v>
      </c>
    </row>
    <row r="9" spans="1:2" x14ac:dyDescent="0.25">
      <c r="A9" s="22" t="s">
        <v>59</v>
      </c>
      <c r="B9" s="23" t="s">
        <v>141</v>
      </c>
    </row>
    <row r="10" spans="1:2" x14ac:dyDescent="0.25">
      <c r="A10" s="22" t="s">
        <v>60</v>
      </c>
      <c r="B10" s="23" t="s">
        <v>141</v>
      </c>
    </row>
    <row r="11" spans="1:2" x14ac:dyDescent="0.25">
      <c r="A11" s="22" t="s">
        <v>61</v>
      </c>
      <c r="B11" s="23" t="s">
        <v>141</v>
      </c>
    </row>
    <row r="12" spans="1:2" x14ac:dyDescent="0.25">
      <c r="A12" s="22" t="s">
        <v>62</v>
      </c>
      <c r="B12" s="23" t="s">
        <v>141</v>
      </c>
    </row>
    <row r="13" spans="1:2" x14ac:dyDescent="0.25">
      <c r="A13" s="22" t="s">
        <v>63</v>
      </c>
      <c r="B13" s="23" t="s">
        <v>142</v>
      </c>
    </row>
    <row r="14" spans="1:2" x14ac:dyDescent="0.25">
      <c r="A14" s="22" t="s">
        <v>64</v>
      </c>
      <c r="B14" s="23" t="s">
        <v>142</v>
      </c>
    </row>
    <row r="15" spans="1:2" x14ac:dyDescent="0.25">
      <c r="A15" s="22" t="s">
        <v>65</v>
      </c>
      <c r="B15" s="23" t="s">
        <v>142</v>
      </c>
    </row>
    <row r="16" spans="1:2" x14ac:dyDescent="0.25">
      <c r="A16" s="22" t="s">
        <v>66</v>
      </c>
      <c r="B16" s="23" t="s">
        <v>142</v>
      </c>
    </row>
    <row r="17" spans="1:2" x14ac:dyDescent="0.25">
      <c r="A17" s="22" t="s">
        <v>67</v>
      </c>
      <c r="B17" s="23" t="s">
        <v>143</v>
      </c>
    </row>
    <row r="18" spans="1:2" x14ac:dyDescent="0.25">
      <c r="A18" s="22" t="s">
        <v>68</v>
      </c>
      <c r="B18" s="23" t="s">
        <v>143</v>
      </c>
    </row>
    <row r="19" spans="1:2" x14ac:dyDescent="0.25">
      <c r="A19" s="22" t="s">
        <v>69</v>
      </c>
      <c r="B19" s="23" t="s">
        <v>143</v>
      </c>
    </row>
    <row r="20" spans="1:2" x14ac:dyDescent="0.25">
      <c r="A20" s="22" t="s">
        <v>70</v>
      </c>
      <c r="B20" s="23" t="s">
        <v>143</v>
      </c>
    </row>
    <row r="21" spans="1:2" x14ac:dyDescent="0.25">
      <c r="A21" s="22" t="s">
        <v>71</v>
      </c>
      <c r="B21" s="23" t="s">
        <v>140</v>
      </c>
    </row>
    <row r="22" spans="1:2" x14ac:dyDescent="0.25">
      <c r="A22" s="22" t="s">
        <v>72</v>
      </c>
      <c r="B22" s="23" t="s">
        <v>142</v>
      </c>
    </row>
    <row r="23" spans="1:2" x14ac:dyDescent="0.25">
      <c r="A23" s="22" t="s">
        <v>73</v>
      </c>
      <c r="B23" s="23" t="s">
        <v>144</v>
      </c>
    </row>
    <row r="24" spans="1:2" x14ac:dyDescent="0.25">
      <c r="A24" s="22" t="s">
        <v>74</v>
      </c>
      <c r="B24" s="23" t="s">
        <v>144</v>
      </c>
    </row>
    <row r="25" spans="1:2" x14ac:dyDescent="0.25">
      <c r="A25" s="22" t="s">
        <v>75</v>
      </c>
      <c r="B25" s="23" t="s">
        <v>144</v>
      </c>
    </row>
    <row r="26" spans="1:2" x14ac:dyDescent="0.25">
      <c r="A26" s="22" t="s">
        <v>76</v>
      </c>
      <c r="B26" s="23" t="s">
        <v>144</v>
      </c>
    </row>
    <row r="27" spans="1:2" x14ac:dyDescent="0.25">
      <c r="A27" s="22" t="s">
        <v>77</v>
      </c>
      <c r="B27" s="23" t="s">
        <v>144</v>
      </c>
    </row>
    <row r="28" spans="1:2" x14ac:dyDescent="0.25">
      <c r="A28" s="22" t="s">
        <v>78</v>
      </c>
      <c r="B28" s="23" t="s">
        <v>144</v>
      </c>
    </row>
    <row r="29" spans="1:2" x14ac:dyDescent="0.25">
      <c r="A29" s="22" t="s">
        <v>79</v>
      </c>
      <c r="B29" s="23" t="s">
        <v>144</v>
      </c>
    </row>
    <row r="30" spans="1:2" x14ac:dyDescent="0.25">
      <c r="A30" s="22" t="s">
        <v>80</v>
      </c>
      <c r="B30" s="23" t="s">
        <v>144</v>
      </c>
    </row>
    <row r="31" spans="1:2" x14ac:dyDescent="0.25">
      <c r="A31" s="22" t="s">
        <v>81</v>
      </c>
      <c r="B31" s="23" t="s">
        <v>144</v>
      </c>
    </row>
    <row r="32" spans="1:2" x14ac:dyDescent="0.25">
      <c r="A32" s="22" t="s">
        <v>82</v>
      </c>
      <c r="B32" s="23" t="s">
        <v>144</v>
      </c>
    </row>
    <row r="33" spans="1:2" x14ac:dyDescent="0.25">
      <c r="A33" s="22" t="s">
        <v>83</v>
      </c>
      <c r="B33" s="23" t="s">
        <v>144</v>
      </c>
    </row>
    <row r="34" spans="1:2" x14ac:dyDescent="0.25">
      <c r="A34" s="22" t="s">
        <v>84</v>
      </c>
      <c r="B34" s="23" t="s">
        <v>145</v>
      </c>
    </row>
    <row r="35" spans="1:2" x14ac:dyDescent="0.25">
      <c r="A35" s="22" t="s">
        <v>85</v>
      </c>
      <c r="B35" s="23" t="s">
        <v>145</v>
      </c>
    </row>
    <row r="36" spans="1:2" x14ac:dyDescent="0.25">
      <c r="A36" s="22" t="s">
        <v>86</v>
      </c>
      <c r="B36" s="23" t="s">
        <v>145</v>
      </c>
    </row>
    <row r="37" spans="1:2" x14ac:dyDescent="0.25">
      <c r="A37" s="22" t="s">
        <v>87</v>
      </c>
      <c r="B37" s="23" t="s">
        <v>146</v>
      </c>
    </row>
    <row r="38" spans="1:2" x14ac:dyDescent="0.25">
      <c r="A38" s="22" t="s">
        <v>88</v>
      </c>
      <c r="B38" s="23" t="s">
        <v>146</v>
      </c>
    </row>
    <row r="39" spans="1:2" x14ac:dyDescent="0.25">
      <c r="A39" s="22" t="s">
        <v>89</v>
      </c>
      <c r="B39" s="23" t="s">
        <v>146</v>
      </c>
    </row>
    <row r="40" spans="1:2" x14ac:dyDescent="0.25">
      <c r="A40" s="22" t="s">
        <v>90</v>
      </c>
      <c r="B40" s="23" t="s">
        <v>146</v>
      </c>
    </row>
    <row r="41" spans="1:2" x14ac:dyDescent="0.25">
      <c r="A41" s="22" t="s">
        <v>91</v>
      </c>
      <c r="B41" s="23" t="s">
        <v>146</v>
      </c>
    </row>
    <row r="42" spans="1:2" x14ac:dyDescent="0.25">
      <c r="A42" s="22" t="s">
        <v>92</v>
      </c>
      <c r="B42" s="23" t="s">
        <v>146</v>
      </c>
    </row>
    <row r="43" spans="1:2" x14ac:dyDescent="0.25">
      <c r="A43" s="22" t="s">
        <v>93</v>
      </c>
      <c r="B43" s="23" t="s">
        <v>145</v>
      </c>
    </row>
    <row r="44" spans="1:2" x14ac:dyDescent="0.25">
      <c r="A44" s="22" t="s">
        <v>94</v>
      </c>
      <c r="B44" s="23" t="s">
        <v>145</v>
      </c>
    </row>
    <row r="45" spans="1:2" x14ac:dyDescent="0.25">
      <c r="A45" s="22" t="s">
        <v>95</v>
      </c>
      <c r="B45" s="23" t="s">
        <v>145</v>
      </c>
    </row>
    <row r="46" spans="1:2" x14ac:dyDescent="0.25">
      <c r="A46" s="22" t="s">
        <v>96</v>
      </c>
      <c r="B46" s="23" t="s">
        <v>145</v>
      </c>
    </row>
    <row r="47" spans="1:2" x14ac:dyDescent="0.25">
      <c r="A47" s="22" t="s">
        <v>97</v>
      </c>
      <c r="B47" s="23" t="s">
        <v>147</v>
      </c>
    </row>
    <row r="48" spans="1:2" x14ac:dyDescent="0.25">
      <c r="A48" s="22" t="s">
        <v>98</v>
      </c>
      <c r="B48" s="23" t="s">
        <v>147</v>
      </c>
    </row>
    <row r="49" spans="1:2" x14ac:dyDescent="0.25">
      <c r="A49" s="22" t="s">
        <v>99</v>
      </c>
      <c r="B49" s="23" t="s">
        <v>147</v>
      </c>
    </row>
    <row r="50" spans="1:2" x14ac:dyDescent="0.25">
      <c r="A50" s="22" t="s">
        <v>100</v>
      </c>
      <c r="B50" s="23" t="s">
        <v>147</v>
      </c>
    </row>
    <row r="51" spans="1:2" x14ac:dyDescent="0.25">
      <c r="A51" s="22" t="s">
        <v>101</v>
      </c>
      <c r="B51" s="23" t="s">
        <v>147</v>
      </c>
    </row>
    <row r="52" spans="1:2" x14ac:dyDescent="0.25">
      <c r="A52" s="22" t="s">
        <v>102</v>
      </c>
      <c r="B52" s="23" t="s">
        <v>147</v>
      </c>
    </row>
    <row r="53" spans="1:2" x14ac:dyDescent="0.25">
      <c r="A53" s="22" t="s">
        <v>103</v>
      </c>
      <c r="B53" s="23" t="s">
        <v>148</v>
      </c>
    </row>
    <row r="54" spans="1:2" x14ac:dyDescent="0.25">
      <c r="A54" s="22" t="s">
        <v>104</v>
      </c>
      <c r="B54" s="23" t="s">
        <v>148</v>
      </c>
    </row>
    <row r="55" spans="1:2" x14ac:dyDescent="0.25">
      <c r="A55" s="22" t="s">
        <v>105</v>
      </c>
      <c r="B55" s="23" t="s">
        <v>148</v>
      </c>
    </row>
    <row r="56" spans="1:2" x14ac:dyDescent="0.25">
      <c r="A56" s="22" t="s">
        <v>106</v>
      </c>
      <c r="B56" s="23" t="s">
        <v>148</v>
      </c>
    </row>
    <row r="57" spans="1:2" x14ac:dyDescent="0.25">
      <c r="A57" s="22" t="s">
        <v>107</v>
      </c>
      <c r="B57" s="23" t="s">
        <v>148</v>
      </c>
    </row>
    <row r="58" spans="1:2" x14ac:dyDescent="0.25">
      <c r="A58" s="22" t="s">
        <v>108</v>
      </c>
      <c r="B58" s="23" t="s">
        <v>148</v>
      </c>
    </row>
    <row r="59" spans="1:2" x14ac:dyDescent="0.25">
      <c r="A59" s="22" t="s">
        <v>109</v>
      </c>
      <c r="B59" s="23" t="s">
        <v>149</v>
      </c>
    </row>
    <row r="60" spans="1:2" x14ac:dyDescent="0.25">
      <c r="A60" s="22" t="s">
        <v>110</v>
      </c>
      <c r="B60" s="23" t="s">
        <v>149</v>
      </c>
    </row>
    <row r="61" spans="1:2" x14ac:dyDescent="0.25">
      <c r="A61" s="22" t="s">
        <v>111</v>
      </c>
      <c r="B61" s="23" t="s">
        <v>146</v>
      </c>
    </row>
    <row r="62" spans="1:2" x14ac:dyDescent="0.25">
      <c r="A62" s="22" t="s">
        <v>112</v>
      </c>
      <c r="B62" s="23" t="s">
        <v>146</v>
      </c>
    </row>
    <row r="63" spans="1:2" x14ac:dyDescent="0.25">
      <c r="A63" s="22" t="s">
        <v>113</v>
      </c>
      <c r="B63" s="23" t="s">
        <v>146</v>
      </c>
    </row>
    <row r="64" spans="1:2" x14ac:dyDescent="0.25">
      <c r="A64" s="22" t="s">
        <v>114</v>
      </c>
      <c r="B64" s="23" t="s">
        <v>146</v>
      </c>
    </row>
    <row r="65" spans="1:2" x14ac:dyDescent="0.25">
      <c r="A65" s="22" t="s">
        <v>115</v>
      </c>
      <c r="B65" s="23" t="s">
        <v>146</v>
      </c>
    </row>
    <row r="66" spans="1:2" x14ac:dyDescent="0.25">
      <c r="A66" s="22" t="s">
        <v>116</v>
      </c>
      <c r="B66" s="23" t="s">
        <v>146</v>
      </c>
    </row>
    <row r="67" spans="1:2" x14ac:dyDescent="0.25">
      <c r="A67" s="22" t="s">
        <v>117</v>
      </c>
      <c r="B67" s="23" t="s">
        <v>150</v>
      </c>
    </row>
    <row r="68" spans="1:2" x14ac:dyDescent="0.25">
      <c r="A68" s="22" t="s">
        <v>118</v>
      </c>
      <c r="B68" s="24" t="s">
        <v>118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DD344-65BC-4915-B667-CD225B0129BF}">
  <dimension ref="A1:J68"/>
  <sheetViews>
    <sheetView workbookViewId="0"/>
  </sheetViews>
  <sheetFormatPr defaultRowHeight="15" x14ac:dyDescent="0.25"/>
  <cols>
    <col min="1" max="1" width="35.42578125" customWidth="1"/>
    <col min="2" max="4" width="11.140625" customWidth="1"/>
    <col min="5" max="5" width="15.85546875" customWidth="1"/>
    <col min="6" max="6" width="13.140625" customWidth="1"/>
    <col min="7" max="10" width="11.140625" customWidth="1"/>
  </cols>
  <sheetData>
    <row r="1" spans="1:10" ht="47.25" x14ac:dyDescent="0.25">
      <c r="A1" s="40" t="s">
        <v>239</v>
      </c>
    </row>
    <row r="2" spans="1:10" s="34" customFormat="1" x14ac:dyDescent="0.25">
      <c r="A2" s="2" t="s">
        <v>43</v>
      </c>
      <c r="B2" s="33" t="s">
        <v>44</v>
      </c>
      <c r="C2" s="33" t="s">
        <v>45</v>
      </c>
      <c r="D2" s="33" t="s">
        <v>46</v>
      </c>
      <c r="E2" s="33" t="s">
        <v>47</v>
      </c>
      <c r="F2" s="33" t="s">
        <v>48</v>
      </c>
      <c r="G2" s="33" t="s">
        <v>49</v>
      </c>
      <c r="H2" s="33" t="s">
        <v>50</v>
      </c>
      <c r="I2" s="33" t="s">
        <v>51</v>
      </c>
      <c r="J2" s="33" t="s">
        <v>52</v>
      </c>
    </row>
    <row r="3" spans="1:10" x14ac:dyDescent="0.25">
      <c r="A3" s="25" t="s">
        <v>53</v>
      </c>
      <c r="B3" s="26">
        <v>1203.855</v>
      </c>
      <c r="C3" s="26">
        <v>767.59799999999996</v>
      </c>
      <c r="D3" s="26">
        <v>1945.1990000000001</v>
      </c>
      <c r="E3" s="26">
        <v>737.54200000000003</v>
      </c>
      <c r="F3" s="26">
        <v>1338.077</v>
      </c>
      <c r="G3" s="26">
        <v>1956.2339999999999</v>
      </c>
      <c r="H3" s="26">
        <v>3345.64</v>
      </c>
      <c r="I3" s="26">
        <v>600.21799999999996</v>
      </c>
      <c r="J3" s="26">
        <v>452.19200000000001</v>
      </c>
    </row>
    <row r="4" spans="1:10" x14ac:dyDescent="0.25">
      <c r="A4" s="25" t="s">
        <v>54</v>
      </c>
      <c r="B4" s="26">
        <v>1629.52</v>
      </c>
      <c r="C4" s="26">
        <v>823.19899999999996</v>
      </c>
      <c r="D4" s="26">
        <v>2143.134</v>
      </c>
      <c r="E4" s="26">
        <v>828.75800000000004</v>
      </c>
      <c r="F4" s="26">
        <v>1016.356</v>
      </c>
      <c r="G4" s="26">
        <v>3756.14</v>
      </c>
      <c r="H4" s="26">
        <v>4767.9530000000004</v>
      </c>
      <c r="I4" s="26">
        <v>1063.9179999999999</v>
      </c>
      <c r="J4" s="26">
        <v>1067.4849999999999</v>
      </c>
    </row>
    <row r="5" spans="1:10" x14ac:dyDescent="0.25">
      <c r="A5" s="25" t="s">
        <v>55</v>
      </c>
      <c r="B5" s="26">
        <v>2022.154</v>
      </c>
      <c r="C5" s="26">
        <v>956.01499999999999</v>
      </c>
      <c r="D5" s="26">
        <v>2057.9279999999999</v>
      </c>
      <c r="E5" s="26">
        <v>1123.722</v>
      </c>
      <c r="F5" s="26">
        <v>787.83299999999997</v>
      </c>
      <c r="G5" s="26">
        <v>4276.6009999999997</v>
      </c>
      <c r="H5" s="26">
        <v>4231.3040000000001</v>
      </c>
      <c r="I5" s="26">
        <v>904.99800000000005</v>
      </c>
      <c r="J5" s="26">
        <v>788.827</v>
      </c>
    </row>
    <row r="6" spans="1:10" x14ac:dyDescent="0.25">
      <c r="A6" s="25" t="s">
        <v>56</v>
      </c>
      <c r="B6" s="26">
        <v>2860.6289999999999</v>
      </c>
      <c r="C6" s="26">
        <v>1105.597</v>
      </c>
      <c r="D6" s="26">
        <v>2858.8890000000001</v>
      </c>
      <c r="E6" s="26">
        <v>1451.1859999999999</v>
      </c>
      <c r="F6" s="26">
        <v>1389.81</v>
      </c>
      <c r="G6" s="26">
        <v>5526.5540000000001</v>
      </c>
      <c r="H6" s="26">
        <v>5946.2610000000004</v>
      </c>
      <c r="I6" s="26">
        <v>1578.0039999999999</v>
      </c>
      <c r="J6" s="26">
        <v>2259.607</v>
      </c>
    </row>
    <row r="7" spans="1:10" x14ac:dyDescent="0.25">
      <c r="A7" s="25" t="s">
        <v>57</v>
      </c>
      <c r="B7" s="26">
        <v>1848.807</v>
      </c>
      <c r="C7" s="26">
        <v>922.096</v>
      </c>
      <c r="D7" s="26">
        <v>2438.1149999999998</v>
      </c>
      <c r="E7" s="26">
        <v>1196.1010000000001</v>
      </c>
      <c r="F7" s="26">
        <v>874.04600000000005</v>
      </c>
      <c r="G7" s="26">
        <v>4785.0249999999996</v>
      </c>
      <c r="H7" s="26">
        <v>4268.3860000000004</v>
      </c>
      <c r="I7" s="26">
        <v>941.01400000000001</v>
      </c>
      <c r="J7" s="26">
        <v>1077.9469999999999</v>
      </c>
    </row>
    <row r="8" spans="1:10" x14ac:dyDescent="0.25">
      <c r="A8" s="25" t="s">
        <v>58</v>
      </c>
      <c r="B8" s="26">
        <v>3054.2130000000002</v>
      </c>
      <c r="C8" s="26">
        <v>947.46100000000001</v>
      </c>
      <c r="D8" s="26">
        <v>3473.1590000000001</v>
      </c>
      <c r="E8" s="26">
        <v>1714.827</v>
      </c>
      <c r="F8" s="26">
        <v>1528.355</v>
      </c>
      <c r="G8" s="26">
        <v>6804.1570000000002</v>
      </c>
      <c r="H8" s="26">
        <v>7169.6189999999997</v>
      </c>
      <c r="I8" s="26">
        <v>2749.5680000000002</v>
      </c>
      <c r="J8" s="26">
        <v>3110.4079999999999</v>
      </c>
    </row>
    <row r="9" spans="1:10" x14ac:dyDescent="0.25">
      <c r="A9" s="25" t="s">
        <v>59</v>
      </c>
      <c r="B9" s="26">
        <v>3361.8029999999999</v>
      </c>
      <c r="C9" s="26">
        <v>636.53899999999999</v>
      </c>
      <c r="D9" s="26">
        <v>2795.82</v>
      </c>
      <c r="E9" s="26">
        <v>1120.1079999999999</v>
      </c>
      <c r="F9" s="26">
        <v>912.28700000000003</v>
      </c>
      <c r="G9" s="26">
        <v>5344.2969999999996</v>
      </c>
      <c r="H9" s="26">
        <v>4684.1239999999998</v>
      </c>
      <c r="I9" s="26">
        <v>6711.8590000000004</v>
      </c>
      <c r="J9" s="26">
        <v>13409.462</v>
      </c>
    </row>
    <row r="10" spans="1:10" x14ac:dyDescent="0.25">
      <c r="A10" s="25" t="s">
        <v>60</v>
      </c>
      <c r="B10" s="26">
        <v>9761.0190000000002</v>
      </c>
      <c r="C10" s="26">
        <v>1089.4680000000001</v>
      </c>
      <c r="D10" s="26">
        <v>9341.875</v>
      </c>
      <c r="E10" s="26">
        <v>4701.6589999999997</v>
      </c>
      <c r="F10" s="26">
        <v>4125.5990000000002</v>
      </c>
      <c r="G10" s="26">
        <v>12578.437</v>
      </c>
      <c r="H10" s="26">
        <v>60427.195</v>
      </c>
      <c r="I10" s="26">
        <v>9097.5769999999993</v>
      </c>
      <c r="J10" s="26">
        <v>12177.800999999999</v>
      </c>
    </row>
    <row r="11" spans="1:10" x14ac:dyDescent="0.25">
      <c r="A11" s="25" t="s">
        <v>61</v>
      </c>
      <c r="B11" s="26">
        <v>1059.7270000000001</v>
      </c>
      <c r="C11" s="26">
        <v>311.767</v>
      </c>
      <c r="D11" s="26">
        <v>3677.884</v>
      </c>
      <c r="E11" s="26">
        <v>702.46799999999996</v>
      </c>
      <c r="F11" s="26">
        <v>671.971</v>
      </c>
      <c r="G11" s="26">
        <v>3435.0920000000001</v>
      </c>
      <c r="H11" s="26">
        <v>2492.779</v>
      </c>
      <c r="I11" s="26">
        <v>679.3</v>
      </c>
      <c r="J11" s="26">
        <v>918.03099999999995</v>
      </c>
    </row>
    <row r="12" spans="1:10" x14ac:dyDescent="0.25">
      <c r="A12" s="25" t="s">
        <v>62</v>
      </c>
      <c r="B12" s="26">
        <v>6967.0789999999997</v>
      </c>
      <c r="C12" s="26">
        <v>632.53599999999994</v>
      </c>
      <c r="D12" s="26">
        <v>6373.0280000000002</v>
      </c>
      <c r="E12" s="26">
        <v>3519.5160000000001</v>
      </c>
      <c r="F12" s="26">
        <v>3479.9090000000001</v>
      </c>
      <c r="G12" s="26">
        <v>4914.4470000000001</v>
      </c>
      <c r="H12" s="26">
        <v>10362.305</v>
      </c>
      <c r="I12" s="26">
        <v>3349.5439999999999</v>
      </c>
      <c r="J12" s="26">
        <v>2883.607</v>
      </c>
    </row>
    <row r="13" spans="1:10" x14ac:dyDescent="0.25">
      <c r="A13" s="25" t="s">
        <v>63</v>
      </c>
      <c r="B13" s="26">
        <v>890.53499999999997</v>
      </c>
      <c r="C13" s="26">
        <v>144.04499999999999</v>
      </c>
      <c r="D13" s="26">
        <v>742.08500000000004</v>
      </c>
      <c r="E13" s="26">
        <v>266.92099999999999</v>
      </c>
      <c r="F13" s="26">
        <v>333.25400000000002</v>
      </c>
      <c r="G13" s="26">
        <v>2365.1889999999999</v>
      </c>
      <c r="H13" s="26">
        <v>1775.3030000000001</v>
      </c>
      <c r="I13" s="26">
        <v>393.58100000000002</v>
      </c>
      <c r="J13" s="26">
        <v>613.197</v>
      </c>
    </row>
    <row r="14" spans="1:10" x14ac:dyDescent="0.25">
      <c r="A14" s="25" t="s">
        <v>64</v>
      </c>
      <c r="B14" s="26">
        <v>1851.4480000000001</v>
      </c>
      <c r="C14" s="26">
        <v>197.78700000000001</v>
      </c>
      <c r="D14" s="26">
        <v>1238.278</v>
      </c>
      <c r="E14" s="26">
        <v>638.29399999999998</v>
      </c>
      <c r="F14" s="26">
        <v>822.22699999999998</v>
      </c>
      <c r="G14" s="26">
        <v>3595.8629999999998</v>
      </c>
      <c r="H14" s="26">
        <v>2607.4360000000001</v>
      </c>
      <c r="I14" s="26">
        <v>1108.9880000000001</v>
      </c>
      <c r="J14" s="26">
        <v>1378.1210000000001</v>
      </c>
    </row>
    <row r="15" spans="1:10" x14ac:dyDescent="0.25">
      <c r="A15" s="25" t="s">
        <v>65</v>
      </c>
      <c r="B15" s="26">
        <v>0</v>
      </c>
      <c r="C15" s="26">
        <v>0</v>
      </c>
      <c r="D15" s="26">
        <v>254.107</v>
      </c>
      <c r="E15" s="26">
        <v>214.965</v>
      </c>
      <c r="F15" s="26">
        <v>298.738</v>
      </c>
      <c r="G15" s="26">
        <v>1562.1590000000001</v>
      </c>
      <c r="H15" s="26">
        <v>1127.164</v>
      </c>
      <c r="I15" s="26">
        <v>361.75700000000001</v>
      </c>
      <c r="J15" s="26">
        <v>545.41600000000005</v>
      </c>
    </row>
    <row r="16" spans="1:10" x14ac:dyDescent="0.25">
      <c r="A16" s="25" t="s">
        <v>66</v>
      </c>
      <c r="B16" s="26">
        <v>814.54700000000003</v>
      </c>
      <c r="C16" s="26">
        <v>0</v>
      </c>
      <c r="D16" s="26">
        <v>380.149</v>
      </c>
      <c r="E16" s="26">
        <v>296.62099999999998</v>
      </c>
      <c r="F16" s="26">
        <v>423.63</v>
      </c>
      <c r="G16" s="26">
        <v>2058.6309999999999</v>
      </c>
      <c r="H16" s="26">
        <v>1537.6220000000001</v>
      </c>
      <c r="I16" s="26">
        <v>420.62599999999998</v>
      </c>
      <c r="J16" s="26">
        <v>1584.9469999999999</v>
      </c>
    </row>
    <row r="17" spans="1:10" x14ac:dyDescent="0.25">
      <c r="A17" s="25" t="s">
        <v>67</v>
      </c>
      <c r="B17" s="26">
        <v>0</v>
      </c>
      <c r="C17" s="26">
        <v>0</v>
      </c>
      <c r="D17" s="26">
        <v>304.072</v>
      </c>
      <c r="E17" s="26">
        <v>283.101</v>
      </c>
      <c r="F17" s="26">
        <v>345.94400000000002</v>
      </c>
      <c r="G17" s="26">
        <v>2479.8420000000001</v>
      </c>
      <c r="H17" s="26">
        <v>1646.2639999999999</v>
      </c>
      <c r="I17" s="26">
        <v>586.84299999999996</v>
      </c>
      <c r="J17" s="26">
        <v>454.79</v>
      </c>
    </row>
    <row r="18" spans="1:10" x14ac:dyDescent="0.25">
      <c r="A18" s="25" t="s">
        <v>68</v>
      </c>
      <c r="B18" s="26">
        <v>413.10399999999998</v>
      </c>
      <c r="C18" s="26">
        <v>0</v>
      </c>
      <c r="D18" s="26">
        <v>243.40799999999999</v>
      </c>
      <c r="E18" s="26">
        <v>337.654</v>
      </c>
      <c r="F18" s="26">
        <v>443.02300000000002</v>
      </c>
      <c r="G18" s="26">
        <v>2476.4609999999998</v>
      </c>
      <c r="H18" s="26">
        <v>0</v>
      </c>
      <c r="I18" s="26">
        <v>432.959</v>
      </c>
      <c r="J18" s="26">
        <v>480.64299999999997</v>
      </c>
    </row>
    <row r="19" spans="1:10" x14ac:dyDescent="0.25">
      <c r="A19" s="25" t="s">
        <v>69</v>
      </c>
      <c r="B19" s="26">
        <v>462.21199999999999</v>
      </c>
      <c r="C19" s="26">
        <v>0</v>
      </c>
      <c r="D19" s="26">
        <v>197.22499999999999</v>
      </c>
      <c r="E19" s="26">
        <v>0</v>
      </c>
      <c r="F19" s="26">
        <v>347.89800000000002</v>
      </c>
      <c r="G19" s="26">
        <v>2526.614</v>
      </c>
      <c r="H19" s="26">
        <v>0</v>
      </c>
      <c r="I19" s="26">
        <v>0</v>
      </c>
      <c r="J19" s="26">
        <v>255.77799999999999</v>
      </c>
    </row>
    <row r="20" spans="1:10" x14ac:dyDescent="0.25">
      <c r="A20" s="25" t="s">
        <v>70</v>
      </c>
      <c r="B20" s="26">
        <v>0</v>
      </c>
      <c r="C20" s="26">
        <v>0</v>
      </c>
      <c r="D20" s="26">
        <v>172.18</v>
      </c>
      <c r="E20" s="26">
        <v>0</v>
      </c>
      <c r="F20" s="26">
        <v>0</v>
      </c>
      <c r="G20" s="26">
        <v>2488.4740000000002</v>
      </c>
      <c r="H20" s="26">
        <v>410.56299999999999</v>
      </c>
      <c r="I20" s="26">
        <v>0</v>
      </c>
      <c r="J20" s="26">
        <v>665.35400000000004</v>
      </c>
    </row>
    <row r="21" spans="1:10" x14ac:dyDescent="0.25">
      <c r="A21" s="25" t="s">
        <v>71</v>
      </c>
      <c r="B21" s="26">
        <v>80.179000000000002</v>
      </c>
      <c r="C21" s="26">
        <v>47</v>
      </c>
      <c r="D21" s="26">
        <v>114.40300000000001</v>
      </c>
      <c r="E21" s="26">
        <v>191.691</v>
      </c>
      <c r="F21" s="26">
        <v>387.35300000000001</v>
      </c>
      <c r="G21" s="26">
        <v>33.57</v>
      </c>
      <c r="H21" s="26">
        <v>1153.0139999999999</v>
      </c>
      <c r="I21" s="26">
        <v>16.734000000000002</v>
      </c>
      <c r="J21" s="26">
        <v>129.042</v>
      </c>
    </row>
    <row r="22" spans="1:10" x14ac:dyDescent="0.25">
      <c r="A22" s="25" t="s">
        <v>72</v>
      </c>
      <c r="B22" s="26">
        <v>159.833</v>
      </c>
      <c r="C22" s="26">
        <v>10.853</v>
      </c>
      <c r="D22" s="26">
        <v>13.039</v>
      </c>
      <c r="E22" s="26">
        <v>72.432000000000002</v>
      </c>
      <c r="F22" s="26">
        <v>117.904</v>
      </c>
      <c r="G22" s="26">
        <v>-340.00299999999999</v>
      </c>
      <c r="H22" s="26">
        <v>933.35</v>
      </c>
      <c r="I22" s="26">
        <v>36.76</v>
      </c>
      <c r="J22" s="26">
        <v>442.96</v>
      </c>
    </row>
    <row r="23" spans="1:10" x14ac:dyDescent="0.25">
      <c r="A23" s="25" t="s">
        <v>73</v>
      </c>
      <c r="B23" s="26">
        <v>416.87700000000001</v>
      </c>
      <c r="C23" s="26">
        <v>45.472000000000001</v>
      </c>
      <c r="D23" s="26">
        <v>255.53299999999999</v>
      </c>
      <c r="E23" s="26">
        <v>369.35500000000002</v>
      </c>
      <c r="F23" s="26">
        <v>349.77100000000002</v>
      </c>
      <c r="G23" s="26">
        <v>385.34300000000002</v>
      </c>
      <c r="H23" s="26">
        <v>19.050999999999998</v>
      </c>
      <c r="I23" s="26">
        <v>54.926000000000002</v>
      </c>
      <c r="J23" s="26">
        <v>183.51400000000001</v>
      </c>
    </row>
    <row r="24" spans="1:10" x14ac:dyDescent="0.25">
      <c r="A24" s="25" t="s">
        <v>74</v>
      </c>
      <c r="B24" s="26">
        <v>343.49799999999999</v>
      </c>
      <c r="C24" s="26">
        <v>42.97</v>
      </c>
      <c r="D24" s="26">
        <v>180.17699999999999</v>
      </c>
      <c r="E24" s="26">
        <v>227.59</v>
      </c>
      <c r="F24" s="26">
        <v>242.09200000000001</v>
      </c>
      <c r="G24" s="26">
        <v>285.58999999999997</v>
      </c>
      <c r="H24" s="26">
        <v>32.895000000000003</v>
      </c>
      <c r="I24" s="26">
        <v>44.167999999999999</v>
      </c>
      <c r="J24" s="26">
        <v>147.352</v>
      </c>
    </row>
    <row r="25" spans="1:10" x14ac:dyDescent="0.25">
      <c r="A25" s="25" t="s">
        <v>75</v>
      </c>
      <c r="B25" s="26">
        <v>62.292999999999999</v>
      </c>
      <c r="C25" s="26">
        <v>17.542999999999999</v>
      </c>
      <c r="D25" s="26">
        <v>24.734999999999999</v>
      </c>
      <c r="E25" s="26">
        <v>51.936999999999998</v>
      </c>
      <c r="F25" s="26">
        <v>33.073</v>
      </c>
      <c r="G25" s="26">
        <v>33.686</v>
      </c>
      <c r="H25" s="26">
        <v>33.43</v>
      </c>
      <c r="I25" s="26">
        <v>12.087</v>
      </c>
      <c r="J25" s="26">
        <v>10.404</v>
      </c>
    </row>
    <row r="26" spans="1:10" x14ac:dyDescent="0.25">
      <c r="A26" s="25" t="s">
        <v>76</v>
      </c>
      <c r="B26" s="26">
        <v>91.069000000000003</v>
      </c>
      <c r="C26" s="26">
        <v>16.067</v>
      </c>
      <c r="D26" s="26">
        <v>26.795000000000002</v>
      </c>
      <c r="E26" s="26">
        <v>38.938000000000002</v>
      </c>
      <c r="F26" s="26">
        <v>30.321999999999999</v>
      </c>
      <c r="G26" s="26">
        <v>56.457000000000001</v>
      </c>
      <c r="H26" s="26">
        <v>0</v>
      </c>
      <c r="I26" s="26">
        <v>16.920999999999999</v>
      </c>
      <c r="J26" s="26">
        <v>2.8119999999999998</v>
      </c>
    </row>
    <row r="27" spans="1:10" x14ac:dyDescent="0.25">
      <c r="A27" s="25" t="s">
        <v>77</v>
      </c>
      <c r="B27" s="26">
        <v>49.892000000000003</v>
      </c>
      <c r="C27" s="26">
        <v>12.789</v>
      </c>
      <c r="D27" s="26">
        <v>45.445999999999998</v>
      </c>
      <c r="E27" s="26">
        <v>56.668999999999997</v>
      </c>
      <c r="F27" s="26">
        <v>85.18</v>
      </c>
      <c r="G27" s="26">
        <v>127.827</v>
      </c>
      <c r="H27" s="26">
        <v>20.382000000000001</v>
      </c>
      <c r="I27" s="26">
        <v>18.888000000000002</v>
      </c>
      <c r="J27" s="26">
        <v>91.540999999999997</v>
      </c>
    </row>
    <row r="28" spans="1:10" x14ac:dyDescent="0.25">
      <c r="A28" s="25" t="s">
        <v>78</v>
      </c>
      <c r="B28" s="26">
        <v>64.08</v>
      </c>
      <c r="C28" s="26">
        <v>11.766</v>
      </c>
      <c r="D28" s="26">
        <v>71.347999999999999</v>
      </c>
      <c r="E28" s="26">
        <v>73.182000000000002</v>
      </c>
      <c r="F28" s="26">
        <v>83.84</v>
      </c>
      <c r="G28" s="26">
        <v>224.36600000000001</v>
      </c>
      <c r="H28" s="26">
        <v>36.646999999999998</v>
      </c>
      <c r="I28" s="26">
        <v>38.603000000000002</v>
      </c>
      <c r="J28" s="26">
        <v>76.197999999999993</v>
      </c>
    </row>
    <row r="29" spans="1:10" x14ac:dyDescent="0.25">
      <c r="A29" s="25" t="s">
        <v>79</v>
      </c>
      <c r="B29" s="26">
        <v>169.91900000000001</v>
      </c>
      <c r="C29" s="26">
        <v>13.305</v>
      </c>
      <c r="D29" s="26">
        <v>131.54599999999999</v>
      </c>
      <c r="E29" s="26">
        <v>109.658</v>
      </c>
      <c r="F29" s="26">
        <v>163.82599999999999</v>
      </c>
      <c r="G29" s="26">
        <v>539.96699999999998</v>
      </c>
      <c r="H29" s="26">
        <v>70.045000000000002</v>
      </c>
      <c r="I29" s="26">
        <v>104.79900000000001</v>
      </c>
      <c r="J29" s="26">
        <v>209.52600000000001</v>
      </c>
    </row>
    <row r="30" spans="1:10" x14ac:dyDescent="0.25">
      <c r="A30" s="25" t="s">
        <v>80</v>
      </c>
      <c r="B30" s="26">
        <v>0</v>
      </c>
      <c r="C30" s="26">
        <v>11.417</v>
      </c>
      <c r="D30" s="26">
        <v>65.382000000000005</v>
      </c>
      <c r="E30" s="26">
        <v>46.664999999999999</v>
      </c>
      <c r="F30" s="26">
        <v>60.143999999999998</v>
      </c>
      <c r="G30" s="26">
        <v>233.00200000000001</v>
      </c>
      <c r="H30" s="26">
        <v>21.26</v>
      </c>
      <c r="I30" s="26">
        <v>43.643999999999998</v>
      </c>
      <c r="J30" s="26">
        <v>63.576000000000001</v>
      </c>
    </row>
    <row r="31" spans="1:10" x14ac:dyDescent="0.25">
      <c r="A31" s="25" t="s">
        <v>81</v>
      </c>
      <c r="B31" s="26">
        <v>202.38300000000001</v>
      </c>
      <c r="C31" s="26">
        <v>34.770000000000003</v>
      </c>
      <c r="D31" s="26">
        <v>67.781000000000006</v>
      </c>
      <c r="E31" s="26">
        <v>63.957999999999998</v>
      </c>
      <c r="F31" s="26">
        <v>333.34699999999998</v>
      </c>
      <c r="G31" s="26">
        <v>222.196</v>
      </c>
      <c r="H31" s="26">
        <v>92.385999999999996</v>
      </c>
      <c r="I31" s="26">
        <v>55.356000000000002</v>
      </c>
      <c r="J31" s="26">
        <v>97.088999999999999</v>
      </c>
    </row>
    <row r="32" spans="1:10" x14ac:dyDescent="0.25">
      <c r="A32" s="25" t="s">
        <v>82</v>
      </c>
      <c r="B32" s="26">
        <v>0</v>
      </c>
      <c r="C32" s="26">
        <v>7.6239999999999997</v>
      </c>
      <c r="D32" s="26">
        <v>34.82</v>
      </c>
      <c r="E32" s="26">
        <v>23.283000000000001</v>
      </c>
      <c r="F32" s="26">
        <v>27.986000000000001</v>
      </c>
      <c r="G32" s="26">
        <v>93.882000000000005</v>
      </c>
      <c r="H32" s="26">
        <v>42.874000000000002</v>
      </c>
      <c r="I32" s="26">
        <v>22.616</v>
      </c>
      <c r="J32" s="26">
        <v>34.444000000000003</v>
      </c>
    </row>
    <row r="33" spans="1:10" x14ac:dyDescent="0.25">
      <c r="A33" s="25" t="s">
        <v>83</v>
      </c>
      <c r="B33" s="26">
        <v>226.86600000000001</v>
      </c>
      <c r="C33" s="26">
        <v>43.585999999999999</v>
      </c>
      <c r="D33" s="26">
        <v>136.13800000000001</v>
      </c>
      <c r="E33" s="26">
        <v>107.188</v>
      </c>
      <c r="F33" s="26">
        <v>414.97899999999998</v>
      </c>
      <c r="G33" s="26">
        <v>487.738</v>
      </c>
      <c r="H33" s="26">
        <v>101.595</v>
      </c>
      <c r="I33" s="26">
        <v>99.03</v>
      </c>
      <c r="J33" s="26">
        <v>162.08500000000001</v>
      </c>
    </row>
    <row r="34" spans="1:10" x14ac:dyDescent="0.25">
      <c r="A34" s="25" t="s">
        <v>84</v>
      </c>
      <c r="B34" s="26">
        <v>48.542000000000002</v>
      </c>
      <c r="C34" s="26">
        <v>2.585</v>
      </c>
      <c r="D34" s="26">
        <v>33.465000000000003</v>
      </c>
      <c r="E34" s="26">
        <v>38.930999999999997</v>
      </c>
      <c r="F34" s="26">
        <v>87.44</v>
      </c>
      <c r="G34" s="26">
        <v>195.31800000000001</v>
      </c>
      <c r="H34" s="26">
        <v>35.984000000000002</v>
      </c>
      <c r="I34" s="26">
        <v>62.033999999999999</v>
      </c>
      <c r="J34" s="26">
        <v>71.977999999999994</v>
      </c>
    </row>
    <row r="35" spans="1:10" x14ac:dyDescent="0.25">
      <c r="A35" s="25" t="s">
        <v>85</v>
      </c>
      <c r="B35" s="26">
        <v>94.421999999999997</v>
      </c>
      <c r="C35" s="26">
        <v>3.7909999999999999</v>
      </c>
      <c r="D35" s="26">
        <v>58.256</v>
      </c>
      <c r="E35" s="26">
        <v>40.116</v>
      </c>
      <c r="F35" s="26">
        <v>115.901</v>
      </c>
      <c r="G35" s="26">
        <v>310.26799999999997</v>
      </c>
      <c r="H35" s="26">
        <v>52.203000000000003</v>
      </c>
      <c r="I35" s="26">
        <v>97.513000000000005</v>
      </c>
      <c r="J35" s="26">
        <v>101.94</v>
      </c>
    </row>
    <row r="36" spans="1:10" x14ac:dyDescent="0.25">
      <c r="A36" s="25" t="s">
        <v>86</v>
      </c>
      <c r="B36" s="26">
        <v>31.745999999999999</v>
      </c>
      <c r="C36" s="26">
        <v>4.1239999999999997</v>
      </c>
      <c r="D36" s="26">
        <v>27.318000000000001</v>
      </c>
      <c r="E36" s="26">
        <v>37.755000000000003</v>
      </c>
      <c r="F36" s="26">
        <v>77.596000000000004</v>
      </c>
      <c r="G36" s="26">
        <v>149.76499999999999</v>
      </c>
      <c r="H36" s="26">
        <v>0</v>
      </c>
      <c r="I36" s="26">
        <v>29.841999999999999</v>
      </c>
      <c r="J36" s="26">
        <v>52.436999999999998</v>
      </c>
    </row>
    <row r="37" spans="1:10" x14ac:dyDescent="0.25">
      <c r="A37" s="25" t="s">
        <v>87</v>
      </c>
      <c r="B37" s="26">
        <v>14.709</v>
      </c>
      <c r="C37" s="26">
        <v>3.7930000000000001</v>
      </c>
      <c r="D37" s="26">
        <v>75.25</v>
      </c>
      <c r="E37" s="26">
        <v>10.388</v>
      </c>
      <c r="F37" s="26">
        <v>22.529</v>
      </c>
      <c r="G37" s="26">
        <v>29.768999999999998</v>
      </c>
      <c r="H37" s="26">
        <v>10.933</v>
      </c>
      <c r="I37" s="26">
        <v>8.7149999999999999</v>
      </c>
      <c r="J37" s="26">
        <v>11.829000000000001</v>
      </c>
    </row>
    <row r="38" spans="1:10" x14ac:dyDescent="0.25">
      <c r="A38" s="25" t="s">
        <v>88</v>
      </c>
      <c r="B38" s="26">
        <v>3104.4360000000001</v>
      </c>
      <c r="C38" s="26">
        <v>764.01199999999994</v>
      </c>
      <c r="D38" s="26">
        <v>449.226</v>
      </c>
      <c r="E38" s="26">
        <v>529.72699999999998</v>
      </c>
      <c r="F38" s="26">
        <v>999.55399999999997</v>
      </c>
      <c r="G38" s="26">
        <v>1733.5530000000001</v>
      </c>
      <c r="H38" s="26">
        <v>504.46100000000001</v>
      </c>
      <c r="I38" s="26">
        <v>262.11599999999999</v>
      </c>
      <c r="J38" s="26">
        <v>757.84400000000005</v>
      </c>
    </row>
    <row r="39" spans="1:10" x14ac:dyDescent="0.25">
      <c r="A39" s="25" t="s">
        <v>89</v>
      </c>
      <c r="B39" s="26">
        <v>54.71</v>
      </c>
      <c r="C39" s="26">
        <v>7.3070000000000004</v>
      </c>
      <c r="D39" s="26">
        <v>20.428999999999998</v>
      </c>
      <c r="E39" s="26">
        <v>22.74</v>
      </c>
      <c r="F39" s="26">
        <v>43.362000000000002</v>
      </c>
      <c r="G39" s="26">
        <v>6.2380000000000004</v>
      </c>
      <c r="H39" s="26">
        <v>0</v>
      </c>
      <c r="I39" s="26">
        <v>6.6639999999999997</v>
      </c>
      <c r="J39" s="26">
        <v>0</v>
      </c>
    </row>
    <row r="40" spans="1:10" x14ac:dyDescent="0.25">
      <c r="A40" s="25" t="s">
        <v>90</v>
      </c>
      <c r="B40" s="26">
        <v>199.501</v>
      </c>
      <c r="C40" s="26">
        <v>261.767</v>
      </c>
      <c r="D40" s="26">
        <v>163.61099999999999</v>
      </c>
      <c r="E40" s="26">
        <v>141.11699999999999</v>
      </c>
      <c r="F40" s="26">
        <v>247.614</v>
      </c>
      <c r="G40" s="26">
        <v>22.071999999999999</v>
      </c>
      <c r="H40" s="26">
        <v>0</v>
      </c>
      <c r="I40" s="26">
        <v>424.81900000000002</v>
      </c>
      <c r="J40" s="26">
        <v>66.894999999999996</v>
      </c>
    </row>
    <row r="41" spans="1:10" x14ac:dyDescent="0.25">
      <c r="A41" s="25" t="s">
        <v>91</v>
      </c>
      <c r="B41" s="26">
        <v>190.208</v>
      </c>
      <c r="C41" s="26">
        <v>21.538</v>
      </c>
      <c r="D41" s="26">
        <v>79.933999999999997</v>
      </c>
      <c r="E41" s="26">
        <v>89.233999999999995</v>
      </c>
      <c r="F41" s="26">
        <v>134.678</v>
      </c>
      <c r="G41" s="26">
        <v>66.174999999999997</v>
      </c>
      <c r="H41" s="26">
        <v>45.280999999999999</v>
      </c>
      <c r="I41" s="26">
        <v>15.33</v>
      </c>
      <c r="J41" s="26">
        <v>30.827999999999999</v>
      </c>
    </row>
    <row r="42" spans="1:10" x14ac:dyDescent="0.25">
      <c r="A42" s="25" t="s">
        <v>92</v>
      </c>
      <c r="B42" s="26">
        <v>188.96100000000001</v>
      </c>
      <c r="C42" s="26">
        <v>31.413</v>
      </c>
      <c r="D42" s="26">
        <v>53.491999999999997</v>
      </c>
      <c r="E42" s="26">
        <v>48.927</v>
      </c>
      <c r="F42" s="26">
        <v>72.194999999999993</v>
      </c>
      <c r="G42" s="26">
        <v>29.125</v>
      </c>
      <c r="H42" s="26">
        <v>162.982</v>
      </c>
      <c r="I42" s="26">
        <v>44.365000000000002</v>
      </c>
      <c r="J42" s="26">
        <v>47.988999999999997</v>
      </c>
    </row>
    <row r="43" spans="1:10" x14ac:dyDescent="0.25">
      <c r="A43" s="25" t="s">
        <v>93</v>
      </c>
      <c r="B43" s="26">
        <v>0</v>
      </c>
      <c r="C43" s="26">
        <v>0</v>
      </c>
      <c r="D43" s="26">
        <v>21.405000000000001</v>
      </c>
      <c r="E43" s="26">
        <v>21.896000000000001</v>
      </c>
      <c r="F43" s="26">
        <v>84.968999999999994</v>
      </c>
      <c r="G43" s="26">
        <v>91.524000000000001</v>
      </c>
      <c r="H43" s="26">
        <v>0</v>
      </c>
      <c r="I43" s="26">
        <v>61.76</v>
      </c>
      <c r="J43" s="26">
        <v>36.575000000000003</v>
      </c>
    </row>
    <row r="44" spans="1:10" x14ac:dyDescent="0.25">
      <c r="A44" s="25" t="s">
        <v>94</v>
      </c>
      <c r="B44" s="26">
        <v>135.58799999999999</v>
      </c>
      <c r="C44" s="26">
        <v>0</v>
      </c>
      <c r="D44" s="26">
        <v>25.084</v>
      </c>
      <c r="E44" s="26">
        <v>17.97</v>
      </c>
      <c r="F44" s="26">
        <v>47.203000000000003</v>
      </c>
      <c r="G44" s="26">
        <v>133.833</v>
      </c>
      <c r="H44" s="26">
        <v>0</v>
      </c>
      <c r="I44" s="26">
        <v>85.474000000000004</v>
      </c>
      <c r="J44" s="26">
        <v>66.405000000000001</v>
      </c>
    </row>
    <row r="45" spans="1:10" x14ac:dyDescent="0.25">
      <c r="A45" s="25" t="s">
        <v>95</v>
      </c>
      <c r="B45" s="26">
        <v>152.31800000000001</v>
      </c>
      <c r="C45" s="26">
        <v>60.597999999999999</v>
      </c>
      <c r="D45" s="26">
        <v>76.090999999999994</v>
      </c>
      <c r="E45" s="26">
        <v>81.227000000000004</v>
      </c>
      <c r="F45" s="26">
        <v>94.537000000000006</v>
      </c>
      <c r="G45" s="26">
        <v>59.08</v>
      </c>
      <c r="H45" s="26">
        <v>110.18899999999999</v>
      </c>
      <c r="I45" s="26">
        <v>80.076999999999998</v>
      </c>
      <c r="J45" s="26">
        <v>51.146000000000001</v>
      </c>
    </row>
    <row r="46" spans="1:10" x14ac:dyDescent="0.25">
      <c r="A46" s="25" t="s">
        <v>96</v>
      </c>
      <c r="B46" s="26">
        <v>0</v>
      </c>
      <c r="C46" s="26">
        <v>0</v>
      </c>
      <c r="D46" s="26">
        <v>11.509</v>
      </c>
      <c r="E46" s="26">
        <v>0</v>
      </c>
      <c r="F46" s="26">
        <v>16.225000000000001</v>
      </c>
      <c r="G46" s="26">
        <v>14.013999999999999</v>
      </c>
      <c r="H46" s="26">
        <v>0</v>
      </c>
      <c r="I46" s="26">
        <v>25.151</v>
      </c>
      <c r="J46" s="26">
        <v>0</v>
      </c>
    </row>
    <row r="47" spans="1:10" x14ac:dyDescent="0.25">
      <c r="A47" s="25" t="s">
        <v>97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33.555999999999997</v>
      </c>
      <c r="J47" s="26">
        <v>0</v>
      </c>
    </row>
    <row r="48" spans="1:10" x14ac:dyDescent="0.25">
      <c r="A48" s="25" t="s">
        <v>98</v>
      </c>
      <c r="B48" s="26">
        <v>0</v>
      </c>
      <c r="C48" s="26">
        <v>0</v>
      </c>
      <c r="D48" s="26">
        <v>0</v>
      </c>
      <c r="E48" s="26">
        <v>0</v>
      </c>
      <c r="F48" s="26">
        <v>58.319000000000003</v>
      </c>
      <c r="G48" s="26">
        <v>0</v>
      </c>
      <c r="H48" s="26">
        <v>0</v>
      </c>
      <c r="I48" s="26">
        <v>31.289000000000001</v>
      </c>
      <c r="J48" s="26">
        <v>26.244</v>
      </c>
    </row>
    <row r="49" spans="1:10" x14ac:dyDescent="0.25">
      <c r="A49" s="25" t="s">
        <v>99</v>
      </c>
      <c r="B49" s="26">
        <v>0</v>
      </c>
      <c r="C49" s="26">
        <v>0</v>
      </c>
      <c r="D49" s="26">
        <v>25.843</v>
      </c>
      <c r="E49" s="26">
        <v>0</v>
      </c>
      <c r="F49" s="26">
        <v>0</v>
      </c>
      <c r="G49" s="26">
        <v>70.787999999999997</v>
      </c>
      <c r="H49" s="26">
        <v>0</v>
      </c>
      <c r="I49" s="26">
        <v>36.948</v>
      </c>
      <c r="J49" s="26">
        <v>0</v>
      </c>
    </row>
    <row r="50" spans="1:10" x14ac:dyDescent="0.25">
      <c r="A50" s="25" t="s">
        <v>100</v>
      </c>
      <c r="B50" s="26">
        <v>214.881</v>
      </c>
      <c r="C50" s="26">
        <v>8.6489999999999991</v>
      </c>
      <c r="D50" s="26">
        <v>7.9210000000000003</v>
      </c>
      <c r="E50" s="26">
        <v>27.948</v>
      </c>
      <c r="F50" s="26">
        <v>12.582000000000001</v>
      </c>
      <c r="G50" s="26">
        <v>112.712</v>
      </c>
      <c r="H50" s="26">
        <v>4.3959999999999999</v>
      </c>
      <c r="I50" s="26">
        <v>17.876999999999999</v>
      </c>
      <c r="J50" s="26">
        <v>16.177</v>
      </c>
    </row>
    <row r="51" spans="1:10" x14ac:dyDescent="0.25">
      <c r="A51" s="25" t="s">
        <v>101</v>
      </c>
      <c r="B51" s="26">
        <v>0</v>
      </c>
      <c r="C51" s="26">
        <v>21.55</v>
      </c>
      <c r="D51" s="26">
        <v>20.515000000000001</v>
      </c>
      <c r="E51" s="26">
        <v>36.835000000000001</v>
      </c>
      <c r="F51" s="26">
        <v>28.706</v>
      </c>
      <c r="G51" s="26">
        <v>114.764</v>
      </c>
      <c r="H51" s="26">
        <v>26.297999999999998</v>
      </c>
      <c r="I51" s="26">
        <v>22.936</v>
      </c>
      <c r="J51" s="26">
        <v>42.558</v>
      </c>
    </row>
    <row r="52" spans="1:10" x14ac:dyDescent="0.25">
      <c r="A52" s="25" t="s">
        <v>102</v>
      </c>
      <c r="B52" s="26">
        <v>27.315999999999999</v>
      </c>
      <c r="C52" s="26">
        <v>17.190999999999999</v>
      </c>
      <c r="D52" s="26">
        <v>38.005000000000003</v>
      </c>
      <c r="E52" s="26">
        <v>20.856999999999999</v>
      </c>
      <c r="F52" s="26">
        <v>11.929</v>
      </c>
      <c r="G52" s="26">
        <v>216.59200000000001</v>
      </c>
      <c r="H52" s="26">
        <v>36.252000000000002</v>
      </c>
      <c r="I52" s="26">
        <v>52.69</v>
      </c>
      <c r="J52" s="26">
        <v>25.827000000000002</v>
      </c>
    </row>
    <row r="53" spans="1:10" x14ac:dyDescent="0.25">
      <c r="A53" s="25" t="s">
        <v>103</v>
      </c>
      <c r="B53" s="26">
        <v>2216.924</v>
      </c>
      <c r="C53" s="26">
        <v>568.654</v>
      </c>
      <c r="D53" s="26">
        <v>625.702</v>
      </c>
      <c r="E53" s="26">
        <v>432.69400000000002</v>
      </c>
      <c r="F53" s="26">
        <v>1178.7360000000001</v>
      </c>
      <c r="G53" s="26">
        <v>815.62400000000002</v>
      </c>
      <c r="H53" s="26">
        <v>3403.8629999999998</v>
      </c>
      <c r="I53" s="26">
        <v>643.18100000000004</v>
      </c>
      <c r="J53" s="26">
        <v>1012.801</v>
      </c>
    </row>
    <row r="54" spans="1:10" x14ac:dyDescent="0.25">
      <c r="A54" s="25" t="s">
        <v>104</v>
      </c>
      <c r="B54" s="26">
        <v>1505.8040000000001</v>
      </c>
      <c r="C54" s="26">
        <v>338.666</v>
      </c>
      <c r="D54" s="26">
        <v>334.61399999999998</v>
      </c>
      <c r="E54" s="26">
        <v>421.13900000000001</v>
      </c>
      <c r="F54" s="26">
        <v>973.827</v>
      </c>
      <c r="G54" s="26">
        <v>734.34900000000005</v>
      </c>
      <c r="H54" s="26">
        <v>3657.7689999999998</v>
      </c>
      <c r="I54" s="26">
        <v>469.48</v>
      </c>
      <c r="J54" s="26">
        <v>4013.8180000000002</v>
      </c>
    </row>
    <row r="55" spans="1:10" x14ac:dyDescent="0.25">
      <c r="A55" s="25" t="s">
        <v>105</v>
      </c>
      <c r="B55" s="26">
        <v>1412.296</v>
      </c>
      <c r="C55" s="26">
        <v>290.79000000000002</v>
      </c>
      <c r="D55" s="26">
        <v>372.565</v>
      </c>
      <c r="E55" s="26">
        <v>305.32600000000002</v>
      </c>
      <c r="F55" s="26">
        <v>640.74599999999998</v>
      </c>
      <c r="G55" s="26">
        <v>373.346</v>
      </c>
      <c r="H55" s="26">
        <v>4318.674</v>
      </c>
      <c r="I55" s="26">
        <v>511.74599999999998</v>
      </c>
      <c r="J55" s="26">
        <v>10667.441000000001</v>
      </c>
    </row>
    <row r="56" spans="1:10" x14ac:dyDescent="0.25">
      <c r="A56" s="25" t="s">
        <v>106</v>
      </c>
      <c r="B56" s="26">
        <v>1498.479</v>
      </c>
      <c r="C56" s="26">
        <v>1122.19</v>
      </c>
      <c r="D56" s="26">
        <v>2564.1190000000001</v>
      </c>
      <c r="E56" s="26">
        <v>1324.943</v>
      </c>
      <c r="F56" s="26">
        <v>1802</v>
      </c>
      <c r="G56" s="26">
        <v>2563.165</v>
      </c>
      <c r="H56" s="26">
        <v>15522.903</v>
      </c>
      <c r="I56" s="26">
        <v>2722.7649999999999</v>
      </c>
      <c r="J56" s="26">
        <v>24319.424999999999</v>
      </c>
    </row>
    <row r="57" spans="1:10" x14ac:dyDescent="0.25">
      <c r="A57" s="25" t="s">
        <v>107</v>
      </c>
      <c r="B57" s="26">
        <v>3279.3380000000002</v>
      </c>
      <c r="C57" s="26">
        <v>881.77700000000004</v>
      </c>
      <c r="D57" s="26">
        <v>1513.76</v>
      </c>
      <c r="E57" s="26">
        <v>840.56799999999998</v>
      </c>
      <c r="F57" s="26">
        <v>1104.711</v>
      </c>
      <c r="G57" s="26">
        <v>4075.569</v>
      </c>
      <c r="H57" s="26">
        <v>7441.1620000000003</v>
      </c>
      <c r="I57" s="26">
        <v>1969.9880000000001</v>
      </c>
      <c r="J57" s="26">
        <v>8019.6109999999999</v>
      </c>
    </row>
    <row r="58" spans="1:10" x14ac:dyDescent="0.25">
      <c r="A58" s="25" t="s">
        <v>108</v>
      </c>
      <c r="B58" s="26">
        <v>1549.4459999999999</v>
      </c>
      <c r="C58" s="26">
        <v>129.488</v>
      </c>
      <c r="D58" s="26">
        <v>1974.4449999999999</v>
      </c>
      <c r="E58" s="26">
        <v>1199.0899999999999</v>
      </c>
      <c r="F58" s="26">
        <v>738.18399999999997</v>
      </c>
      <c r="G58" s="26">
        <v>809.70100000000002</v>
      </c>
      <c r="H58" s="26">
        <v>2883.837</v>
      </c>
      <c r="I58" s="26">
        <v>675.78700000000003</v>
      </c>
      <c r="J58" s="26">
        <v>1858.9179999999999</v>
      </c>
    </row>
    <row r="59" spans="1:10" x14ac:dyDescent="0.25">
      <c r="A59" s="25" t="s">
        <v>109</v>
      </c>
      <c r="B59" s="26">
        <v>1237.8689999999999</v>
      </c>
      <c r="C59" s="26">
        <v>728.70899999999995</v>
      </c>
      <c r="D59" s="26">
        <v>603.16999999999996</v>
      </c>
      <c r="E59" s="26">
        <v>551.93200000000002</v>
      </c>
      <c r="F59" s="26">
        <v>469.03300000000002</v>
      </c>
      <c r="G59" s="26">
        <v>824.16</v>
      </c>
      <c r="H59" s="26">
        <v>7947.3140000000003</v>
      </c>
      <c r="I59" s="26">
        <v>1005.744</v>
      </c>
      <c r="J59" s="26">
        <v>1078.0540000000001</v>
      </c>
    </row>
    <row r="60" spans="1:10" x14ac:dyDescent="0.25">
      <c r="A60" s="25" t="s">
        <v>110</v>
      </c>
      <c r="B60" s="26">
        <v>2318.5239999999999</v>
      </c>
      <c r="C60" s="26">
        <v>0</v>
      </c>
      <c r="D60" s="26">
        <v>825.63699999999994</v>
      </c>
      <c r="E60" s="26">
        <v>708.45299999999997</v>
      </c>
      <c r="F60" s="26">
        <v>784.947</v>
      </c>
      <c r="G60" s="26">
        <v>619.92499999999995</v>
      </c>
      <c r="H60" s="26">
        <v>3816.6529999999998</v>
      </c>
      <c r="I60" s="26">
        <v>795.81899999999996</v>
      </c>
      <c r="J60" s="26">
        <v>703.11699999999996</v>
      </c>
    </row>
    <row r="61" spans="1:10" x14ac:dyDescent="0.25">
      <c r="A61" s="25" t="s">
        <v>111</v>
      </c>
      <c r="B61" s="26">
        <v>142.16800000000001</v>
      </c>
      <c r="C61" s="26">
        <v>173.608</v>
      </c>
      <c r="D61" s="26">
        <v>7.327</v>
      </c>
      <c r="E61" s="26">
        <v>521.43600000000004</v>
      </c>
      <c r="F61" s="26">
        <v>642.572</v>
      </c>
      <c r="G61" s="26">
        <v>32.020000000000003</v>
      </c>
      <c r="H61" s="26">
        <v>122.21</v>
      </c>
      <c r="I61" s="26">
        <v>41.859000000000002</v>
      </c>
      <c r="J61" s="26">
        <v>28.483000000000001</v>
      </c>
    </row>
    <row r="62" spans="1:10" x14ac:dyDescent="0.25">
      <c r="A62" s="25" t="s">
        <v>112</v>
      </c>
      <c r="B62" s="26">
        <v>212.34100000000001</v>
      </c>
      <c r="C62" s="26">
        <v>289.67500000000001</v>
      </c>
      <c r="D62" s="26">
        <v>194.833</v>
      </c>
      <c r="E62" s="26">
        <v>512.18499999999995</v>
      </c>
      <c r="F62" s="26">
        <v>768.52599999999995</v>
      </c>
      <c r="G62" s="26">
        <v>373.46699999999998</v>
      </c>
      <c r="H62" s="26">
        <v>0</v>
      </c>
      <c r="I62" s="26">
        <v>53.962000000000003</v>
      </c>
      <c r="J62" s="26">
        <v>0</v>
      </c>
    </row>
    <row r="63" spans="1:10" x14ac:dyDescent="0.25">
      <c r="A63" s="25" t="s">
        <v>113</v>
      </c>
      <c r="B63" s="26">
        <v>991.529</v>
      </c>
      <c r="C63" s="26">
        <v>289.76299999999998</v>
      </c>
      <c r="D63" s="26">
        <v>90.91</v>
      </c>
      <c r="E63" s="26">
        <v>1038.4349999999999</v>
      </c>
      <c r="F63" s="26">
        <v>1437.913</v>
      </c>
      <c r="G63" s="26">
        <v>379.18799999999999</v>
      </c>
      <c r="H63" s="26">
        <v>1047.739</v>
      </c>
      <c r="I63" s="26">
        <v>423.26600000000002</v>
      </c>
      <c r="J63" s="26">
        <v>196.62</v>
      </c>
    </row>
    <row r="64" spans="1:10" x14ac:dyDescent="0.25">
      <c r="A64" s="25" t="s">
        <v>114</v>
      </c>
      <c r="B64" s="26">
        <v>297.827</v>
      </c>
      <c r="C64" s="26">
        <v>94.278999999999996</v>
      </c>
      <c r="D64" s="26">
        <v>226.005</v>
      </c>
      <c r="E64" s="26">
        <v>402.17200000000003</v>
      </c>
      <c r="F64" s="26">
        <v>573.197</v>
      </c>
      <c r="G64" s="26">
        <v>34.487000000000002</v>
      </c>
      <c r="H64" s="26">
        <v>120.22199999999999</v>
      </c>
      <c r="I64" s="26">
        <v>53.029000000000003</v>
      </c>
      <c r="J64" s="26">
        <v>27.202999999999999</v>
      </c>
    </row>
    <row r="65" spans="1:10" x14ac:dyDescent="0.25">
      <c r="A65" s="25" t="s">
        <v>115</v>
      </c>
      <c r="B65" s="26">
        <v>4113.6120000000001</v>
      </c>
      <c r="C65" s="26">
        <v>757.58299999999997</v>
      </c>
      <c r="D65" s="26">
        <v>32.195999999999998</v>
      </c>
      <c r="E65" s="26">
        <v>419.36799999999999</v>
      </c>
      <c r="F65" s="26">
        <v>565.83500000000004</v>
      </c>
      <c r="G65" s="26">
        <v>81.248000000000005</v>
      </c>
      <c r="H65" s="26">
        <v>5526.3950000000004</v>
      </c>
      <c r="I65" s="26">
        <v>1376.2550000000001</v>
      </c>
      <c r="J65" s="26">
        <v>1551.1130000000001</v>
      </c>
    </row>
    <row r="66" spans="1:10" x14ac:dyDescent="0.25">
      <c r="A66" s="25" t="s">
        <v>116</v>
      </c>
      <c r="B66" s="26">
        <v>93.981999999999999</v>
      </c>
      <c r="C66" s="26">
        <v>42.32</v>
      </c>
      <c r="D66" s="26">
        <v>24.567</v>
      </c>
      <c r="E66" s="26">
        <v>166.393</v>
      </c>
      <c r="F66" s="26">
        <v>273.86500000000001</v>
      </c>
      <c r="G66" s="26">
        <v>2.919</v>
      </c>
      <c r="H66" s="26">
        <v>179.51400000000001</v>
      </c>
      <c r="I66" s="26">
        <v>24.27</v>
      </c>
      <c r="J66" s="26">
        <v>32.701999999999998</v>
      </c>
    </row>
    <row r="67" spans="1:10" x14ac:dyDescent="0.25">
      <c r="A67" s="25" t="s">
        <v>117</v>
      </c>
      <c r="B67" s="26">
        <v>14923.964</v>
      </c>
      <c r="C67" s="26">
        <v>4147.5439999999999</v>
      </c>
      <c r="D67" s="26">
        <v>1088.857</v>
      </c>
      <c r="E67" s="26">
        <v>3884.585</v>
      </c>
      <c r="F67" s="26">
        <v>6281.5240000000003</v>
      </c>
      <c r="G67" s="26">
        <v>178.35300000000001</v>
      </c>
      <c r="H67" s="26">
        <v>7061.5910000000003</v>
      </c>
      <c r="I67" s="26">
        <v>304.77300000000002</v>
      </c>
      <c r="J67" s="26">
        <v>208.18600000000001</v>
      </c>
    </row>
    <row r="68" spans="1:10" x14ac:dyDescent="0.25">
      <c r="A68" s="25" t="s">
        <v>118</v>
      </c>
      <c r="B68" s="26">
        <v>3069.3209999999999</v>
      </c>
      <c r="C68" s="26">
        <v>633.55600000000004</v>
      </c>
      <c r="D68" s="26">
        <v>620.14599999999996</v>
      </c>
      <c r="E68" s="26">
        <v>43.292000000000002</v>
      </c>
      <c r="F68" s="26">
        <v>18324.381000000001</v>
      </c>
      <c r="G68" s="26">
        <v>1015.985</v>
      </c>
      <c r="H68" s="26">
        <v>1760.828</v>
      </c>
      <c r="I68" s="26">
        <v>304.01</v>
      </c>
      <c r="J68" s="26">
        <v>360.142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F4F91-A1DC-47A7-9F3C-A37282218BE1}">
  <dimension ref="A1:K17"/>
  <sheetViews>
    <sheetView workbookViewId="0">
      <selection activeCell="A2" sqref="A2:K17"/>
    </sheetView>
  </sheetViews>
  <sheetFormatPr defaultRowHeight="15" x14ac:dyDescent="0.25"/>
  <cols>
    <col min="1" max="1" width="34.140625" customWidth="1"/>
    <col min="2" max="2" width="24.42578125" customWidth="1"/>
    <col min="3" max="3" width="21.140625" customWidth="1"/>
    <col min="4" max="4" width="28.140625" customWidth="1"/>
    <col min="5" max="5" width="24.85546875" customWidth="1"/>
    <col min="6" max="6" width="21.85546875" customWidth="1"/>
    <col min="7" max="7" width="21.28515625" customWidth="1"/>
    <col min="8" max="8" width="21" customWidth="1"/>
    <col min="9" max="9" width="15.7109375" customWidth="1"/>
    <col min="10" max="10" width="16.5703125" customWidth="1"/>
    <col min="11" max="11" width="13.5703125" customWidth="1"/>
  </cols>
  <sheetData>
    <row r="1" spans="1:11" ht="90" customHeight="1" x14ac:dyDescent="0.25">
      <c r="A1" s="40" t="s">
        <v>240</v>
      </c>
    </row>
    <row r="2" spans="1:11" s="34" customFormat="1" x14ac:dyDescent="0.25">
      <c r="A2" s="35" t="s">
        <v>151</v>
      </c>
      <c r="B2" s="36" t="s">
        <v>152</v>
      </c>
      <c r="C2" s="36" t="s">
        <v>153</v>
      </c>
      <c r="D2" s="36" t="s">
        <v>154</v>
      </c>
      <c r="E2" s="36" t="s">
        <v>155</v>
      </c>
      <c r="F2" s="36" t="s">
        <v>156</v>
      </c>
      <c r="G2" s="36" t="s">
        <v>157</v>
      </c>
      <c r="H2" s="36" t="s">
        <v>158</v>
      </c>
      <c r="I2" s="36" t="s">
        <v>159</v>
      </c>
      <c r="J2" s="36" t="s">
        <v>160</v>
      </c>
      <c r="K2" s="36" t="s">
        <v>161</v>
      </c>
    </row>
    <row r="3" spans="1:11" x14ac:dyDescent="0.25">
      <c r="A3" s="10" t="s">
        <v>162</v>
      </c>
      <c r="B3" s="26">
        <v>0</v>
      </c>
      <c r="C3" s="26">
        <v>21.0974456</v>
      </c>
      <c r="D3" s="26">
        <v>0</v>
      </c>
      <c r="E3" s="26">
        <v>4.5937600000000002E-2</v>
      </c>
      <c r="F3" s="26">
        <v>0.123067</v>
      </c>
      <c r="G3" s="26">
        <v>0.65127290000000004</v>
      </c>
      <c r="H3" s="26">
        <v>0.15444860000000002</v>
      </c>
      <c r="I3" s="26">
        <v>0.62360000000000004</v>
      </c>
      <c r="J3" s="26">
        <v>0.48549999999999999</v>
      </c>
      <c r="K3" s="26">
        <v>2.6534</v>
      </c>
    </row>
    <row r="4" spans="1:11" x14ac:dyDescent="0.25">
      <c r="A4" s="10" t="s">
        <v>163</v>
      </c>
      <c r="B4" s="26">
        <v>38.703154499999997</v>
      </c>
      <c r="C4" s="26">
        <v>0</v>
      </c>
      <c r="D4" s="26">
        <v>3.2833020999999998</v>
      </c>
      <c r="E4" s="26">
        <v>2.8787554000000002</v>
      </c>
      <c r="F4" s="26">
        <v>5.8858151999999997</v>
      </c>
      <c r="G4" s="26">
        <v>10.657193600000001</v>
      </c>
      <c r="H4" s="26">
        <v>14.196789300000001</v>
      </c>
      <c r="I4" s="26">
        <v>1.2833000000000001</v>
      </c>
      <c r="J4" s="26">
        <v>2.6577999999999999</v>
      </c>
      <c r="K4" s="26">
        <v>0.34429999999999999</v>
      </c>
    </row>
    <row r="5" spans="1:11" x14ac:dyDescent="0.25">
      <c r="A5" s="10" t="s">
        <v>164</v>
      </c>
      <c r="B5" s="26">
        <v>0</v>
      </c>
      <c r="C5" s="26">
        <v>1.986755</v>
      </c>
      <c r="D5" s="26">
        <v>10.881801100000001</v>
      </c>
      <c r="E5" s="26">
        <v>9.4937678000000005</v>
      </c>
      <c r="F5" s="26">
        <v>1.5249611999999999</v>
      </c>
      <c r="G5" s="26">
        <v>1.1841325999999999</v>
      </c>
      <c r="H5" s="26">
        <v>2.0281127999999997</v>
      </c>
      <c r="I5" s="26">
        <v>15.059900000000001</v>
      </c>
      <c r="J5" s="26">
        <v>7.7804000000000002</v>
      </c>
      <c r="K5" s="26">
        <v>2.3699000000000003</v>
      </c>
    </row>
    <row r="6" spans="1:11" x14ac:dyDescent="0.25">
      <c r="A6" s="10" t="s">
        <v>165</v>
      </c>
      <c r="B6" s="26">
        <v>0</v>
      </c>
      <c r="C6" s="26">
        <v>3.0274361000000001</v>
      </c>
      <c r="D6" s="26">
        <v>20.2626642</v>
      </c>
      <c r="E6" s="26">
        <v>3.1543809</v>
      </c>
      <c r="F6" s="26">
        <v>5.5781476000000003</v>
      </c>
      <c r="G6" s="26">
        <v>1.4209591000000001</v>
      </c>
      <c r="H6" s="26">
        <v>3.1357743</v>
      </c>
      <c r="I6" s="26">
        <v>0.74239999999999995</v>
      </c>
      <c r="J6" s="26">
        <v>6.5293000000000001</v>
      </c>
      <c r="K6" s="26">
        <v>18.3917</v>
      </c>
    </row>
    <row r="7" spans="1:11" x14ac:dyDescent="0.25">
      <c r="A7" s="10" t="s">
        <v>166</v>
      </c>
      <c r="B7" s="26">
        <v>3.6937180000000001</v>
      </c>
      <c r="C7" s="26">
        <v>1.5137181</v>
      </c>
      <c r="D7" s="26">
        <v>7.973733600000001</v>
      </c>
      <c r="E7" s="26">
        <v>1.0106268999999999</v>
      </c>
      <c r="F7" s="26">
        <v>0.43073470000000003</v>
      </c>
      <c r="G7" s="26">
        <v>0.76968619999999999</v>
      </c>
      <c r="H7" s="26">
        <v>1.5444859</v>
      </c>
      <c r="I7" s="26">
        <v>0.88979999999999992</v>
      </c>
      <c r="J7" s="26">
        <v>3.8342000000000001</v>
      </c>
      <c r="K7" s="26">
        <v>5.8739999999999997</v>
      </c>
    </row>
    <row r="8" spans="1:11" x14ac:dyDescent="0.25">
      <c r="A8" s="10" t="s">
        <v>167</v>
      </c>
      <c r="B8" s="26">
        <v>3.8105509000000004</v>
      </c>
      <c r="C8" s="26">
        <v>1.5137181</v>
      </c>
      <c r="D8" s="26">
        <v>7.973733600000001</v>
      </c>
      <c r="E8" s="26">
        <v>36.750068900000002</v>
      </c>
      <c r="F8" s="26">
        <v>0.87217080000000002</v>
      </c>
      <c r="G8" s="26">
        <v>0.41444639999999994</v>
      </c>
      <c r="H8" s="26">
        <v>0.6864382</v>
      </c>
      <c r="I8" s="26">
        <v>0.4168</v>
      </c>
      <c r="J8" s="26">
        <v>1.3631</v>
      </c>
      <c r="K8" s="26">
        <v>3.3015999999999996</v>
      </c>
    </row>
    <row r="9" spans="1:11" x14ac:dyDescent="0.25">
      <c r="A9" s="10" t="s">
        <v>168</v>
      </c>
      <c r="B9" s="26">
        <v>2.9657590000000003</v>
      </c>
      <c r="C9" s="26">
        <v>1.4191107000000001</v>
      </c>
      <c r="D9" s="26">
        <v>0</v>
      </c>
      <c r="E9" s="26">
        <v>0.49000090000000002</v>
      </c>
      <c r="F9" s="26">
        <v>0.60530260000000002</v>
      </c>
      <c r="G9" s="26">
        <v>0.47365299999999999</v>
      </c>
      <c r="H9" s="26">
        <v>0.6864382</v>
      </c>
      <c r="I9" s="26">
        <v>0</v>
      </c>
      <c r="J9" s="26">
        <v>1.8611</v>
      </c>
      <c r="K9" s="26">
        <v>2.0863</v>
      </c>
    </row>
    <row r="10" spans="1:11" x14ac:dyDescent="0.25">
      <c r="A10" s="10" t="s">
        <v>169</v>
      </c>
      <c r="B10" s="26">
        <v>0</v>
      </c>
      <c r="C10" s="26">
        <v>1.7975402000000003</v>
      </c>
      <c r="D10" s="26">
        <v>4.2213884000000004</v>
      </c>
      <c r="E10" s="26">
        <v>2.7868802000000001</v>
      </c>
      <c r="F10" s="26">
        <v>4.2270855000000003</v>
      </c>
      <c r="G10" s="26">
        <v>1.0065127</v>
      </c>
      <c r="H10" s="26">
        <v>1.8721041</v>
      </c>
      <c r="I10" s="26">
        <v>1.3469</v>
      </c>
      <c r="J10" s="26">
        <v>4.7802999999999995</v>
      </c>
      <c r="K10" s="26">
        <v>9.5604999999999993</v>
      </c>
    </row>
    <row r="11" spans="1:11" x14ac:dyDescent="0.25">
      <c r="A11" s="10" t="s">
        <v>170</v>
      </c>
      <c r="B11" s="26">
        <v>4.9429300000000002E-2</v>
      </c>
      <c r="C11" s="26">
        <v>9.4607399999999994E-2</v>
      </c>
      <c r="D11" s="26">
        <v>0.75046899999999994</v>
      </c>
      <c r="E11" s="26">
        <v>0.23887539999999999</v>
      </c>
      <c r="F11" s="26">
        <v>0.2207181</v>
      </c>
      <c r="G11" s="26">
        <v>5.9206600000000005E-2</v>
      </c>
      <c r="H11" s="26">
        <v>0.23401300000000003</v>
      </c>
      <c r="I11" s="26">
        <v>0</v>
      </c>
      <c r="J11" s="26">
        <v>0.74690000000000001</v>
      </c>
      <c r="K11" s="26">
        <v>1.3368</v>
      </c>
    </row>
    <row r="12" spans="1:11" x14ac:dyDescent="0.25">
      <c r="A12" s="10" t="s">
        <v>171</v>
      </c>
      <c r="B12" s="26">
        <v>0</v>
      </c>
      <c r="C12" s="26">
        <v>5.8656575000000002</v>
      </c>
      <c r="D12" s="26">
        <v>0</v>
      </c>
      <c r="E12" s="26">
        <v>5.8187609</v>
      </c>
      <c r="F12" s="26">
        <v>5.8590615000000001</v>
      </c>
      <c r="G12" s="26">
        <v>3.4339846000000001</v>
      </c>
      <c r="H12" s="26">
        <v>4.2122342000000002</v>
      </c>
      <c r="I12" s="26">
        <v>5.8118999999999996</v>
      </c>
      <c r="J12" s="26">
        <v>14.2537</v>
      </c>
      <c r="K12" s="26">
        <v>10.3504</v>
      </c>
    </row>
    <row r="13" spans="1:11" x14ac:dyDescent="0.25">
      <c r="A13" s="10" t="s">
        <v>172</v>
      </c>
      <c r="B13" s="26">
        <v>0</v>
      </c>
      <c r="C13" s="26">
        <v>2.3651845000000002</v>
      </c>
      <c r="D13" s="26">
        <v>7.1294558999999991</v>
      </c>
      <c r="E13" s="26">
        <v>1.592503</v>
      </c>
      <c r="F13" s="26">
        <v>3.7455188000000001</v>
      </c>
      <c r="G13" s="26">
        <v>1.4209591000000001</v>
      </c>
      <c r="H13" s="26">
        <v>2.3401301000000001</v>
      </c>
      <c r="I13" s="26">
        <v>11.135899999999999</v>
      </c>
      <c r="J13" s="26">
        <v>4.4255000000000004</v>
      </c>
      <c r="K13" s="26">
        <v>9.6616999999999997</v>
      </c>
    </row>
    <row r="14" spans="1:11" x14ac:dyDescent="0.25">
      <c r="A14" s="10" t="s">
        <v>173</v>
      </c>
      <c r="B14" s="26">
        <v>0</v>
      </c>
      <c r="C14" s="26">
        <v>2.2705771000000001</v>
      </c>
      <c r="D14" s="26">
        <v>8.630393999999999</v>
      </c>
      <c r="E14" s="26">
        <v>0.91875169999999995</v>
      </c>
      <c r="F14" s="26">
        <v>0.60530260000000002</v>
      </c>
      <c r="G14" s="26">
        <v>0.59206629999999993</v>
      </c>
      <c r="H14" s="26">
        <v>1.0452581000000001</v>
      </c>
      <c r="I14" s="26">
        <v>0</v>
      </c>
      <c r="J14" s="26">
        <v>1.6743000000000001</v>
      </c>
      <c r="K14" s="26">
        <v>2.4710999999999999</v>
      </c>
    </row>
    <row r="15" spans="1:11" x14ac:dyDescent="0.25">
      <c r="A15" s="10" t="s">
        <v>174</v>
      </c>
      <c r="B15" s="26">
        <v>50.777388300000005</v>
      </c>
      <c r="C15" s="26">
        <v>38.789025500000001</v>
      </c>
      <c r="D15" s="26">
        <v>20.637898700000001</v>
      </c>
      <c r="E15" s="26">
        <v>22.356291899999999</v>
      </c>
      <c r="F15" s="26">
        <v>40.612124799999997</v>
      </c>
      <c r="G15" s="26">
        <v>65.127294300000003</v>
      </c>
      <c r="H15" s="26">
        <v>53.042949200000002</v>
      </c>
      <c r="I15" s="26">
        <v>41.892000000000003</v>
      </c>
      <c r="J15" s="26">
        <v>10.643600000000001</v>
      </c>
      <c r="K15" s="26">
        <v>9.9452999999999996</v>
      </c>
    </row>
    <row r="16" spans="1:11" x14ac:dyDescent="0.25">
      <c r="A16" s="10" t="s">
        <v>175</v>
      </c>
      <c r="B16" s="26">
        <v>0</v>
      </c>
      <c r="C16" s="26">
        <v>13.0558184</v>
      </c>
      <c r="D16" s="26">
        <v>8.2551595000000013</v>
      </c>
      <c r="E16" s="26">
        <v>9.4937678000000005</v>
      </c>
      <c r="F16" s="26">
        <v>26.860720199999999</v>
      </c>
      <c r="G16" s="26">
        <v>10.0651273</v>
      </c>
      <c r="H16" s="26">
        <v>12.9487199</v>
      </c>
      <c r="I16" s="26">
        <v>17.923400000000001</v>
      </c>
      <c r="J16" s="26">
        <v>27.947199999999999</v>
      </c>
      <c r="K16" s="26">
        <v>14.462199999999999</v>
      </c>
    </row>
    <row r="17" spans="1:11" x14ac:dyDescent="0.25">
      <c r="A17" s="10" t="s">
        <v>176</v>
      </c>
      <c r="B17" s="26">
        <v>0</v>
      </c>
      <c r="C17" s="26">
        <v>5.2034058999999999</v>
      </c>
      <c r="D17" s="26">
        <v>0</v>
      </c>
      <c r="E17" s="26">
        <v>2.9706305999999998</v>
      </c>
      <c r="F17" s="26">
        <v>2.8492696</v>
      </c>
      <c r="G17" s="26">
        <v>2.7235049999999998</v>
      </c>
      <c r="H17" s="26">
        <v>1.8721041</v>
      </c>
      <c r="I17" s="26">
        <v>2.8740999999999999</v>
      </c>
      <c r="J17" s="26">
        <v>11.017100000000001</v>
      </c>
      <c r="K17" s="26">
        <v>7.1905999999999999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25A39-93D3-487A-9C0F-37FB1389D0FA}">
  <dimension ref="A1:M22"/>
  <sheetViews>
    <sheetView workbookViewId="0">
      <selection activeCell="A2" sqref="A2:M22"/>
    </sheetView>
  </sheetViews>
  <sheetFormatPr defaultRowHeight="15" x14ac:dyDescent="0.25"/>
  <cols>
    <col min="1" max="1" width="29.5703125" customWidth="1"/>
    <col min="2" max="4" width="11.85546875" customWidth="1"/>
    <col min="5" max="5" width="16" customWidth="1"/>
    <col min="6" max="6" width="13.28515625" customWidth="1"/>
    <col min="7" max="10" width="11.7109375" customWidth="1"/>
    <col min="11" max="11" width="30.28515625" customWidth="1"/>
    <col min="12" max="13" width="31.42578125" customWidth="1"/>
  </cols>
  <sheetData>
    <row r="1" spans="1:13" ht="99.75" customHeight="1" x14ac:dyDescent="0.25">
      <c r="A1" s="40" t="s">
        <v>241</v>
      </c>
    </row>
    <row r="2" spans="1:13" x14ac:dyDescent="0.25">
      <c r="A2" s="5" t="s">
        <v>177</v>
      </c>
      <c r="B2" s="6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J2" s="6" t="s">
        <v>22</v>
      </c>
      <c r="K2" s="5" t="s">
        <v>178</v>
      </c>
      <c r="L2" s="27" t="s">
        <v>179</v>
      </c>
      <c r="M2" s="27" t="s">
        <v>180</v>
      </c>
    </row>
    <row r="3" spans="1:13" x14ac:dyDescent="0.25">
      <c r="A3" s="37" t="s">
        <v>23</v>
      </c>
      <c r="B3" s="8">
        <v>13.555400000000001</v>
      </c>
      <c r="C3" s="8">
        <v>5.234</v>
      </c>
      <c r="D3" s="8">
        <v>3.2373500000000002</v>
      </c>
      <c r="E3" s="8">
        <v>3.8654000000000002</v>
      </c>
      <c r="F3" s="8">
        <v>5.0182500000000001</v>
      </c>
      <c r="G3" s="8">
        <v>6.2632500000000002</v>
      </c>
      <c r="H3" s="8">
        <v>9.84145</v>
      </c>
      <c r="I3" s="8">
        <v>4.3232999999999997</v>
      </c>
      <c r="J3" s="8">
        <v>15.3545</v>
      </c>
      <c r="K3" s="28">
        <v>55.4</v>
      </c>
      <c r="L3" s="29">
        <v>46.6</v>
      </c>
      <c r="M3" s="29">
        <v>63.5</v>
      </c>
    </row>
    <row r="4" spans="1:13" x14ac:dyDescent="0.25">
      <c r="A4" s="37" t="s">
        <v>24</v>
      </c>
      <c r="B4" s="8">
        <v>1.06E-2</v>
      </c>
      <c r="C4" s="8">
        <v>3.6999999999999998E-2</v>
      </c>
      <c r="D4" s="8">
        <v>5.8999999999999999E-3</v>
      </c>
      <c r="E4" s="8">
        <v>6.5250000000000004E-3</v>
      </c>
      <c r="F4" s="8">
        <v>8.1499999999999993E-3</v>
      </c>
      <c r="G4" s="8">
        <v>5.7499999999999999E-3</v>
      </c>
      <c r="H4" s="8">
        <v>3.4499999999999999E-3</v>
      </c>
      <c r="I4" s="8">
        <v>0.15809999999999999</v>
      </c>
      <c r="J4" s="8">
        <v>3.0000000000000001E-3</v>
      </c>
      <c r="K4" s="28">
        <v>5.0000000000000001E-3</v>
      </c>
      <c r="L4" s="29">
        <v>3.0000000000000001E-3</v>
      </c>
      <c r="M4" s="29">
        <v>7.0000000000000001E-3</v>
      </c>
    </row>
    <row r="5" spans="1:13" x14ac:dyDescent="0.25">
      <c r="A5" s="37" t="s">
        <v>25</v>
      </c>
      <c r="B5" s="8">
        <v>0.19655</v>
      </c>
      <c r="C5" s="8">
        <v>0.30649999999999999</v>
      </c>
      <c r="D5" s="8">
        <v>0.13785</v>
      </c>
      <c r="E5" s="8">
        <v>0.18609999999999999</v>
      </c>
      <c r="F5" s="8">
        <v>0.19495000000000001</v>
      </c>
      <c r="G5" s="8">
        <v>0.32750000000000001</v>
      </c>
      <c r="H5" s="8">
        <v>0.1169</v>
      </c>
      <c r="I5" s="8">
        <v>0.20335</v>
      </c>
      <c r="J5" s="8">
        <v>0.28762500000000002</v>
      </c>
      <c r="K5" s="28">
        <v>0.71899999999999997</v>
      </c>
      <c r="L5" s="29">
        <v>0.60599999999999998</v>
      </c>
      <c r="M5" s="29">
        <v>0.81399999999999995</v>
      </c>
    </row>
    <row r="6" spans="1:13" x14ac:dyDescent="0.25">
      <c r="A6" s="37" t="s">
        <v>26</v>
      </c>
      <c r="B6" s="8">
        <v>14.469250000000001</v>
      </c>
      <c r="C6" s="8">
        <v>16.8355</v>
      </c>
      <c r="D6" s="8">
        <v>6.1267250000000004</v>
      </c>
      <c r="E6" s="8">
        <v>11.36675</v>
      </c>
      <c r="F6" s="8">
        <v>9.9688999999999997</v>
      </c>
      <c r="G6" s="8">
        <v>4.0575000000000001</v>
      </c>
      <c r="H6" s="8">
        <v>6.92455</v>
      </c>
      <c r="I6" s="8">
        <v>13.620850000000001</v>
      </c>
      <c r="J6" s="8">
        <v>26.535125000000001</v>
      </c>
      <c r="K6" s="28">
        <v>12.3</v>
      </c>
      <c r="L6" s="29">
        <v>7.1</v>
      </c>
      <c r="M6" s="29">
        <v>23.8</v>
      </c>
    </row>
    <row r="7" spans="1:13" x14ac:dyDescent="0.25">
      <c r="A7" s="37" t="s">
        <v>27</v>
      </c>
      <c r="B7" s="8">
        <v>6.1999999999999998E-3</v>
      </c>
      <c r="C7" s="8">
        <v>7.4999999999999997E-3</v>
      </c>
      <c r="D7" s="8">
        <v>5.4000000000000003E-3</v>
      </c>
      <c r="E7" s="8">
        <v>5.5999999999999999E-3</v>
      </c>
      <c r="F7" s="8">
        <v>6.5500000000000003E-3</v>
      </c>
      <c r="G7" s="8">
        <v>5.4999999999999997E-3</v>
      </c>
      <c r="H7" s="8">
        <v>4.4000000000000003E-3</v>
      </c>
      <c r="I7" s="8">
        <v>5.1000000000000004E-3</v>
      </c>
      <c r="J7" s="8">
        <v>5.4999999999999997E-3</v>
      </c>
      <c r="K7" s="28">
        <v>7.3000000000000001E-3</v>
      </c>
      <c r="L7" s="29">
        <v>5.1999999999999998E-3</v>
      </c>
      <c r="M7" s="29">
        <v>9.4000000000000004E-3</v>
      </c>
    </row>
    <row r="8" spans="1:13" x14ac:dyDescent="0.25">
      <c r="A8" s="37" t="s">
        <v>28</v>
      </c>
      <c r="B8" s="8">
        <v>3.8850000000000003E-2</v>
      </c>
      <c r="C8" s="8">
        <v>6.8500000000000005E-2</v>
      </c>
      <c r="D8" s="8">
        <v>3.0925000000000001E-2</v>
      </c>
      <c r="E8" s="8">
        <v>3.4700000000000002E-2</v>
      </c>
      <c r="F8" s="8">
        <v>4.2299999999999997E-2</v>
      </c>
      <c r="G8" s="8">
        <v>4.3999999999999997E-2</v>
      </c>
      <c r="H8" s="8">
        <v>4.9149999999999999E-2</v>
      </c>
      <c r="I8" s="8">
        <v>3.9849999999999997E-2</v>
      </c>
      <c r="J8" s="8">
        <v>5.2749999999999998E-2</v>
      </c>
      <c r="K8" s="28">
        <v>2.9000000000000001E-2</v>
      </c>
      <c r="L8" s="29">
        <v>0.02</v>
      </c>
      <c r="M8" s="29">
        <v>3.9E-2</v>
      </c>
    </row>
    <row r="9" spans="1:13" x14ac:dyDescent="0.25">
      <c r="A9" s="37" t="s">
        <v>29</v>
      </c>
      <c r="B9" s="8">
        <v>0.26850000000000002</v>
      </c>
      <c r="C9" s="8">
        <v>0.14899999999999999</v>
      </c>
      <c r="D9" s="8">
        <v>9.7275E-2</v>
      </c>
      <c r="E9" s="8">
        <v>8.1074999999999994E-2</v>
      </c>
      <c r="F9" s="8">
        <v>4.3200000000000002E-2</v>
      </c>
      <c r="G9" s="8">
        <v>0.65600000000000003</v>
      </c>
      <c r="H9" s="8">
        <v>3.1449999999999999E-2</v>
      </c>
      <c r="I9" s="8">
        <v>3.4049999999999997E-2</v>
      </c>
      <c r="J9" s="8">
        <v>7.7875E-2</v>
      </c>
      <c r="K9" s="28">
        <v>1.5599999999999999E-2</v>
      </c>
      <c r="L9" s="29">
        <v>1.0699999999999999E-2</v>
      </c>
      <c r="M9" s="29">
        <v>2.0799999999999999E-2</v>
      </c>
    </row>
    <row r="10" spans="1:13" x14ac:dyDescent="0.25">
      <c r="A10" s="37" t="s">
        <v>30</v>
      </c>
      <c r="B10" s="8">
        <v>9.3745499999999993</v>
      </c>
      <c r="C10" s="8">
        <v>3.9020000000000001</v>
      </c>
      <c r="D10" s="8">
        <v>7.2317999999999998</v>
      </c>
      <c r="E10" s="8">
        <v>7.2809999999999997</v>
      </c>
      <c r="F10" s="8">
        <v>10.94455</v>
      </c>
      <c r="G10" s="8">
        <v>4.4727499999999996</v>
      </c>
      <c r="H10" s="8">
        <v>9.5897000000000006</v>
      </c>
      <c r="I10" s="8">
        <v>3.90395</v>
      </c>
      <c r="J10" s="8">
        <v>11.727375</v>
      </c>
      <c r="K10" s="28">
        <v>21.4</v>
      </c>
      <c r="L10" s="29">
        <v>15.5</v>
      </c>
      <c r="M10" s="29">
        <v>27.7</v>
      </c>
    </row>
    <row r="11" spans="1:13" x14ac:dyDescent="0.25">
      <c r="A11" s="37" t="s">
        <v>31</v>
      </c>
      <c r="B11" s="8">
        <v>3.9759500000000001</v>
      </c>
      <c r="C11" s="8">
        <v>3.6280000000000001</v>
      </c>
      <c r="D11" s="8">
        <v>2.7772000000000001</v>
      </c>
      <c r="E11" s="8">
        <v>0</v>
      </c>
      <c r="F11" s="8">
        <v>4.1959499999999998</v>
      </c>
      <c r="G11" s="8">
        <v>1.1679999999999999</v>
      </c>
      <c r="H11" s="8">
        <v>2.5400499999999999</v>
      </c>
      <c r="I11" s="8">
        <v>1.77275</v>
      </c>
      <c r="J11" s="8">
        <v>3.7269999999999999</v>
      </c>
      <c r="K11" s="28">
        <v>22.9</v>
      </c>
      <c r="L11" s="29">
        <v>19.3</v>
      </c>
      <c r="M11" s="29">
        <v>26.5</v>
      </c>
    </row>
    <row r="12" spans="1:13" x14ac:dyDescent="0.25">
      <c r="A12" s="37" t="s">
        <v>32</v>
      </c>
      <c r="B12" s="8">
        <v>2.215E-2</v>
      </c>
      <c r="C12" s="8">
        <v>1.4E-2</v>
      </c>
      <c r="D12" s="8">
        <v>2.0025000000000001E-2</v>
      </c>
      <c r="E12" s="8">
        <v>2.0424999999999999E-2</v>
      </c>
      <c r="F12" s="8">
        <v>2.435E-2</v>
      </c>
      <c r="G12" s="8">
        <v>2.325E-2</v>
      </c>
      <c r="H12" s="8">
        <v>1.8749999999999999E-2</v>
      </c>
      <c r="I12" s="8">
        <v>3.7499999999999999E-3</v>
      </c>
      <c r="J12" s="8">
        <v>1.7999999999999999E-2</v>
      </c>
      <c r="K12" s="28">
        <v>3.3099999999999997E-2</v>
      </c>
      <c r="L12" s="29">
        <v>2.7099999999999999E-2</v>
      </c>
      <c r="M12" s="29">
        <v>3.8899999999999997E-2</v>
      </c>
    </row>
    <row r="13" spans="1:13" x14ac:dyDescent="0.25">
      <c r="A13" s="37" t="s">
        <v>33</v>
      </c>
      <c r="B13" s="8">
        <v>3.03355</v>
      </c>
      <c r="C13" s="8">
        <v>1.5734999999999999</v>
      </c>
      <c r="D13" s="8">
        <v>2.057725</v>
      </c>
      <c r="E13" s="8">
        <v>2.472175</v>
      </c>
      <c r="F13" s="8">
        <v>3.0070000000000001</v>
      </c>
      <c r="G13" s="8">
        <v>1.0642499999999999</v>
      </c>
      <c r="H13" s="8">
        <v>2.7012499999999999</v>
      </c>
      <c r="I13" s="8">
        <v>1.6105</v>
      </c>
      <c r="J13" s="8">
        <v>3.7851249999999999</v>
      </c>
      <c r="K13" s="28">
        <v>5.7</v>
      </c>
      <c r="L13" s="29">
        <v>3.7</v>
      </c>
      <c r="M13" s="29">
        <v>7.9</v>
      </c>
    </row>
    <row r="14" spans="1:13" x14ac:dyDescent="0.25">
      <c r="A14" s="37" t="s">
        <v>34</v>
      </c>
      <c r="B14" s="8">
        <v>0.33760000000000001</v>
      </c>
      <c r="C14" s="8">
        <v>0.35049999999999998</v>
      </c>
      <c r="D14" s="8">
        <v>0.25862499999999999</v>
      </c>
      <c r="E14" s="8">
        <v>0.27755000000000002</v>
      </c>
      <c r="F14" s="8">
        <v>0.32995000000000002</v>
      </c>
      <c r="G14" s="8">
        <v>0.24349999999999999</v>
      </c>
      <c r="H14" s="8">
        <v>0.22475000000000001</v>
      </c>
      <c r="I14" s="8">
        <v>0.25440000000000002</v>
      </c>
      <c r="J14" s="8">
        <v>0.28275</v>
      </c>
      <c r="K14" s="28">
        <v>0.43099999999999999</v>
      </c>
      <c r="L14" s="29">
        <v>0.316</v>
      </c>
      <c r="M14" s="29">
        <v>0.60799999999999998</v>
      </c>
    </row>
    <row r="15" spans="1:13" x14ac:dyDescent="0.25">
      <c r="A15" s="37" t="s">
        <v>35</v>
      </c>
      <c r="B15" s="8">
        <v>0.40060000000000001</v>
      </c>
      <c r="C15" s="8">
        <v>1.0495000000000001</v>
      </c>
      <c r="D15" s="8">
        <v>0.127275</v>
      </c>
      <c r="E15" s="8">
        <v>0.62919999999999998</v>
      </c>
      <c r="F15" s="8">
        <v>0.21129999999999999</v>
      </c>
      <c r="G15" s="8">
        <v>0.34525</v>
      </c>
      <c r="H15" s="8">
        <v>0.44305</v>
      </c>
      <c r="I15" s="8">
        <v>0.17194999999999999</v>
      </c>
      <c r="J15" s="8">
        <v>2.5975000000000001</v>
      </c>
      <c r="K15" s="28">
        <v>9</v>
      </c>
      <c r="L15" s="29">
        <v>6.9</v>
      </c>
      <c r="M15" s="29">
        <v>12.9</v>
      </c>
    </row>
    <row r="16" spans="1:13" x14ac:dyDescent="0.25">
      <c r="A16" s="37" t="s">
        <v>36</v>
      </c>
      <c r="B16" s="8">
        <v>1.465E-2</v>
      </c>
      <c r="C16" s="8">
        <v>4.5999999999999999E-2</v>
      </c>
      <c r="D16" s="8">
        <v>1.0800000000000001E-2</v>
      </c>
      <c r="E16" s="8">
        <v>1.2024999999999999E-2</v>
      </c>
      <c r="F16" s="8">
        <v>1.325E-2</v>
      </c>
      <c r="G16" s="8">
        <v>1.2E-2</v>
      </c>
      <c r="H16" s="8">
        <v>1.325E-2</v>
      </c>
      <c r="I16" s="8">
        <v>1.235E-2</v>
      </c>
      <c r="J16" s="8">
        <v>1.7999999999999999E-2</v>
      </c>
      <c r="K16" s="28">
        <v>1.38E-2</v>
      </c>
      <c r="L16" s="29">
        <v>9.2999999999999992E-3</v>
      </c>
      <c r="M16" s="29">
        <v>1.9099999999999999E-2</v>
      </c>
    </row>
    <row r="17" spans="1:13" x14ac:dyDescent="0.25">
      <c r="A17" s="37" t="s">
        <v>37</v>
      </c>
      <c r="B17" s="8">
        <v>2.1250000000000002E-2</v>
      </c>
      <c r="C17" s="8">
        <v>0.05</v>
      </c>
      <c r="D17" s="8">
        <v>2.6925000000000001E-2</v>
      </c>
      <c r="E17" s="8">
        <v>3.4174999999999997E-2</v>
      </c>
      <c r="F17" s="8">
        <v>3.2000000000000001E-2</v>
      </c>
      <c r="G17" s="8">
        <v>5.7250000000000002E-2</v>
      </c>
      <c r="H17" s="8">
        <v>1.5350000000000001E-2</v>
      </c>
      <c r="I17" s="8">
        <v>1.2699999999999999E-2</v>
      </c>
      <c r="J17" s="8">
        <v>1.2874999999999999E-2</v>
      </c>
      <c r="K17" s="28">
        <v>2.1700000000000001E-2</v>
      </c>
      <c r="L17" s="29">
        <v>1.8800000000000001E-2</v>
      </c>
      <c r="M17" s="29">
        <v>2.6499999999999999E-2</v>
      </c>
    </row>
    <row r="18" spans="1:13" x14ac:dyDescent="0.25">
      <c r="A18" s="37" t="s">
        <v>38</v>
      </c>
      <c r="B18" s="8">
        <v>8.3449999999999996E-2</v>
      </c>
      <c r="C18" s="8">
        <v>0.20549999999999999</v>
      </c>
      <c r="D18" s="8">
        <v>3.6549999999999999E-2</v>
      </c>
      <c r="E18" s="8">
        <v>5.6300000000000003E-2</v>
      </c>
      <c r="F18" s="8">
        <v>5.4300000000000001E-2</v>
      </c>
      <c r="G18" s="8">
        <v>7.9500000000000001E-2</v>
      </c>
      <c r="H18" s="8">
        <v>3.9E-2</v>
      </c>
      <c r="I18" s="8">
        <v>5.5000000000000003E-4</v>
      </c>
      <c r="J18" s="8">
        <v>8.2875000000000004E-2</v>
      </c>
      <c r="K18" s="28">
        <v>0.18099999999999999</v>
      </c>
      <c r="L18" s="29">
        <v>0.13400000000000001</v>
      </c>
      <c r="M18" s="29">
        <v>0.254</v>
      </c>
    </row>
    <row r="19" spans="1:13" x14ac:dyDescent="0.25">
      <c r="A19" s="37" t="s">
        <v>39</v>
      </c>
      <c r="B19" s="8">
        <v>0.17954999999999999</v>
      </c>
      <c r="C19" s="8">
        <v>0.34749999999999998</v>
      </c>
      <c r="D19" s="8">
        <v>2.7199999999999998E-2</v>
      </c>
      <c r="E19" s="8">
        <v>7.9975000000000004E-2</v>
      </c>
      <c r="F19" s="8">
        <v>0.17175000000000001</v>
      </c>
      <c r="G19" s="8">
        <v>0.28425</v>
      </c>
      <c r="H19" s="8">
        <v>0.12075</v>
      </c>
      <c r="I19" s="8">
        <v>0.10755000000000001</v>
      </c>
      <c r="J19" s="8">
        <v>0.24987500000000001</v>
      </c>
      <c r="K19" s="28">
        <v>2</v>
      </c>
      <c r="L19" s="29">
        <v>1.5</v>
      </c>
      <c r="M19" s="29">
        <v>2.5</v>
      </c>
    </row>
    <row r="20" spans="1:13" x14ac:dyDescent="0.25">
      <c r="A20" s="37" t="s">
        <v>40</v>
      </c>
      <c r="B20" s="8">
        <v>3.0800000000000001E-2</v>
      </c>
      <c r="C20" s="8">
        <v>3.4000000000000002E-2</v>
      </c>
      <c r="D20" s="8">
        <v>2.7875E-2</v>
      </c>
      <c r="E20" s="8">
        <v>3.3599999999999998E-2</v>
      </c>
      <c r="F20" s="8">
        <v>4.265E-2</v>
      </c>
      <c r="G20" s="8">
        <v>3.6499999999999998E-2</v>
      </c>
      <c r="H20" s="8">
        <v>3.0099999999999998E-2</v>
      </c>
      <c r="I20" s="8">
        <v>3.2599999999999997E-2</v>
      </c>
      <c r="J20" s="8">
        <v>3.15E-2</v>
      </c>
      <c r="K20" s="28">
        <v>5.8999999999999997E-2</v>
      </c>
      <c r="L20" s="29">
        <v>0.04</v>
      </c>
      <c r="M20" s="29">
        <v>0.08</v>
      </c>
    </row>
    <row r="21" spans="1:13" x14ac:dyDescent="0.25">
      <c r="A21" s="37" t="s">
        <v>41</v>
      </c>
      <c r="B21" s="8">
        <v>0.81215000000000004</v>
      </c>
      <c r="C21" s="8">
        <v>1.4870000000000001</v>
      </c>
      <c r="D21" s="8">
        <v>0.19364999999999999</v>
      </c>
      <c r="E21" s="8">
        <v>0.33347500000000002</v>
      </c>
      <c r="F21" s="8">
        <v>0.30725000000000002</v>
      </c>
      <c r="G21" s="8">
        <v>1.0095000000000001</v>
      </c>
      <c r="H21" s="8">
        <v>0.85375000000000001</v>
      </c>
      <c r="I21" s="8">
        <v>0.26245000000000002</v>
      </c>
      <c r="J21" s="8">
        <v>0.67437499999999995</v>
      </c>
      <c r="K21" s="28">
        <v>6.6000000000000003E-2</v>
      </c>
      <c r="L21" s="29">
        <v>4.7E-2</v>
      </c>
      <c r="M21" s="29">
        <v>0.09</v>
      </c>
    </row>
    <row r="22" spans="1:13" x14ac:dyDescent="0.25">
      <c r="A22" s="38" t="s">
        <v>42</v>
      </c>
      <c r="B22" s="8">
        <v>8.3999999999999995E-3</v>
      </c>
      <c r="C22" s="8">
        <v>3.0000000000000001E-3</v>
      </c>
      <c r="D22" s="8">
        <v>7.7000000000000002E-3</v>
      </c>
      <c r="E22" s="8">
        <v>8.9750000000000003E-3</v>
      </c>
      <c r="F22" s="8">
        <v>9.2999999999999992E-3</v>
      </c>
      <c r="G22" s="8">
        <v>9.2499999999999995E-3</v>
      </c>
      <c r="H22" s="8">
        <v>1.8500000000000001E-3</v>
      </c>
      <c r="I22" s="8">
        <v>2.3E-3</v>
      </c>
      <c r="J22" s="8">
        <v>9.1249999999999994E-3</v>
      </c>
      <c r="K22" s="10" t="s">
        <v>181</v>
      </c>
      <c r="L22" s="30" t="s">
        <v>181</v>
      </c>
      <c r="M22" s="30" t="s">
        <v>181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7F4B-D951-460B-B022-81A1E339EAF5}">
  <dimension ref="A1:S12"/>
  <sheetViews>
    <sheetView tabSelected="1" workbookViewId="0">
      <selection activeCell="B1" sqref="B1"/>
    </sheetView>
  </sheetViews>
  <sheetFormatPr defaultRowHeight="15" x14ac:dyDescent="0.25"/>
  <cols>
    <col min="1" max="1" width="40.85546875" customWidth="1"/>
    <col min="2" max="2" width="14.7109375" customWidth="1"/>
    <col min="3" max="3" width="14.85546875" bestFit="1" customWidth="1"/>
    <col min="4" max="4" width="27" customWidth="1"/>
    <col min="5" max="5" width="13.7109375" customWidth="1"/>
    <col min="6" max="6" width="15.7109375" customWidth="1"/>
    <col min="7" max="7" width="19" customWidth="1"/>
    <col min="8" max="8" width="18.5703125" customWidth="1"/>
    <col min="9" max="12" width="15.85546875" customWidth="1"/>
    <col min="13" max="13" width="17.28515625" customWidth="1"/>
    <col min="14" max="19" width="15.85546875" customWidth="1"/>
  </cols>
  <sheetData>
    <row r="1" spans="1:19" ht="111.75" customHeight="1" x14ac:dyDescent="0.25">
      <c r="A1" s="40" t="s">
        <v>242</v>
      </c>
    </row>
    <row r="2" spans="1:19" x14ac:dyDescent="0.25">
      <c r="A2" s="1" t="s">
        <v>0</v>
      </c>
      <c r="B2" s="1" t="s">
        <v>122</v>
      </c>
      <c r="C2" s="1" t="s">
        <v>123</v>
      </c>
      <c r="D2" s="1" t="s">
        <v>124</v>
      </c>
      <c r="E2" s="1" t="s">
        <v>125</v>
      </c>
      <c r="F2" s="1" t="s">
        <v>230</v>
      </c>
      <c r="G2" s="1" t="s">
        <v>126</v>
      </c>
      <c r="H2" s="1" t="s">
        <v>127</v>
      </c>
      <c r="I2" s="1" t="s">
        <v>128</v>
      </c>
      <c r="J2" s="1" t="s">
        <v>129</v>
      </c>
      <c r="K2" s="1" t="s">
        <v>130</v>
      </c>
      <c r="L2" s="1" t="s">
        <v>131</v>
      </c>
      <c r="M2" s="15" t="s">
        <v>132</v>
      </c>
      <c r="N2" s="15" t="s">
        <v>133</v>
      </c>
      <c r="O2" s="15" t="s">
        <v>134</v>
      </c>
      <c r="P2" s="15" t="s">
        <v>135</v>
      </c>
      <c r="Q2" s="15" t="s">
        <v>136</v>
      </c>
      <c r="R2" s="15" t="s">
        <v>137</v>
      </c>
      <c r="S2" s="15" t="s">
        <v>138</v>
      </c>
    </row>
    <row r="3" spans="1:19" x14ac:dyDescent="0.25">
      <c r="A3" s="3" t="s">
        <v>3</v>
      </c>
      <c r="B3" s="16">
        <v>44569.611805555556</v>
      </c>
      <c r="C3" s="17">
        <v>44572.4</v>
      </c>
      <c r="D3" s="18">
        <v>4015</v>
      </c>
      <c r="E3" s="18">
        <v>4.1547562840000003</v>
      </c>
      <c r="F3" s="18">
        <v>8.0299999999999994</v>
      </c>
      <c r="G3" s="18">
        <v>0.53875081700000005</v>
      </c>
      <c r="H3" s="18">
        <v>-3.0086903000000002E-2</v>
      </c>
      <c r="I3" s="19">
        <v>0.53478700000000001</v>
      </c>
      <c r="J3" s="19">
        <v>0.318994</v>
      </c>
      <c r="K3" s="19">
        <v>8.9800000000000005E-2</v>
      </c>
      <c r="L3" s="19">
        <v>8.5300000000000001E-2</v>
      </c>
      <c r="M3" s="19">
        <v>1.24E-2</v>
      </c>
      <c r="N3" s="19">
        <v>-1.29E-2</v>
      </c>
      <c r="O3" s="19">
        <v>-8.8999999999999999E-3</v>
      </c>
      <c r="P3" s="19">
        <v>-8.3300000000000006E-3</v>
      </c>
      <c r="Q3" s="19">
        <v>-6.5700000000000003E-3</v>
      </c>
      <c r="R3" s="19">
        <v>-6.8500000000000002E-3</v>
      </c>
      <c r="S3" s="19">
        <v>-2.2200000000000002E-3</v>
      </c>
    </row>
    <row r="4" spans="1:19" x14ac:dyDescent="0.25">
      <c r="A4" s="3" t="s">
        <v>4</v>
      </c>
      <c r="B4" s="17">
        <v>44574.677777777775</v>
      </c>
      <c r="C4" s="17">
        <v>44578.631249999999</v>
      </c>
      <c r="D4" s="18">
        <v>5693</v>
      </c>
      <c r="E4" s="18">
        <v>4.1547562840000003</v>
      </c>
      <c r="F4" s="18">
        <v>11.385999999999999</v>
      </c>
      <c r="G4" s="18">
        <v>2.0512884910000002</v>
      </c>
      <c r="H4" s="18">
        <v>3.6229300000000002E-4</v>
      </c>
      <c r="I4" s="19">
        <v>3.747633</v>
      </c>
      <c r="J4" s="19">
        <v>0.95916800000000002</v>
      </c>
      <c r="K4" s="19">
        <v>0.56067900000000004</v>
      </c>
      <c r="L4" s="19">
        <v>0.32608199999999998</v>
      </c>
      <c r="M4" s="19">
        <v>2.7900000000000001E-2</v>
      </c>
      <c r="N4" s="19">
        <v>-3.8300000000000001E-3</v>
      </c>
      <c r="O4" s="19">
        <v>-4.6100000000000004E-3</v>
      </c>
      <c r="P4" s="19">
        <v>1.1000000000000001E-3</v>
      </c>
      <c r="Q4" s="19">
        <v>1.49E-2</v>
      </c>
      <c r="R4" s="19">
        <v>1.3299999999999999E-2</v>
      </c>
      <c r="S4" s="19">
        <v>8.0800000000000004E-3</v>
      </c>
    </row>
    <row r="5" spans="1:19" x14ac:dyDescent="0.25">
      <c r="A5" s="3" t="s">
        <v>5</v>
      </c>
      <c r="B5" s="17">
        <v>44578.638194444444</v>
      </c>
      <c r="C5" s="17">
        <v>44589.518750000003</v>
      </c>
      <c r="D5" s="18">
        <v>15668</v>
      </c>
      <c r="E5" s="18">
        <v>4.1547562840000003</v>
      </c>
      <c r="F5" s="18">
        <v>31.759035999999998</v>
      </c>
      <c r="G5" s="18">
        <v>1.004794728</v>
      </c>
      <c r="H5" s="18">
        <v>3.6460767999999998E-2</v>
      </c>
      <c r="I5" s="19">
        <v>3.93771</v>
      </c>
      <c r="J5" s="19">
        <v>1.6992210000000001</v>
      </c>
      <c r="K5" s="19">
        <v>1.1543589999999999</v>
      </c>
      <c r="L5" s="19">
        <v>0.88584799999999997</v>
      </c>
      <c r="M5" s="19">
        <v>3.5300000000000002E-3</v>
      </c>
      <c r="N5" s="19">
        <v>-2.98E-3</v>
      </c>
      <c r="O5" s="19">
        <v>-7.7300000000000003E-4</v>
      </c>
      <c r="P5" s="19">
        <v>2.9000000000000001E-2</v>
      </c>
      <c r="Q5" s="19">
        <v>0.122937</v>
      </c>
      <c r="R5" s="19">
        <v>0.114361</v>
      </c>
      <c r="S5" s="19">
        <v>1.9699999999999999E-2</v>
      </c>
    </row>
    <row r="6" spans="1:19" x14ac:dyDescent="0.25">
      <c r="A6" s="3" t="s">
        <v>6</v>
      </c>
      <c r="B6" s="17">
        <v>44569.491666666669</v>
      </c>
      <c r="C6" s="17">
        <v>44572.431944444441</v>
      </c>
      <c r="D6" s="18">
        <v>4234</v>
      </c>
      <c r="E6" s="18">
        <v>4.1547562840000003</v>
      </c>
      <c r="F6" s="18">
        <v>8.468</v>
      </c>
      <c r="G6" s="18">
        <v>2.3585135429999999</v>
      </c>
      <c r="H6" s="18">
        <v>2.823323E-3</v>
      </c>
      <c r="I6" s="19">
        <v>3.3012980000000001</v>
      </c>
      <c r="J6" s="19">
        <v>0.79431099999999999</v>
      </c>
      <c r="K6" s="19">
        <v>0.44085999999999997</v>
      </c>
      <c r="L6" s="19">
        <v>0.271231</v>
      </c>
      <c r="M6" s="19">
        <v>-7.0600000000000003E-4</v>
      </c>
      <c r="N6" s="19">
        <v>-6.0400000000000002E-3</v>
      </c>
      <c r="O6" s="19">
        <v>-1.01E-2</v>
      </c>
      <c r="P6" s="19">
        <v>-3.0000000000000001E-3</v>
      </c>
      <c r="Q6" s="19">
        <v>1.0999999999999999E-2</v>
      </c>
      <c r="R6" s="19">
        <v>1.44E-2</v>
      </c>
      <c r="S6" s="19">
        <v>-1.1999999999999999E-3</v>
      </c>
    </row>
    <row r="7" spans="1:19" x14ac:dyDescent="0.25">
      <c r="A7" s="3" t="s">
        <v>7</v>
      </c>
      <c r="B7" s="17">
        <v>44575.531944444447</v>
      </c>
      <c r="C7" s="17">
        <v>44578.655555555553</v>
      </c>
      <c r="D7" s="18">
        <v>4498</v>
      </c>
      <c r="E7" s="18">
        <v>4.1547562840000003</v>
      </c>
      <c r="F7" s="18">
        <v>8.9960000000000004</v>
      </c>
      <c r="G7" s="18">
        <v>1.7768847940000001</v>
      </c>
      <c r="H7" s="18">
        <v>9.946323E-3</v>
      </c>
      <c r="I7" s="19">
        <v>2.114827</v>
      </c>
      <c r="J7" s="19">
        <v>0.82975900000000002</v>
      </c>
      <c r="K7" s="19">
        <v>0.53137699999999999</v>
      </c>
      <c r="L7" s="19">
        <v>0.37767899999999999</v>
      </c>
      <c r="M7" s="19">
        <v>-6.28E-3</v>
      </c>
      <c r="N7" s="19">
        <v>-5.0400000000000002E-3</v>
      </c>
      <c r="O7" s="19">
        <v>-2.7000000000000001E-3</v>
      </c>
      <c r="P7" s="19">
        <v>-2.0600000000000002E-3</v>
      </c>
      <c r="Q7" s="19">
        <v>1.2E-2</v>
      </c>
      <c r="R7" s="19">
        <v>1.2500000000000001E-2</v>
      </c>
      <c r="S7" s="19">
        <v>4.9700000000000005E-4</v>
      </c>
    </row>
    <row r="8" spans="1:19" x14ac:dyDescent="0.25">
      <c r="A8" s="3" t="s">
        <v>8</v>
      </c>
      <c r="B8" s="17">
        <v>44578.663888888892</v>
      </c>
      <c r="C8" s="17">
        <v>44599.541666666664</v>
      </c>
      <c r="D8" s="18">
        <v>30064</v>
      </c>
      <c r="E8" s="18">
        <v>4.1547562840000003</v>
      </c>
      <c r="F8" s="18">
        <v>60.939728000000002</v>
      </c>
      <c r="G8" s="18">
        <v>0.44185403099999998</v>
      </c>
      <c r="H8" s="18">
        <v>9.2421039999999993E-3</v>
      </c>
      <c r="I8" s="19">
        <v>2.60026</v>
      </c>
      <c r="J8" s="19">
        <v>1.226707</v>
      </c>
      <c r="K8" s="19">
        <v>0.95191499999999996</v>
      </c>
      <c r="L8" s="19">
        <v>1.6466369999999999</v>
      </c>
      <c r="M8" s="19">
        <v>5.5399999999999998E-2</v>
      </c>
      <c r="N8" s="19">
        <v>1.89E-3</v>
      </c>
      <c r="O8" s="19">
        <v>1.56E-3</v>
      </c>
      <c r="P8" s="19">
        <v>2.2200000000000001E-2</v>
      </c>
      <c r="Q8" s="19">
        <v>8.8099999999999998E-2</v>
      </c>
      <c r="R8" s="19">
        <v>5.8799999999999998E-2</v>
      </c>
      <c r="S8" s="19">
        <v>1.84E-2</v>
      </c>
    </row>
    <row r="9" spans="1:19" x14ac:dyDescent="0.25">
      <c r="A9" s="3" t="s">
        <v>9</v>
      </c>
      <c r="B9" s="17">
        <v>44569.57708333333</v>
      </c>
      <c r="C9" s="17">
        <v>44572.455555555556</v>
      </c>
      <c r="D9" s="18">
        <v>4145</v>
      </c>
      <c r="E9" s="18">
        <v>4.1547562840000003</v>
      </c>
      <c r="F9" s="18">
        <v>8.2899999999999991</v>
      </c>
      <c r="G9" s="18">
        <v>3.023182099</v>
      </c>
      <c r="H9" s="18">
        <v>9.5958380999999995E-2</v>
      </c>
      <c r="I9" s="19">
        <v>4.0606059999999999</v>
      </c>
      <c r="J9" s="19">
        <v>1.0199579999999999</v>
      </c>
      <c r="K9" s="19">
        <v>0.57151700000000005</v>
      </c>
      <c r="L9" s="19">
        <v>0.38785199999999997</v>
      </c>
      <c r="M9" s="19">
        <v>-7.77E-3</v>
      </c>
      <c r="N9" s="19">
        <v>4.6699999999999997E-3</v>
      </c>
      <c r="O9" s="19">
        <v>9.8400000000000007E-4</v>
      </c>
      <c r="P9" s="19">
        <v>1.06E-2</v>
      </c>
      <c r="Q9" s="19">
        <v>4.9299999999999997E-2</v>
      </c>
      <c r="R9" s="19">
        <v>9.4200000000000006E-2</v>
      </c>
      <c r="S9" s="19">
        <v>2.3900000000000001E-2</v>
      </c>
    </row>
    <row r="10" spans="1:19" x14ac:dyDescent="0.25">
      <c r="A10" s="3" t="s">
        <v>10</v>
      </c>
      <c r="B10" s="17">
        <v>44572.618750000001</v>
      </c>
      <c r="C10" s="17">
        <v>44574.662499999999</v>
      </c>
      <c r="D10" s="18">
        <v>2943</v>
      </c>
      <c r="E10" s="18">
        <v>4.1547562840000003</v>
      </c>
      <c r="F10" s="18">
        <v>5.8860000000000001</v>
      </c>
      <c r="G10" s="18">
        <v>4.2279480410000003</v>
      </c>
      <c r="H10" s="18">
        <v>0.40147312600000001</v>
      </c>
      <c r="I10" s="19">
        <v>4.0203720000000001</v>
      </c>
      <c r="J10" s="19">
        <v>0.97966500000000001</v>
      </c>
      <c r="K10" s="19">
        <v>0.61795999999999995</v>
      </c>
      <c r="L10" s="19">
        <v>0.37674000000000002</v>
      </c>
      <c r="M10" s="19">
        <v>-5.0499999999999998E-3</v>
      </c>
      <c r="N10" s="19">
        <v>-1.6900000000000001E-3</v>
      </c>
      <c r="O10" s="19">
        <v>7.1999999999999998E-3</v>
      </c>
      <c r="P10" s="19">
        <v>2.7300000000000001E-2</v>
      </c>
      <c r="Q10" s="19">
        <v>0.144202</v>
      </c>
      <c r="R10" s="19">
        <v>0.33026100000000003</v>
      </c>
      <c r="S10" s="19">
        <v>5.6432000000000003E-2</v>
      </c>
    </row>
    <row r="11" spans="1:19" x14ac:dyDescent="0.25">
      <c r="A11" s="3" t="s">
        <v>11</v>
      </c>
      <c r="B11" s="17">
        <v>44574.664583333331</v>
      </c>
      <c r="C11" s="17">
        <v>44578.536805555559</v>
      </c>
      <c r="D11" s="18">
        <v>5576</v>
      </c>
      <c r="E11" s="18">
        <v>4.1547562840000003</v>
      </c>
      <c r="F11" s="18">
        <v>11.151999999999999</v>
      </c>
      <c r="G11" s="18">
        <v>2.2697993909999998</v>
      </c>
      <c r="H11" s="18">
        <v>0.109917818</v>
      </c>
      <c r="I11" s="19">
        <v>3.521693</v>
      </c>
      <c r="J11" s="19">
        <v>1.2212320000000001</v>
      </c>
      <c r="K11" s="19">
        <v>0.85715799999999998</v>
      </c>
      <c r="L11" s="19">
        <v>0.48169600000000001</v>
      </c>
      <c r="M11" s="19">
        <v>1.0699999999999999E-2</v>
      </c>
      <c r="N11" s="19">
        <v>-6.6800000000000002E-3</v>
      </c>
      <c r="O11" s="19">
        <v>-1.6100000000000001E-3</v>
      </c>
      <c r="P11" s="19">
        <v>1.6E-2</v>
      </c>
      <c r="Q11" s="19">
        <v>8.2699999999999996E-2</v>
      </c>
      <c r="R11" s="19">
        <v>0.16927500000000001</v>
      </c>
      <c r="S11" s="19">
        <v>4.6085000000000001E-2</v>
      </c>
    </row>
    <row r="12" spans="1:19" x14ac:dyDescent="0.25">
      <c r="A12" s="3" t="s">
        <v>12</v>
      </c>
      <c r="B12" s="17">
        <v>44578.638194444444</v>
      </c>
      <c r="C12" s="17">
        <v>44596.576388888891</v>
      </c>
      <c r="D12" s="18">
        <v>25831</v>
      </c>
      <c r="E12" s="18">
        <v>4.1547562840000003</v>
      </c>
      <c r="F12" s="18">
        <v>51.661999999999999</v>
      </c>
      <c r="G12" s="18">
        <v>0.75357975799999999</v>
      </c>
      <c r="H12" s="18">
        <v>8.6976206E-2</v>
      </c>
      <c r="I12" s="19">
        <v>4.1293930000000003</v>
      </c>
      <c r="J12" s="19">
        <v>2.005328</v>
      </c>
      <c r="K12" s="19">
        <v>1.5469930000000001</v>
      </c>
      <c r="L12" s="19">
        <v>1.4270929999999999</v>
      </c>
      <c r="M12" s="19">
        <v>0.26152300000000001</v>
      </c>
      <c r="N12" s="19">
        <v>5.7499999999999999E-3</v>
      </c>
      <c r="O12" s="19">
        <v>1.9E-2</v>
      </c>
      <c r="P12" s="19">
        <v>0.12564800000000001</v>
      </c>
      <c r="Q12" s="19">
        <v>0.52590300000000001</v>
      </c>
      <c r="R12" s="19">
        <v>0.61335899999999999</v>
      </c>
      <c r="S12" s="19">
        <v>5.33E-2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93DF-EEDE-483D-B710-ACC258C24E98}">
  <dimension ref="A1:D68"/>
  <sheetViews>
    <sheetView workbookViewId="0">
      <selection activeCell="A2" sqref="A2:D68"/>
    </sheetView>
  </sheetViews>
  <sheetFormatPr defaultRowHeight="15" x14ac:dyDescent="0.25"/>
  <cols>
    <col min="1" max="1" width="36.140625" customWidth="1"/>
    <col min="2" max="3" width="13" customWidth="1"/>
    <col min="4" max="4" width="11.7109375" customWidth="1"/>
  </cols>
  <sheetData>
    <row r="1" spans="1:4" ht="70.5" customHeight="1" x14ac:dyDescent="0.25">
      <c r="A1" s="40" t="s">
        <v>231</v>
      </c>
    </row>
    <row r="2" spans="1:4" x14ac:dyDescent="0.25">
      <c r="A2" s="1" t="s">
        <v>43</v>
      </c>
      <c r="B2" s="14" t="s">
        <v>119</v>
      </c>
      <c r="C2" s="14" t="s">
        <v>120</v>
      </c>
      <c r="D2" s="14" t="s">
        <v>121</v>
      </c>
    </row>
    <row r="3" spans="1:4" x14ac:dyDescent="0.25">
      <c r="A3" s="9" t="s">
        <v>53</v>
      </c>
      <c r="B3" s="12">
        <v>1.4079134874438295</v>
      </c>
      <c r="C3" s="13">
        <v>2.9696368282524763</v>
      </c>
      <c r="D3" s="12">
        <v>0.89218217542123845</v>
      </c>
    </row>
    <row r="4" spans="1:4" x14ac:dyDescent="0.25">
      <c r="A4" s="9" t="s">
        <v>54</v>
      </c>
      <c r="B4" s="12">
        <v>1.7247303348528702</v>
      </c>
      <c r="C4" s="13">
        <v>1.6593032638584242</v>
      </c>
      <c r="D4" s="12">
        <v>1.231334115869795</v>
      </c>
    </row>
    <row r="5" spans="1:4" x14ac:dyDescent="0.25">
      <c r="A5" s="9" t="s">
        <v>55</v>
      </c>
      <c r="B5" s="12">
        <v>3.4679842491816921</v>
      </c>
      <c r="C5" s="13">
        <v>2.1408445211087321</v>
      </c>
      <c r="D5" s="12">
        <v>3.3019152467121615</v>
      </c>
    </row>
    <row r="6" spans="1:4" x14ac:dyDescent="0.25">
      <c r="A6" s="9" t="s">
        <v>56</v>
      </c>
      <c r="B6" s="12">
        <v>3.8205655515423533</v>
      </c>
      <c r="C6" s="13">
        <v>2.4039216641998631</v>
      </c>
      <c r="D6" s="12">
        <v>3.5188434976410785</v>
      </c>
    </row>
    <row r="7" spans="1:4" x14ac:dyDescent="0.25">
      <c r="A7" s="9" t="s">
        <v>57</v>
      </c>
      <c r="B7" s="12">
        <v>2.4822409090428206</v>
      </c>
      <c r="C7" s="13">
        <v>2.0131055424299218</v>
      </c>
      <c r="D7" s="12">
        <v>2.3304825845066985</v>
      </c>
    </row>
    <row r="8" spans="1:4" x14ac:dyDescent="0.25">
      <c r="A8" s="9" t="s">
        <v>58</v>
      </c>
      <c r="B8" s="12">
        <v>1.8318245261824655</v>
      </c>
      <c r="C8" s="13">
        <v>2.1010161646756553</v>
      </c>
      <c r="D8" s="12">
        <v>1.7384678327873264</v>
      </c>
    </row>
    <row r="9" spans="1:4" x14ac:dyDescent="0.25">
      <c r="A9" s="9" t="s">
        <v>59</v>
      </c>
      <c r="B9" s="12">
        <v>1.120798888819462</v>
      </c>
      <c r="C9" s="13">
        <v>1.3266455648919955</v>
      </c>
      <c r="D9" s="12">
        <v>1.0667444096838623</v>
      </c>
    </row>
    <row r="10" spans="1:4" x14ac:dyDescent="0.25">
      <c r="A10" s="9" t="s">
        <v>60</v>
      </c>
      <c r="B10" s="12">
        <v>0.93532726554001033</v>
      </c>
      <c r="C10" s="13">
        <v>0.96839036708374593</v>
      </c>
      <c r="D10" s="12">
        <v>0.91714795093225521</v>
      </c>
    </row>
    <row r="11" spans="1:4" x14ac:dyDescent="0.25">
      <c r="A11" s="9" t="s">
        <v>61</v>
      </c>
      <c r="B11" s="12">
        <v>0.53099948892448756</v>
      </c>
      <c r="C11" s="13">
        <v>0.51679513142820077</v>
      </c>
      <c r="D11" s="12">
        <v>0.47123330698059102</v>
      </c>
    </row>
    <row r="12" spans="1:4" x14ac:dyDescent="0.25">
      <c r="A12" s="9" t="s">
        <v>62</v>
      </c>
      <c r="B12" s="12">
        <v>0.46849896918471906</v>
      </c>
      <c r="C12" s="13">
        <v>0.38595958935869068</v>
      </c>
      <c r="D12" s="12">
        <v>0.52782459352207178</v>
      </c>
    </row>
    <row r="13" spans="1:4" x14ac:dyDescent="0.25">
      <c r="A13" s="9" t="s">
        <v>63</v>
      </c>
      <c r="B13" s="12">
        <v>0.24646641766581437</v>
      </c>
      <c r="C13" s="13">
        <v>0.31747928858617952</v>
      </c>
      <c r="D13" s="12">
        <v>0.21299241675739081</v>
      </c>
    </row>
    <row r="14" spans="1:4" x14ac:dyDescent="0.25">
      <c r="A14" s="9" t="s">
        <v>64</v>
      </c>
      <c r="B14" s="12">
        <v>0.23829058734828878</v>
      </c>
      <c r="C14" s="13">
        <v>0.1546259836870886</v>
      </c>
      <c r="D14" s="12">
        <v>0.17907279129093925</v>
      </c>
    </row>
    <row r="15" spans="1:4" x14ac:dyDescent="0.25">
      <c r="A15" s="9" t="s">
        <v>65</v>
      </c>
      <c r="B15" s="12">
        <v>0.2713019430615648</v>
      </c>
      <c r="C15" s="13">
        <v>1.1559694901264785</v>
      </c>
      <c r="D15" s="12">
        <v>0.20321495254140598</v>
      </c>
    </row>
    <row r="16" spans="1:4" x14ac:dyDescent="0.25">
      <c r="A16" s="9" t="s">
        <v>66</v>
      </c>
      <c r="B16" s="12">
        <v>0.16702144211813169</v>
      </c>
      <c r="C16" s="13">
        <v>0.28901637573846112</v>
      </c>
      <c r="D16" s="12">
        <v>0.1677938882588339</v>
      </c>
    </row>
    <row r="17" spans="1:4" x14ac:dyDescent="0.25">
      <c r="A17" s="9" t="s">
        <v>67</v>
      </c>
      <c r="B17" s="12">
        <v>0.11664189002600925</v>
      </c>
      <c r="C17" s="13">
        <v>0.31533367136922408</v>
      </c>
      <c r="D17" s="12">
        <v>0.10337303187946184</v>
      </c>
    </row>
    <row r="18" spans="1:4" x14ac:dyDescent="0.25">
      <c r="A18" s="9" t="s">
        <v>68</v>
      </c>
      <c r="B18" s="12">
        <v>0.15260860988798522</v>
      </c>
      <c r="C18" s="13">
        <v>0.10974723276804721</v>
      </c>
      <c r="D18" s="12">
        <v>0.1428953565213911</v>
      </c>
    </row>
    <row r="19" spans="1:4" x14ac:dyDescent="0.25">
      <c r="A19" s="9" t="s">
        <v>69</v>
      </c>
      <c r="B19" s="12">
        <v>0.12313980484046096</v>
      </c>
      <c r="C19" s="13">
        <v>0</v>
      </c>
      <c r="D19" s="12">
        <v>0.12181351876293572</v>
      </c>
    </row>
    <row r="20" spans="1:4" x14ac:dyDescent="0.25">
      <c r="A20" s="9" t="s">
        <v>70</v>
      </c>
      <c r="B20" s="12">
        <v>0.11341112762818664</v>
      </c>
      <c r="C20" s="13">
        <v>0</v>
      </c>
      <c r="D20" s="12">
        <v>0</v>
      </c>
    </row>
    <row r="21" spans="1:4" x14ac:dyDescent="0.25">
      <c r="A21" s="9" t="s">
        <v>71</v>
      </c>
      <c r="B21" s="12">
        <v>3.0264196350575017E-2</v>
      </c>
      <c r="C21" s="13">
        <v>0.52003401736757382</v>
      </c>
      <c r="D21" s="12">
        <v>0.13643997458590409</v>
      </c>
    </row>
    <row r="22" spans="1:4" x14ac:dyDescent="0.25">
      <c r="A22" s="9" t="s">
        <v>72</v>
      </c>
      <c r="B22" s="12">
        <v>0</v>
      </c>
      <c r="C22" s="13">
        <v>3.2948767877641387E-2</v>
      </c>
      <c r="D22" s="12">
        <v>0</v>
      </c>
    </row>
    <row r="23" spans="1:4" x14ac:dyDescent="0.25">
      <c r="A23" s="9" t="s">
        <v>73</v>
      </c>
      <c r="B23" s="12">
        <v>1.9944093007407244E-2</v>
      </c>
      <c r="C23" s="13">
        <v>2.8142976548961664E-2</v>
      </c>
      <c r="D23" s="12">
        <v>9.5680490541468662E-3</v>
      </c>
    </row>
    <row r="24" spans="1:4" x14ac:dyDescent="0.25">
      <c r="A24" s="9" t="s">
        <v>74</v>
      </c>
      <c r="B24" s="12">
        <v>2.0983615407499483E-2</v>
      </c>
      <c r="C24" s="13">
        <v>1.4988340912021092E-2</v>
      </c>
      <c r="D24" s="12">
        <v>5.5498067030352524E-3</v>
      </c>
    </row>
    <row r="25" spans="1:4" x14ac:dyDescent="0.25">
      <c r="A25" s="9" t="s">
        <v>75</v>
      </c>
      <c r="B25" s="12">
        <v>5.5260716665693141E-3</v>
      </c>
      <c r="C25" s="13">
        <v>6.326706374067302E-3</v>
      </c>
      <c r="D25" s="12">
        <v>3.704546488416699E-3</v>
      </c>
    </row>
    <row r="26" spans="1:4" x14ac:dyDescent="0.25">
      <c r="A26" s="9" t="s">
        <v>76</v>
      </c>
      <c r="B26" s="12">
        <v>2.0620664716284747E-2</v>
      </c>
      <c r="C26" s="13">
        <v>1.5976015485422899E-2</v>
      </c>
      <c r="D26" s="12">
        <v>5.3378709160693911E-3</v>
      </c>
    </row>
    <row r="27" spans="1:4" x14ac:dyDescent="0.25">
      <c r="A27" s="9" t="s">
        <v>77</v>
      </c>
      <c r="B27" s="12">
        <v>1.7983315768343784E-2</v>
      </c>
      <c r="C27" s="13">
        <v>6.1611091982196583E-3</v>
      </c>
      <c r="D27" s="12">
        <v>5.9501185630696576E-3</v>
      </c>
    </row>
    <row r="28" spans="1:4" x14ac:dyDescent="0.25">
      <c r="A28" s="9" t="s">
        <v>78</v>
      </c>
      <c r="B28" s="12">
        <v>2.7589022097891654E-2</v>
      </c>
      <c r="C28" s="13">
        <v>1.8714077757725364E-2</v>
      </c>
      <c r="D28" s="12">
        <v>3.3962943628932284E-2</v>
      </c>
    </row>
    <row r="29" spans="1:4" x14ac:dyDescent="0.25">
      <c r="A29" s="9" t="s">
        <v>79</v>
      </c>
      <c r="B29" s="12">
        <v>9.2009998582584823E-2</v>
      </c>
      <c r="C29" s="13">
        <v>3.5133289252712536E-2</v>
      </c>
      <c r="D29" s="12">
        <v>0.24115206823695515</v>
      </c>
    </row>
    <row r="30" spans="1:4" x14ac:dyDescent="0.25">
      <c r="A30" s="9" t="s">
        <v>80</v>
      </c>
      <c r="B30" s="12">
        <v>2.2727664470236813E-2</v>
      </c>
      <c r="C30" s="13">
        <v>1.1328695224613768E-2</v>
      </c>
      <c r="D30" s="12">
        <v>6.0078612061211852E-2</v>
      </c>
    </row>
    <row r="31" spans="1:4" x14ac:dyDescent="0.25">
      <c r="A31" s="9" t="s">
        <v>81</v>
      </c>
      <c r="B31" s="12">
        <v>2.0611302235718033E-2</v>
      </c>
      <c r="C31" s="13">
        <v>1.1870079820001881E-2</v>
      </c>
      <c r="D31" s="12">
        <v>2.9648324549069249E-2</v>
      </c>
    </row>
    <row r="32" spans="1:4" x14ac:dyDescent="0.25">
      <c r="A32" s="9" t="s">
        <v>82</v>
      </c>
      <c r="B32" s="12">
        <v>7.5172769674745898E-3</v>
      </c>
      <c r="C32" s="13">
        <v>5.3832456078620385E-3</v>
      </c>
      <c r="D32" s="12">
        <v>6.2470238099930579E-3</v>
      </c>
    </row>
    <row r="33" spans="1:4" x14ac:dyDescent="0.25">
      <c r="A33" s="9" t="s">
        <v>83</v>
      </c>
      <c r="B33" s="12">
        <v>5.0260003814320095E-2</v>
      </c>
      <c r="C33" s="13">
        <v>9.6918062650898813E-3</v>
      </c>
      <c r="D33" s="12">
        <v>9.0454889081702017E-2</v>
      </c>
    </row>
    <row r="34" spans="1:4" x14ac:dyDescent="0.25">
      <c r="A34" s="9" t="s">
        <v>84</v>
      </c>
      <c r="B34" s="12">
        <v>1.8286933947099189E-2</v>
      </c>
      <c r="C34" s="13">
        <v>1.0161031531802821E-2</v>
      </c>
      <c r="D34" s="12">
        <v>2.3814032776152239E-2</v>
      </c>
    </row>
    <row r="35" spans="1:4" x14ac:dyDescent="0.25">
      <c r="A35" s="9" t="s">
        <v>85</v>
      </c>
      <c r="B35" s="12">
        <v>2.5256196662911838E-2</v>
      </c>
      <c r="C35" s="13">
        <v>1.1232582591814057E-2</v>
      </c>
      <c r="D35" s="12">
        <v>3.0426323625852715E-2</v>
      </c>
    </row>
    <row r="36" spans="1:4" x14ac:dyDescent="0.25">
      <c r="A36" s="9" t="s">
        <v>86</v>
      </c>
      <c r="B36" s="12">
        <v>2.2074719775997002E-2</v>
      </c>
      <c r="C36" s="13">
        <v>7.2774130147702405E-3</v>
      </c>
      <c r="D36" s="12">
        <v>1.0299538531795679E-2</v>
      </c>
    </row>
    <row r="37" spans="1:4" x14ac:dyDescent="0.25">
      <c r="A37" s="9" t="s">
        <v>87</v>
      </c>
      <c r="B37" s="12">
        <v>2.5673334918538626E-2</v>
      </c>
      <c r="C37" s="13">
        <v>3.5560955536769405E-2</v>
      </c>
      <c r="D37" s="12">
        <v>1.4851624891855828E-2</v>
      </c>
    </row>
    <row r="38" spans="1:4" x14ac:dyDescent="0.25">
      <c r="A38" s="9" t="s">
        <v>88</v>
      </c>
      <c r="B38" s="12">
        <v>0.19258406128770453</v>
      </c>
      <c r="C38" s="13">
        <v>0.38891482825505569</v>
      </c>
      <c r="D38" s="12">
        <v>0.17965617371470038</v>
      </c>
    </row>
    <row r="39" spans="1:4" x14ac:dyDescent="0.25">
      <c r="A39" s="9" t="s">
        <v>89</v>
      </c>
      <c r="B39" s="12">
        <v>6.1350988193017326E-2</v>
      </c>
      <c r="C39" s="13">
        <v>5.2658145343914879E-2</v>
      </c>
      <c r="D39" s="12">
        <v>0.38330739767945771</v>
      </c>
    </row>
    <row r="40" spans="1:4" x14ac:dyDescent="0.25">
      <c r="A40" s="9" t="s">
        <v>90</v>
      </c>
      <c r="B40" s="12">
        <v>1.9842960552229078E-2</v>
      </c>
      <c r="C40" s="13">
        <v>0.18163962182983859</v>
      </c>
      <c r="D40" s="12">
        <v>2.8782083265186339E-3</v>
      </c>
    </row>
    <row r="41" spans="1:4" x14ac:dyDescent="0.25">
      <c r="A41" s="9" t="s">
        <v>91</v>
      </c>
      <c r="B41" s="12">
        <v>7.7857416814606445E-3</v>
      </c>
      <c r="C41" s="13">
        <v>2.4317993179834716E-2</v>
      </c>
      <c r="D41" s="12">
        <v>8.5424188861665737E-3</v>
      </c>
    </row>
    <row r="42" spans="1:4" x14ac:dyDescent="0.25">
      <c r="A42" s="9" t="s">
        <v>92</v>
      </c>
      <c r="B42" s="12">
        <v>6.3699403041393599E-2</v>
      </c>
      <c r="C42" s="13">
        <v>8.0386290587613068E-2</v>
      </c>
      <c r="D42" s="12">
        <v>4.4910140525251198E-2</v>
      </c>
    </row>
    <row r="43" spans="1:4" x14ac:dyDescent="0.25">
      <c r="A43" s="9" t="s">
        <v>93</v>
      </c>
      <c r="B43" s="12">
        <v>1.5293082053994147E-2</v>
      </c>
      <c r="C43" s="13">
        <v>3.1791424066690758E-3</v>
      </c>
      <c r="D43" s="12">
        <v>7.1672959131504023E-3</v>
      </c>
    </row>
    <row r="44" spans="1:4" x14ac:dyDescent="0.25">
      <c r="A44" s="9" t="s">
        <v>94</v>
      </c>
      <c r="B44" s="12">
        <v>1.6699684352532197E-2</v>
      </c>
      <c r="C44" s="13">
        <v>5.7434234575480178E-3</v>
      </c>
      <c r="D44" s="12">
        <v>1.5779946733324942E-2</v>
      </c>
    </row>
    <row r="45" spans="1:4" x14ac:dyDescent="0.25">
      <c r="A45" s="9" t="s">
        <v>95</v>
      </c>
      <c r="B45" s="12">
        <v>4.3282328114790651E-2</v>
      </c>
      <c r="C45" s="13">
        <v>5.3715044966236594E-2</v>
      </c>
      <c r="D45" s="12">
        <v>2.0467760625475159E-2</v>
      </c>
    </row>
    <row r="46" spans="1:4" x14ac:dyDescent="0.25">
      <c r="A46" s="9" t="s">
        <v>96</v>
      </c>
      <c r="B46" s="12">
        <v>9.8171791512162744E-3</v>
      </c>
      <c r="C46" s="13">
        <v>2.9530232157334319E-3</v>
      </c>
      <c r="D46" s="12">
        <v>9.665276070170049E-3</v>
      </c>
    </row>
    <row r="47" spans="1:4" x14ac:dyDescent="0.25">
      <c r="A47" s="9" t="s">
        <v>97</v>
      </c>
      <c r="B47" s="12">
        <v>5.2915812747529378E-2</v>
      </c>
      <c r="C47" s="13">
        <v>0</v>
      </c>
      <c r="D47" s="12">
        <v>5.6223966411951508E-2</v>
      </c>
    </row>
    <row r="48" spans="1:4" x14ac:dyDescent="0.25">
      <c r="A48" s="9" t="s">
        <v>98</v>
      </c>
      <c r="B48" s="12">
        <v>4.3025743152089721E-2</v>
      </c>
      <c r="C48" s="13">
        <v>4.29945041722581E-2</v>
      </c>
      <c r="D48" s="12">
        <v>3.2527041066137866E-2</v>
      </c>
    </row>
    <row r="49" spans="1:4" x14ac:dyDescent="0.25">
      <c r="A49" s="9" t="s">
        <v>99</v>
      </c>
      <c r="B49" s="12">
        <v>3.1016396587615232E-2</v>
      </c>
      <c r="C49" s="13">
        <v>8.564188504557807E-2</v>
      </c>
      <c r="D49" s="12">
        <v>2.407255947274075E-2</v>
      </c>
    </row>
    <row r="50" spans="1:4" x14ac:dyDescent="0.25">
      <c r="A50" s="9" t="s">
        <v>100</v>
      </c>
      <c r="B50" s="12">
        <v>1.5897204945090088E-2</v>
      </c>
      <c r="C50" s="13">
        <v>1.9666760546018579E-2</v>
      </c>
      <c r="D50" s="12">
        <v>9.681599150635576E-3</v>
      </c>
    </row>
    <row r="51" spans="1:4" x14ac:dyDescent="0.25">
      <c r="A51" s="9" t="s">
        <v>101</v>
      </c>
      <c r="B51" s="12">
        <v>2.3365395133555712E-2</v>
      </c>
      <c r="C51" s="13">
        <v>4.9656975986891123E-2</v>
      </c>
      <c r="D51" s="12">
        <v>2.7460970783822609E-2</v>
      </c>
    </row>
    <row r="52" spans="1:4" x14ac:dyDescent="0.25">
      <c r="A52" s="9" t="s">
        <v>102</v>
      </c>
      <c r="B52" s="12">
        <v>3.6066041648742608E-2</v>
      </c>
      <c r="C52" s="13">
        <v>6.1965441194545591E-2</v>
      </c>
      <c r="D52" s="12">
        <v>2.6408650448157083E-2</v>
      </c>
    </row>
    <row r="53" spans="1:4" x14ac:dyDescent="0.25">
      <c r="A53" s="9" t="s">
        <v>103</v>
      </c>
      <c r="B53" s="12">
        <v>3.3182088495685975</v>
      </c>
      <c r="C53" s="13">
        <v>1.5158978262278269</v>
      </c>
      <c r="D53" s="12">
        <v>2.2499628410048311</v>
      </c>
    </row>
    <row r="54" spans="1:4" x14ac:dyDescent="0.25">
      <c r="A54" s="9" t="s">
        <v>104</v>
      </c>
      <c r="B54" s="12">
        <v>2.4512232759011683</v>
      </c>
      <c r="C54" s="13">
        <v>19.25445431823157</v>
      </c>
      <c r="D54" s="12">
        <v>2.9547763803038158</v>
      </c>
    </row>
    <row r="55" spans="1:4" x14ac:dyDescent="0.25">
      <c r="A55" s="9" t="s">
        <v>105</v>
      </c>
      <c r="B55" s="12">
        <v>7.1971684573814008</v>
      </c>
      <c r="C55" s="13">
        <v>5.7967634736160116</v>
      </c>
      <c r="D55" s="12">
        <v>5.5192380250725375</v>
      </c>
    </row>
    <row r="56" spans="1:4" x14ac:dyDescent="0.25">
      <c r="A56" s="9" t="s">
        <v>106</v>
      </c>
      <c r="B56" s="12">
        <v>12.106011968193586</v>
      </c>
      <c r="C56" s="13">
        <v>23.163563687552575</v>
      </c>
      <c r="D56" s="12">
        <v>13.871292796739025</v>
      </c>
    </row>
    <row r="57" spans="1:4" x14ac:dyDescent="0.25">
      <c r="A57" s="9" t="s">
        <v>107</v>
      </c>
      <c r="B57" s="12">
        <v>7.1847101754574867</v>
      </c>
      <c r="C57" s="13">
        <v>14.587731881081563</v>
      </c>
      <c r="D57" s="12">
        <v>5.4765561171603743</v>
      </c>
    </row>
    <row r="58" spans="1:4" x14ac:dyDescent="0.25">
      <c r="A58" s="9" t="s">
        <v>108</v>
      </c>
      <c r="B58" s="12">
        <v>5.8011453202572953</v>
      </c>
      <c r="C58" s="13">
        <v>47.620206576094823</v>
      </c>
      <c r="D58" s="12">
        <v>2.157986449744095</v>
      </c>
    </row>
    <row r="59" spans="1:4" x14ac:dyDescent="0.25">
      <c r="A59" s="9" t="s">
        <v>109</v>
      </c>
      <c r="B59" s="12">
        <v>0.47702280113840373</v>
      </c>
      <c r="C59" s="13">
        <v>0.55813114874504932</v>
      </c>
      <c r="D59" s="12">
        <v>0.15177354706774396</v>
      </c>
    </row>
    <row r="60" spans="1:4" x14ac:dyDescent="0.25">
      <c r="A60" s="9" t="s">
        <v>110</v>
      </c>
      <c r="B60" s="12">
        <v>0.21907610538542238</v>
      </c>
      <c r="C60" s="13">
        <v>20.509158329905059</v>
      </c>
      <c r="D60" s="12">
        <v>0.22943766623113443</v>
      </c>
    </row>
    <row r="61" spans="1:4" x14ac:dyDescent="0.25">
      <c r="A61" s="9" t="s">
        <v>111</v>
      </c>
      <c r="B61" s="12">
        <v>0</v>
      </c>
      <c r="C61" s="13">
        <v>0.40215042605993712</v>
      </c>
      <c r="D61" s="12">
        <v>0</v>
      </c>
    </row>
    <row r="62" spans="1:4" x14ac:dyDescent="0.25">
      <c r="A62" s="9" t="s">
        <v>112</v>
      </c>
      <c r="B62" s="12">
        <v>1.1602456250430275</v>
      </c>
      <c r="C62" s="13">
        <v>1.0006654482828847</v>
      </c>
      <c r="D62" s="12">
        <v>1.2253760898617676</v>
      </c>
    </row>
    <row r="63" spans="1:4" x14ac:dyDescent="0.25">
      <c r="A63" s="9" t="s">
        <v>113</v>
      </c>
      <c r="B63" s="12">
        <v>2.495538281206203</v>
      </c>
      <c r="C63" s="13">
        <v>1.2413965539562331</v>
      </c>
      <c r="D63" s="12">
        <v>2.8195184162819342</v>
      </c>
    </row>
    <row r="64" spans="1:4" x14ac:dyDescent="0.25">
      <c r="A64" s="9" t="s">
        <v>114</v>
      </c>
      <c r="B64" s="12">
        <v>0.35078874063328841</v>
      </c>
      <c r="C64" s="13">
        <v>0.86683414631086564</v>
      </c>
      <c r="D64" s="12">
        <v>7.9118845104156357E-2</v>
      </c>
    </row>
    <row r="65" spans="1:4" x14ac:dyDescent="0.25">
      <c r="A65" s="9" t="s">
        <v>115</v>
      </c>
      <c r="B65" s="12">
        <v>0.50305314687251446</v>
      </c>
      <c r="C65" s="13">
        <v>0.68890221650429073</v>
      </c>
      <c r="D65" s="12">
        <v>0.23003855073743701</v>
      </c>
    </row>
    <row r="66" spans="1:4" x14ac:dyDescent="0.25">
      <c r="A66" s="9" t="s">
        <v>116</v>
      </c>
      <c r="B66" s="12">
        <v>0.15865365886766641</v>
      </c>
      <c r="C66" s="13">
        <v>0.434888804083018</v>
      </c>
      <c r="D66" s="12">
        <v>9.6224701637636884E-2</v>
      </c>
    </row>
    <row r="67" spans="1:4" x14ac:dyDescent="0.25">
      <c r="A67" s="9" t="s">
        <v>117</v>
      </c>
      <c r="B67" s="12">
        <v>4.880886348912389</v>
      </c>
      <c r="C67" s="13">
        <v>4.2606101345878695</v>
      </c>
      <c r="D67" s="12">
        <v>17.332513584298372</v>
      </c>
    </row>
    <row r="68" spans="1:4" x14ac:dyDescent="0.25">
      <c r="A68" s="9" t="s">
        <v>118</v>
      </c>
      <c r="B68" s="12">
        <v>8.1173161962744031E-2</v>
      </c>
      <c r="C68" s="12">
        <v>7.9069773046941427E-4</v>
      </c>
      <c r="D68" s="12">
        <v>2.896874899121766E-3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83AD-78AA-4630-8067-85624FF5068D}">
  <dimension ref="A1:J68"/>
  <sheetViews>
    <sheetView workbookViewId="0">
      <selection activeCell="A2" sqref="A2:J68"/>
    </sheetView>
  </sheetViews>
  <sheetFormatPr defaultRowHeight="15" x14ac:dyDescent="0.25"/>
  <cols>
    <col min="1" max="1" width="33.5703125" bestFit="1" customWidth="1"/>
    <col min="2" max="4" width="11.140625" customWidth="1"/>
    <col min="5" max="5" width="15.85546875" customWidth="1"/>
    <col min="6" max="6" width="13.140625" customWidth="1"/>
    <col min="7" max="10" width="11.140625" customWidth="1"/>
  </cols>
  <sheetData>
    <row r="1" spans="1:10" ht="31.5" x14ac:dyDescent="0.25">
      <c r="A1" s="40" t="s">
        <v>232</v>
      </c>
    </row>
    <row r="2" spans="1:10" s="34" customFormat="1" x14ac:dyDescent="0.25">
      <c r="A2" s="1" t="s">
        <v>43</v>
      </c>
      <c r="B2" s="33" t="s">
        <v>44</v>
      </c>
      <c r="C2" s="33" t="s">
        <v>45</v>
      </c>
      <c r="D2" s="33" t="s">
        <v>46</v>
      </c>
      <c r="E2" s="33" t="s">
        <v>47</v>
      </c>
      <c r="F2" s="33" t="s">
        <v>48</v>
      </c>
      <c r="G2" s="33" t="s">
        <v>49</v>
      </c>
      <c r="H2" s="33" t="s">
        <v>50</v>
      </c>
      <c r="I2" s="33" t="s">
        <v>51</v>
      </c>
      <c r="J2" s="33" t="s">
        <v>52</v>
      </c>
    </row>
    <row r="3" spans="1:10" x14ac:dyDescent="0.25">
      <c r="A3" s="10" t="s">
        <v>53</v>
      </c>
      <c r="B3" s="11">
        <v>147.786553</v>
      </c>
      <c r="C3" s="11">
        <v>11.26163043</v>
      </c>
      <c r="D3" s="11">
        <v>1152.3762919999999</v>
      </c>
      <c r="E3" s="11">
        <v>568.22858489999999</v>
      </c>
      <c r="F3" s="11">
        <v>11.95144698</v>
      </c>
      <c r="G3" s="11">
        <v>84.923138559999998</v>
      </c>
      <c r="H3" s="11">
        <v>177.35166229999999</v>
      </c>
      <c r="I3" s="11">
        <v>24.20255556</v>
      </c>
      <c r="J3" s="11">
        <v>50.65768199</v>
      </c>
    </row>
    <row r="4" spans="1:10" x14ac:dyDescent="0.25">
      <c r="A4" s="10" t="s">
        <v>54</v>
      </c>
      <c r="B4" s="11">
        <v>275.430161</v>
      </c>
      <c r="C4" s="11">
        <v>72.750197630000002</v>
      </c>
      <c r="D4" s="11">
        <v>161.850448</v>
      </c>
      <c r="E4" s="11">
        <v>77.957839620000001</v>
      </c>
      <c r="F4" s="11">
        <v>74.855857279999995</v>
      </c>
      <c r="G4" s="11">
        <v>294.39085139999997</v>
      </c>
      <c r="H4" s="11">
        <v>364.463616</v>
      </c>
      <c r="I4" s="11">
        <v>84.975404040000001</v>
      </c>
      <c r="J4" s="11">
        <v>128.4747318</v>
      </c>
    </row>
    <row r="5" spans="1:10" x14ac:dyDescent="0.25">
      <c r="A5" s="10" t="s">
        <v>55</v>
      </c>
      <c r="B5" s="11">
        <v>358.1762784</v>
      </c>
      <c r="C5" s="11">
        <v>76.84742095</v>
      </c>
      <c r="D5" s="11">
        <v>18.097112339999999</v>
      </c>
      <c r="E5" s="11">
        <v>84.301896229999997</v>
      </c>
      <c r="F5" s="11">
        <v>54.513250739999997</v>
      </c>
      <c r="G5" s="11">
        <v>144.2763606</v>
      </c>
      <c r="H5" s="11">
        <v>231.03025779999999</v>
      </c>
      <c r="I5" s="11">
        <v>84.008242420000002</v>
      </c>
      <c r="J5" s="11">
        <v>140.96235630000001</v>
      </c>
    </row>
    <row r="6" spans="1:10" x14ac:dyDescent="0.25">
      <c r="A6" s="10" t="s">
        <v>56</v>
      </c>
      <c r="B6" s="11">
        <v>344.91055870000002</v>
      </c>
      <c r="C6" s="11">
        <v>29.38750988</v>
      </c>
      <c r="D6" s="11">
        <v>18.996926259999999</v>
      </c>
      <c r="E6" s="11">
        <v>12.54623585</v>
      </c>
      <c r="F6" s="11">
        <v>10.130327060000001</v>
      </c>
      <c r="G6" s="11">
        <v>36.72320534</v>
      </c>
      <c r="H6" s="11">
        <v>39.512103099999997</v>
      </c>
      <c r="I6" s="11">
        <v>10.485616159999999</v>
      </c>
      <c r="J6" s="11">
        <v>49.700593869999999</v>
      </c>
    </row>
    <row r="7" spans="1:10" x14ac:dyDescent="0.25">
      <c r="A7" s="10" t="s">
        <v>57</v>
      </c>
      <c r="B7" s="11">
        <v>632.672822</v>
      </c>
      <c r="C7" s="11">
        <v>5.8938142290000002</v>
      </c>
      <c r="D7" s="11">
        <v>3.1006753960000002</v>
      </c>
      <c r="E7" s="11">
        <v>6.5227830190000002</v>
      </c>
      <c r="F7" s="11">
        <v>2.4230822600000002</v>
      </c>
      <c r="G7" s="11">
        <v>6.3892153589999996</v>
      </c>
      <c r="H7" s="11">
        <v>12.34553605</v>
      </c>
      <c r="I7" s="11">
        <v>6.0519393939999997</v>
      </c>
      <c r="J7" s="11">
        <v>117.2716667</v>
      </c>
    </row>
    <row r="8" spans="1:10" x14ac:dyDescent="0.25">
      <c r="A8" s="10" t="s">
        <v>58</v>
      </c>
      <c r="B8" s="11">
        <v>79.73768939</v>
      </c>
      <c r="C8" s="11">
        <v>0.39121541500000001</v>
      </c>
      <c r="D8" s="11">
        <v>20.602942800000001</v>
      </c>
      <c r="E8" s="11">
        <v>8.6300660380000007</v>
      </c>
      <c r="F8" s="11">
        <v>10.686600589999999</v>
      </c>
      <c r="G8" s="11">
        <v>40.362570949999999</v>
      </c>
      <c r="H8" s="11">
        <v>42.530519239999997</v>
      </c>
      <c r="I8" s="11">
        <v>16.310565660000002</v>
      </c>
      <c r="J8" s="11">
        <v>18.451091949999999</v>
      </c>
    </row>
    <row r="9" spans="1:10" x14ac:dyDescent="0.25">
      <c r="A9" s="10" t="s">
        <v>59</v>
      </c>
      <c r="B9" s="11">
        <v>24.771875000000001</v>
      </c>
      <c r="C9" s="11">
        <v>18.237895259999998</v>
      </c>
      <c r="D9" s="11">
        <v>48.447133010000002</v>
      </c>
      <c r="E9" s="11">
        <v>3.9443962259999998</v>
      </c>
      <c r="F9" s="11">
        <v>8.9502477700000007</v>
      </c>
      <c r="G9" s="11">
        <v>92.608180300000001</v>
      </c>
      <c r="H9" s="11">
        <v>43.524691820000001</v>
      </c>
      <c r="I9" s="11">
        <v>116.30585859999999</v>
      </c>
      <c r="J9" s="11">
        <v>232.36475100000001</v>
      </c>
    </row>
    <row r="10" spans="1:10" x14ac:dyDescent="0.25">
      <c r="A10" s="10" t="s">
        <v>60</v>
      </c>
      <c r="B10" s="11">
        <v>1040.986742</v>
      </c>
      <c r="C10" s="11">
        <v>73.343438739999996</v>
      </c>
      <c r="D10" s="11">
        <v>996.28600960000006</v>
      </c>
      <c r="E10" s="11">
        <v>418.8150943</v>
      </c>
      <c r="F10" s="11">
        <v>526.76382560000002</v>
      </c>
      <c r="G10" s="11">
        <v>1341.457095</v>
      </c>
      <c r="H10" s="11">
        <v>6444.4004480000003</v>
      </c>
      <c r="I10" s="11">
        <v>970.23252530000002</v>
      </c>
      <c r="J10" s="11">
        <v>1298.730268</v>
      </c>
    </row>
    <row r="11" spans="1:10" x14ac:dyDescent="0.25">
      <c r="A11" s="10" t="s">
        <v>61</v>
      </c>
      <c r="B11" s="11">
        <v>143.2075758</v>
      </c>
      <c r="C11" s="11">
        <v>7.8375988139999997</v>
      </c>
      <c r="D11" s="11">
        <v>455.43797380000001</v>
      </c>
      <c r="E11" s="11">
        <v>51.318056599999998</v>
      </c>
      <c r="F11" s="11">
        <v>63.867452919999998</v>
      </c>
      <c r="G11" s="11">
        <v>337.5141903</v>
      </c>
      <c r="H11" s="11">
        <v>195.26313039999999</v>
      </c>
      <c r="I11" s="11">
        <v>53.854515149999997</v>
      </c>
      <c r="J11" s="11">
        <v>21.987145590000001</v>
      </c>
    </row>
    <row r="12" spans="1:10" x14ac:dyDescent="0.25">
      <c r="A12" s="10" t="s">
        <v>62</v>
      </c>
      <c r="B12" s="11">
        <v>396.73622160000002</v>
      </c>
      <c r="C12" s="11">
        <v>19.82267787</v>
      </c>
      <c r="D12" s="11">
        <v>362.90833909999998</v>
      </c>
      <c r="E12" s="11">
        <v>188.62716979999999</v>
      </c>
      <c r="F12" s="11">
        <v>210.54687809999999</v>
      </c>
      <c r="G12" s="11">
        <v>279.85035060000001</v>
      </c>
      <c r="H12" s="11">
        <v>590.07545760000005</v>
      </c>
      <c r="I12" s="11">
        <v>190.7378788</v>
      </c>
      <c r="J12" s="11">
        <v>164.205364</v>
      </c>
    </row>
    <row r="13" spans="1:10" x14ac:dyDescent="0.25">
      <c r="A13" s="10" t="s">
        <v>63</v>
      </c>
      <c r="B13" s="11">
        <v>165.27623109999999</v>
      </c>
      <c r="C13" s="11">
        <v>29.136719370000002</v>
      </c>
      <c r="D13" s="11">
        <v>4.0439558919999996</v>
      </c>
      <c r="E13" s="11">
        <v>2.9363679249999999</v>
      </c>
      <c r="F13" s="11">
        <v>15.913845390000001</v>
      </c>
      <c r="G13" s="11">
        <v>10.773021699999999</v>
      </c>
      <c r="H13" s="11">
        <v>1.4672394470000001</v>
      </c>
      <c r="I13" s="11">
        <v>0.30394949500000001</v>
      </c>
      <c r="J13" s="11">
        <v>12.06996169</v>
      </c>
    </row>
    <row r="14" spans="1:10" x14ac:dyDescent="0.25">
      <c r="A14" s="10" t="s">
        <v>64</v>
      </c>
      <c r="B14" s="11">
        <v>25.989914769999999</v>
      </c>
      <c r="C14" s="11">
        <v>35.890681819999998</v>
      </c>
      <c r="D14" s="11">
        <v>30.441378360000002</v>
      </c>
      <c r="E14" s="11">
        <v>19.240811319999999</v>
      </c>
      <c r="F14" s="11">
        <v>12.8406442</v>
      </c>
      <c r="G14" s="11">
        <v>88.399399000000003</v>
      </c>
      <c r="H14" s="11">
        <v>54.627493459999997</v>
      </c>
      <c r="I14" s="11">
        <v>27.26294949</v>
      </c>
      <c r="J14" s="11">
        <v>31.635459770000001</v>
      </c>
    </row>
    <row r="15" spans="1:10" x14ac:dyDescent="0.25">
      <c r="A15" s="10" t="s">
        <v>65</v>
      </c>
      <c r="B15" s="11">
        <v>19.09043561</v>
      </c>
      <c r="C15" s="11">
        <v>3.9840909089999998</v>
      </c>
      <c r="D15" s="11">
        <v>18.79259132</v>
      </c>
      <c r="E15" s="11">
        <v>32.761971699999997</v>
      </c>
      <c r="F15" s="11">
        <v>44.061793860000002</v>
      </c>
      <c r="G15" s="11">
        <v>69.200968279999998</v>
      </c>
      <c r="H15" s="11">
        <v>129.56380279999999</v>
      </c>
      <c r="I15" s="11">
        <v>28.377686870000002</v>
      </c>
      <c r="J15" s="11">
        <v>71.009118770000001</v>
      </c>
    </row>
    <row r="16" spans="1:10" x14ac:dyDescent="0.25">
      <c r="A16" s="10" t="s">
        <v>66</v>
      </c>
      <c r="B16" s="11">
        <v>308.49062500000002</v>
      </c>
      <c r="C16" s="11">
        <v>10.030444660000001</v>
      </c>
      <c r="D16" s="11">
        <v>15.96665748</v>
      </c>
      <c r="E16" s="11">
        <v>34.856330190000001</v>
      </c>
      <c r="F16" s="11">
        <v>50.09436075</v>
      </c>
      <c r="G16" s="11">
        <v>53.923372290000003</v>
      </c>
      <c r="H16" s="11">
        <v>144.72185279999999</v>
      </c>
      <c r="I16" s="11">
        <v>38.582717170000002</v>
      </c>
      <c r="J16" s="11">
        <v>7.8156896549999999</v>
      </c>
    </row>
    <row r="17" spans="1:10" x14ac:dyDescent="0.25">
      <c r="A17" s="10" t="s">
        <v>67</v>
      </c>
      <c r="B17" s="11">
        <v>103.69128790000001</v>
      </c>
      <c r="C17" s="11">
        <v>21.63992095</v>
      </c>
      <c r="D17" s="11">
        <v>37.115671949999999</v>
      </c>
      <c r="E17" s="11">
        <v>56.041575469999998</v>
      </c>
      <c r="F17" s="11">
        <v>59.277779979999998</v>
      </c>
      <c r="G17" s="11">
        <v>72.326777960000001</v>
      </c>
      <c r="H17" s="11">
        <v>201.30735899999999</v>
      </c>
      <c r="I17" s="11">
        <v>42.17166667</v>
      </c>
      <c r="J17" s="11">
        <v>108.08126439999999</v>
      </c>
    </row>
    <row r="18" spans="1:10" x14ac:dyDescent="0.25">
      <c r="A18" s="10" t="s">
        <v>68</v>
      </c>
      <c r="B18" s="11">
        <v>29.463589020000001</v>
      </c>
      <c r="C18" s="11">
        <v>36.367035569999999</v>
      </c>
      <c r="D18" s="11">
        <v>58.555864919999998</v>
      </c>
      <c r="E18" s="11">
        <v>71.31706604</v>
      </c>
      <c r="F18" s="11">
        <v>83.85735382</v>
      </c>
      <c r="G18" s="11">
        <v>104.0601669</v>
      </c>
      <c r="H18" s="11">
        <v>137.48016440000001</v>
      </c>
      <c r="I18" s="11">
        <v>78.289484849999994</v>
      </c>
      <c r="J18" s="11">
        <v>154.52024900000001</v>
      </c>
    </row>
    <row r="19" spans="1:10" x14ac:dyDescent="0.25">
      <c r="A19" s="10" t="s">
        <v>69</v>
      </c>
      <c r="B19" s="11">
        <v>37.750426140000002</v>
      </c>
      <c r="C19" s="11">
        <v>40.049545449999997</v>
      </c>
      <c r="D19" s="11">
        <v>67.530020680000007</v>
      </c>
      <c r="E19" s="11">
        <v>86.722650939999994</v>
      </c>
      <c r="F19" s="11">
        <v>40.168622399999997</v>
      </c>
      <c r="G19" s="11">
        <v>124.6198998</v>
      </c>
      <c r="H19" s="11">
        <v>151.4013448</v>
      </c>
      <c r="I19" s="11">
        <v>40.93953535</v>
      </c>
      <c r="J19" s="11">
        <v>90.186111109999999</v>
      </c>
    </row>
    <row r="20" spans="1:10" x14ac:dyDescent="0.25">
      <c r="A20" s="10" t="s">
        <v>70</v>
      </c>
      <c r="B20" s="11">
        <v>210.2725379</v>
      </c>
      <c r="C20" s="11">
        <v>43.882964430000001</v>
      </c>
      <c r="D20" s="11">
        <v>67.596512750000002</v>
      </c>
      <c r="E20" s="11">
        <v>41.89581132</v>
      </c>
      <c r="F20" s="11">
        <v>44.013439050000002</v>
      </c>
      <c r="G20" s="11">
        <v>173.0511185</v>
      </c>
      <c r="H20" s="11">
        <v>41.634628319999997</v>
      </c>
      <c r="I20" s="11">
        <v>44.858141410000002</v>
      </c>
      <c r="J20" s="11">
        <v>178.09542149999999</v>
      </c>
    </row>
    <row r="21" spans="1:10" x14ac:dyDescent="0.25">
      <c r="A21" s="10" t="s">
        <v>71</v>
      </c>
      <c r="B21" s="11">
        <v>187.4419034</v>
      </c>
      <c r="C21" s="11">
        <v>26.333754939999999</v>
      </c>
      <c r="D21" s="11">
        <v>37.074603719999999</v>
      </c>
      <c r="E21" s="11">
        <v>1.811792453</v>
      </c>
      <c r="F21" s="11">
        <v>34.871922699999999</v>
      </c>
      <c r="G21" s="11">
        <v>132.17939899999999</v>
      </c>
      <c r="H21" s="11">
        <v>8.2793799030000006</v>
      </c>
      <c r="I21" s="11">
        <v>39.987606059999997</v>
      </c>
      <c r="J21" s="11">
        <v>15.39894636</v>
      </c>
    </row>
    <row r="22" spans="1:10" x14ac:dyDescent="0.25">
      <c r="A22" s="10" t="s">
        <v>72</v>
      </c>
      <c r="B22" s="11">
        <v>16.237405299999999</v>
      </c>
      <c r="C22" s="11">
        <v>15.983191700000001</v>
      </c>
      <c r="D22" s="11">
        <v>10.77520331</v>
      </c>
      <c r="E22" s="11">
        <v>12.95528302</v>
      </c>
      <c r="F22" s="11">
        <v>9.6203964319999997</v>
      </c>
      <c r="G22" s="11">
        <v>54.00664441</v>
      </c>
      <c r="H22" s="11">
        <v>38.926447520000004</v>
      </c>
      <c r="I22" s="11">
        <v>2.9323636359999998</v>
      </c>
      <c r="J22" s="11">
        <v>22.409712639999999</v>
      </c>
    </row>
    <row r="23" spans="1:10" x14ac:dyDescent="0.25">
      <c r="A23" s="10" t="s">
        <v>73</v>
      </c>
      <c r="B23" s="11">
        <v>59.309659089999997</v>
      </c>
      <c r="C23" s="11">
        <v>17.538428849999999</v>
      </c>
      <c r="D23" s="11">
        <v>5.6491798759999998</v>
      </c>
      <c r="E23" s="11">
        <v>7.3605094339999999</v>
      </c>
      <c r="F23" s="11">
        <v>8.5782160560000005</v>
      </c>
      <c r="G23" s="11">
        <v>10.77085142</v>
      </c>
      <c r="H23" s="11">
        <v>25.902353380000001</v>
      </c>
      <c r="I23" s="11">
        <v>22.74248485</v>
      </c>
      <c r="J23" s="11">
        <v>16.95616858</v>
      </c>
    </row>
    <row r="24" spans="1:10" x14ac:dyDescent="0.25">
      <c r="A24" s="10" t="s">
        <v>74</v>
      </c>
      <c r="B24" s="11">
        <v>6.1910511359999996</v>
      </c>
      <c r="C24" s="11">
        <v>6.7969861659999999</v>
      </c>
      <c r="D24" s="11">
        <v>1.5147484490000001</v>
      </c>
      <c r="E24" s="11">
        <v>1.937349057</v>
      </c>
      <c r="F24" s="11">
        <v>2.0100594649999999</v>
      </c>
      <c r="G24" s="11">
        <v>3.9458430720000002</v>
      </c>
      <c r="H24" s="11">
        <v>3.5070601419999998</v>
      </c>
      <c r="I24" s="11">
        <v>6.8170000000000002</v>
      </c>
      <c r="J24" s="11">
        <v>2.4161877390000002</v>
      </c>
    </row>
    <row r="25" spans="1:10" x14ac:dyDescent="0.25">
      <c r="A25" s="10" t="s">
        <v>75</v>
      </c>
      <c r="B25" s="11">
        <v>5.291098485</v>
      </c>
      <c r="C25" s="11">
        <v>2.9801482209999999</v>
      </c>
      <c r="D25" s="11">
        <v>5.6985320469999996</v>
      </c>
      <c r="E25" s="11">
        <v>8.2932924529999994</v>
      </c>
      <c r="F25" s="11">
        <v>3.2147571849999999</v>
      </c>
      <c r="G25" s="11">
        <v>1.0473789650000001</v>
      </c>
      <c r="H25" s="11">
        <v>0.442622338</v>
      </c>
      <c r="I25" s="11">
        <v>0.78253535399999996</v>
      </c>
      <c r="J25" s="11">
        <v>1.742049808</v>
      </c>
    </row>
    <row r="26" spans="1:10" x14ac:dyDescent="0.25">
      <c r="A26" s="10" t="s">
        <v>76</v>
      </c>
      <c r="B26" s="11">
        <v>3.0547348479999998</v>
      </c>
      <c r="C26" s="11">
        <v>0.35043478300000003</v>
      </c>
      <c r="D26" s="11">
        <v>3.5062646449999999</v>
      </c>
      <c r="E26" s="11">
        <v>2.3605377359999999</v>
      </c>
      <c r="F26" s="11">
        <v>5.9474628340000004</v>
      </c>
      <c r="G26" s="11">
        <v>1.35672788</v>
      </c>
      <c r="H26" s="11">
        <v>6.9487859539999999</v>
      </c>
      <c r="I26" s="11">
        <v>0.39718181800000002</v>
      </c>
      <c r="J26" s="11">
        <v>3.5635823750000002</v>
      </c>
    </row>
    <row r="27" spans="1:10" x14ac:dyDescent="0.25">
      <c r="A27" s="10" t="s">
        <v>77</v>
      </c>
      <c r="B27" s="11">
        <v>13.700662879999999</v>
      </c>
      <c r="C27" s="11">
        <v>2.253774704</v>
      </c>
      <c r="D27" s="11">
        <v>0.17729152300000001</v>
      </c>
      <c r="E27" s="11">
        <v>2.9925188679999999</v>
      </c>
      <c r="F27" s="11">
        <v>3.3230922000000003E-2</v>
      </c>
      <c r="G27" s="11">
        <v>18.273422369999999</v>
      </c>
      <c r="H27" s="11">
        <v>17.767351510000001</v>
      </c>
      <c r="I27" s="11">
        <v>3.158888889</v>
      </c>
      <c r="J27" s="11">
        <v>4.0251915709999997</v>
      </c>
    </row>
    <row r="28" spans="1:10" x14ac:dyDescent="0.25">
      <c r="A28" s="10" t="s">
        <v>78</v>
      </c>
      <c r="B28" s="11">
        <v>2.5984375000000002</v>
      </c>
      <c r="C28" s="11">
        <v>0.54877470399999995</v>
      </c>
      <c r="D28" s="11">
        <v>3.0612267399999999</v>
      </c>
      <c r="E28" s="11">
        <v>6.953018868</v>
      </c>
      <c r="F28" s="11">
        <v>7.945609514</v>
      </c>
      <c r="G28" s="11">
        <v>28.891752919999998</v>
      </c>
      <c r="H28" s="11">
        <v>2.122338439</v>
      </c>
      <c r="I28" s="11">
        <v>5.4881111110000003</v>
      </c>
      <c r="J28" s="11">
        <v>11.21756705</v>
      </c>
    </row>
    <row r="29" spans="1:10" x14ac:dyDescent="0.25">
      <c r="A29" s="10" t="s">
        <v>79</v>
      </c>
      <c r="B29" s="11">
        <v>5.8894412880000004</v>
      </c>
      <c r="C29" s="11">
        <v>5.8382213439999999</v>
      </c>
      <c r="D29" s="11">
        <v>10.16578911</v>
      </c>
      <c r="E29" s="11">
        <v>14.64460377</v>
      </c>
      <c r="F29" s="11">
        <v>15.795262640000001</v>
      </c>
      <c r="G29" s="11">
        <v>52.088046740000003</v>
      </c>
      <c r="H29" s="11">
        <v>15.432947329999999</v>
      </c>
      <c r="I29" s="11">
        <v>15.951292929999999</v>
      </c>
      <c r="J29" s="11">
        <v>30.405287359999999</v>
      </c>
    </row>
    <row r="30" spans="1:10" x14ac:dyDescent="0.25">
      <c r="A30" s="10" t="s">
        <v>80</v>
      </c>
      <c r="B30" s="11">
        <v>15.58778409</v>
      </c>
      <c r="C30" s="11">
        <v>0.467173913</v>
      </c>
      <c r="D30" s="11">
        <v>1.0864231559999999</v>
      </c>
      <c r="E30" s="11">
        <v>1.054377358</v>
      </c>
      <c r="F30" s="11">
        <v>2.770188305</v>
      </c>
      <c r="G30" s="11">
        <v>3.6324874789999999</v>
      </c>
      <c r="H30" s="11">
        <v>4.0498319010000001</v>
      </c>
      <c r="I30" s="11">
        <v>5.0809090909999997</v>
      </c>
      <c r="J30" s="11">
        <v>15.97484674</v>
      </c>
    </row>
    <row r="31" spans="1:10" x14ac:dyDescent="0.25">
      <c r="A31" s="10" t="s">
        <v>81</v>
      </c>
      <c r="B31" s="11">
        <v>22.296732949999999</v>
      </c>
      <c r="C31" s="11">
        <v>5.7922430829999998</v>
      </c>
      <c r="D31" s="11">
        <v>1.064162646</v>
      </c>
      <c r="E31" s="11">
        <v>3.555943396</v>
      </c>
      <c r="F31" s="11">
        <v>2.350782953</v>
      </c>
      <c r="G31" s="11">
        <v>8.0830383969999993</v>
      </c>
      <c r="H31" s="11">
        <v>21.038438549999999</v>
      </c>
      <c r="I31" s="11">
        <v>3.073616162</v>
      </c>
      <c r="J31" s="11">
        <v>6.7252298850000001</v>
      </c>
    </row>
    <row r="32" spans="1:10" x14ac:dyDescent="0.25">
      <c r="A32" s="10" t="s">
        <v>82</v>
      </c>
      <c r="B32" s="11">
        <v>11.96060606</v>
      </c>
      <c r="C32" s="11">
        <v>0.21468379400000001</v>
      </c>
      <c r="D32" s="11">
        <v>3.6569400409999999</v>
      </c>
      <c r="E32" s="11">
        <v>7.049141509</v>
      </c>
      <c r="F32" s="11">
        <v>6.395976214</v>
      </c>
      <c r="G32" s="11">
        <v>24.905642740000001</v>
      </c>
      <c r="H32" s="11">
        <v>2.8103100489999999</v>
      </c>
      <c r="I32" s="11">
        <v>5.3511515149999997</v>
      </c>
      <c r="J32" s="11">
        <v>5.3911494250000001</v>
      </c>
    </row>
    <row r="33" spans="1:10" x14ac:dyDescent="0.25">
      <c r="A33" s="10" t="s">
        <v>83</v>
      </c>
      <c r="B33" s="11">
        <v>63.181912879999999</v>
      </c>
      <c r="C33" s="11">
        <v>10.19628458</v>
      </c>
      <c r="D33" s="11">
        <v>2.4413576840000002</v>
      </c>
      <c r="E33" s="11">
        <v>14.275773579999999</v>
      </c>
      <c r="F33" s="11">
        <v>1.342200198</v>
      </c>
      <c r="G33" s="11">
        <v>4.0136560929999998</v>
      </c>
      <c r="H33" s="11">
        <v>4.88576765</v>
      </c>
      <c r="I33" s="11">
        <v>5.0228484849999999</v>
      </c>
      <c r="J33" s="11">
        <v>19.53561303</v>
      </c>
    </row>
    <row r="34" spans="1:10" x14ac:dyDescent="0.25">
      <c r="A34" s="10" t="s">
        <v>84</v>
      </c>
      <c r="B34" s="11">
        <v>1.275473485</v>
      </c>
      <c r="C34" s="11">
        <v>1.79701581</v>
      </c>
      <c r="D34" s="11">
        <v>1.9271261200000001</v>
      </c>
      <c r="E34" s="11">
        <v>3.2881886790000001</v>
      </c>
      <c r="F34" s="11">
        <v>4.0945193260000003</v>
      </c>
      <c r="G34" s="11">
        <v>6.0583305510000001</v>
      </c>
      <c r="H34" s="11">
        <v>1.215689204</v>
      </c>
      <c r="I34" s="11">
        <v>1.8072121210000001</v>
      </c>
      <c r="J34" s="11">
        <v>9.2582183909999998</v>
      </c>
    </row>
    <row r="35" spans="1:10" x14ac:dyDescent="0.25">
      <c r="A35" s="10" t="s">
        <v>85</v>
      </c>
      <c r="B35" s="11">
        <v>2.8179924239999998</v>
      </c>
      <c r="C35" s="11">
        <v>3.0032905140000001</v>
      </c>
      <c r="D35" s="11">
        <v>4.9991523090000003</v>
      </c>
      <c r="E35" s="11">
        <v>2.9195283019999998</v>
      </c>
      <c r="F35" s="11">
        <v>6.0000891970000003</v>
      </c>
      <c r="G35" s="11">
        <v>19.13268781</v>
      </c>
      <c r="H35" s="11">
        <v>1.632088158</v>
      </c>
      <c r="I35" s="11">
        <v>5.1727474750000004</v>
      </c>
      <c r="J35" s="11">
        <v>19.274942530000001</v>
      </c>
    </row>
    <row r="36" spans="1:10" x14ac:dyDescent="0.25">
      <c r="A36" s="10" t="s">
        <v>86</v>
      </c>
      <c r="B36" s="11">
        <v>20.501515149999999</v>
      </c>
      <c r="C36" s="11">
        <v>4.2785770750000003</v>
      </c>
      <c r="D36" s="11">
        <v>4.3273259819999996</v>
      </c>
      <c r="E36" s="11">
        <v>8.2242452830000001</v>
      </c>
      <c r="F36" s="11">
        <v>6.4144598610000001</v>
      </c>
      <c r="G36" s="11">
        <v>29.72744574</v>
      </c>
      <c r="H36" s="11">
        <v>16.17452372</v>
      </c>
      <c r="I36" s="11">
        <v>2.3571717169999999</v>
      </c>
      <c r="J36" s="11">
        <v>3.7063409960000002</v>
      </c>
    </row>
    <row r="37" spans="1:10" x14ac:dyDescent="0.25">
      <c r="A37" s="10" t="s">
        <v>87</v>
      </c>
      <c r="B37" s="11">
        <v>19.10639205</v>
      </c>
      <c r="C37" s="11">
        <v>3.9874209490000001</v>
      </c>
      <c r="D37" s="11">
        <v>14.260179190000001</v>
      </c>
      <c r="E37" s="11">
        <v>2.3801603770000002</v>
      </c>
      <c r="F37" s="11">
        <v>2.6913875119999999</v>
      </c>
      <c r="G37" s="11">
        <v>11.349983310000001</v>
      </c>
      <c r="H37" s="11">
        <v>15.07385133</v>
      </c>
      <c r="I37" s="11">
        <v>3.5447777779999998</v>
      </c>
      <c r="J37" s="11">
        <v>7.7304022989999996</v>
      </c>
    </row>
    <row r="38" spans="1:10" x14ac:dyDescent="0.25">
      <c r="A38" s="10" t="s">
        <v>88</v>
      </c>
      <c r="B38" s="11">
        <v>568.43607950000001</v>
      </c>
      <c r="C38" s="11">
        <v>120.6903162</v>
      </c>
      <c r="D38" s="11">
        <v>82.658649209999993</v>
      </c>
      <c r="E38" s="11">
        <v>111.7584906</v>
      </c>
      <c r="F38" s="11">
        <v>113.326561</v>
      </c>
      <c r="G38" s="11">
        <v>340.93255429999999</v>
      </c>
      <c r="H38" s="11">
        <v>204.3303325</v>
      </c>
      <c r="I38" s="11">
        <v>13.13707071</v>
      </c>
      <c r="J38" s="11">
        <v>75.692701150000005</v>
      </c>
    </row>
    <row r="39" spans="1:10" x14ac:dyDescent="0.25">
      <c r="A39" s="10" t="s">
        <v>89</v>
      </c>
      <c r="B39" s="11">
        <v>69.864109850000006</v>
      </c>
      <c r="C39" s="11">
        <v>14.58033597</v>
      </c>
      <c r="D39" s="11">
        <v>10.169055820000001</v>
      </c>
      <c r="E39" s="11">
        <v>11.05507547</v>
      </c>
      <c r="F39" s="11">
        <v>14.62368682</v>
      </c>
      <c r="G39" s="11">
        <v>49.266444069999999</v>
      </c>
      <c r="H39" s="11">
        <v>55.11878969</v>
      </c>
      <c r="I39" s="11">
        <v>14.904343430000001</v>
      </c>
      <c r="J39" s="11">
        <v>28.266858240000001</v>
      </c>
    </row>
    <row r="40" spans="1:10" x14ac:dyDescent="0.25">
      <c r="A40" s="10" t="s">
        <v>90</v>
      </c>
      <c r="B40" s="11">
        <v>156.3349905</v>
      </c>
      <c r="C40" s="11">
        <v>7.5514822129999999</v>
      </c>
      <c r="D40" s="11">
        <v>4.9670296350000003</v>
      </c>
      <c r="E40" s="11">
        <v>6.9741226420000002</v>
      </c>
      <c r="F40" s="11">
        <v>6.5511992069999998</v>
      </c>
      <c r="G40" s="11">
        <v>110.24357259999999</v>
      </c>
      <c r="H40" s="11">
        <v>123.3393724</v>
      </c>
      <c r="I40" s="11">
        <v>59.860050510000001</v>
      </c>
      <c r="J40" s="11">
        <v>63.252777780000002</v>
      </c>
    </row>
    <row r="41" spans="1:10" x14ac:dyDescent="0.25">
      <c r="A41" s="10" t="s">
        <v>91</v>
      </c>
      <c r="B41" s="11">
        <v>36.744412879999999</v>
      </c>
      <c r="C41" s="11">
        <v>2.9989920950000002</v>
      </c>
      <c r="D41" s="11">
        <v>8.8065609919999996</v>
      </c>
      <c r="E41" s="11">
        <v>13.879933960000001</v>
      </c>
      <c r="F41" s="11">
        <v>12.88052527</v>
      </c>
      <c r="G41" s="11">
        <v>8.6189649419999999</v>
      </c>
      <c r="H41" s="11">
        <v>5.4564811359999998</v>
      </c>
      <c r="I41" s="11">
        <v>1.7805959600000001</v>
      </c>
      <c r="J41" s="11">
        <v>3.6019731799999999</v>
      </c>
    </row>
    <row r="42" spans="1:10" x14ac:dyDescent="0.25">
      <c r="A42" s="10" t="s">
        <v>92</v>
      </c>
      <c r="B42" s="11">
        <v>36.051846589999997</v>
      </c>
      <c r="C42" s="11">
        <v>5.3757213439999996</v>
      </c>
      <c r="D42" s="11">
        <v>8.6317160580000003</v>
      </c>
      <c r="E42" s="11">
        <v>11.62791509</v>
      </c>
      <c r="F42" s="11">
        <v>10.34123885</v>
      </c>
      <c r="G42" s="11">
        <v>3.835158598</v>
      </c>
      <c r="H42" s="11">
        <v>32.146806130000002</v>
      </c>
      <c r="I42" s="11">
        <v>8.7678181819999992</v>
      </c>
      <c r="J42" s="11">
        <v>7.4904789269999998</v>
      </c>
    </row>
    <row r="43" spans="1:10" x14ac:dyDescent="0.25">
      <c r="A43" s="10" t="s">
        <v>93</v>
      </c>
      <c r="B43" s="11">
        <v>10.842471590000001</v>
      </c>
      <c r="C43" s="11">
        <v>2.26277668</v>
      </c>
      <c r="D43" s="11">
        <v>3.4239283249999999</v>
      </c>
      <c r="E43" s="11">
        <v>11.53268868</v>
      </c>
      <c r="F43" s="11">
        <v>4.5876313179999997</v>
      </c>
      <c r="G43" s="11">
        <v>16.82747913</v>
      </c>
      <c r="H43" s="11">
        <v>8.5540903999999998</v>
      </c>
      <c r="I43" s="11">
        <v>0.62449494900000002</v>
      </c>
      <c r="J43" s="11">
        <v>7.3939655169999998</v>
      </c>
    </row>
    <row r="44" spans="1:10" x14ac:dyDescent="0.25">
      <c r="A44" s="10" t="s">
        <v>94</v>
      </c>
      <c r="B44" s="11">
        <v>9.4855587119999996</v>
      </c>
      <c r="C44" s="11">
        <v>1.4216897230000001</v>
      </c>
      <c r="D44" s="11">
        <v>1.7469124739999999</v>
      </c>
      <c r="E44" s="11">
        <v>4.674084906</v>
      </c>
      <c r="F44" s="11">
        <v>2.1745292369999998</v>
      </c>
      <c r="G44" s="11">
        <v>10.55345576</v>
      </c>
      <c r="H44" s="11">
        <v>5.3744863650000001</v>
      </c>
      <c r="I44" s="11">
        <v>17.534757580000001</v>
      </c>
      <c r="J44" s="11">
        <v>4.4365517240000001</v>
      </c>
    </row>
    <row r="45" spans="1:10" x14ac:dyDescent="0.25">
      <c r="A45" s="10" t="s">
        <v>95</v>
      </c>
      <c r="B45" s="11">
        <v>4.1592329550000002</v>
      </c>
      <c r="C45" s="11">
        <v>14.072865609999999</v>
      </c>
      <c r="D45" s="11">
        <v>9.8210820119999998</v>
      </c>
      <c r="E45" s="11">
        <v>15.2679717</v>
      </c>
      <c r="F45" s="11">
        <v>17.008503470000001</v>
      </c>
      <c r="G45" s="11">
        <v>0.76100166899999999</v>
      </c>
      <c r="H45" s="11">
        <v>2.4690698539999998</v>
      </c>
      <c r="I45" s="11">
        <v>17.87052525</v>
      </c>
      <c r="J45" s="11">
        <v>0.89498084300000003</v>
      </c>
    </row>
    <row r="46" spans="1:10" x14ac:dyDescent="0.25">
      <c r="A46" s="10" t="s">
        <v>96</v>
      </c>
      <c r="B46" s="11">
        <v>10.844460229999999</v>
      </c>
      <c r="C46" s="11">
        <v>2.2631917000000001</v>
      </c>
      <c r="D46" s="11">
        <v>1.8855892489999999</v>
      </c>
      <c r="E46" s="11">
        <v>2.414037736</v>
      </c>
      <c r="F46" s="11">
        <v>2.269920714</v>
      </c>
      <c r="G46" s="11">
        <v>6.4042070119999996</v>
      </c>
      <c r="H46" s="11">
        <v>8.5556593200000002</v>
      </c>
      <c r="I46" s="11">
        <v>8.5476363640000006</v>
      </c>
      <c r="J46" s="11">
        <v>4.3876436779999999</v>
      </c>
    </row>
    <row r="47" spans="1:10" x14ac:dyDescent="0.25">
      <c r="A47" s="10" t="s">
        <v>97</v>
      </c>
      <c r="B47" s="11">
        <v>11.161268939999999</v>
      </c>
      <c r="C47" s="11">
        <v>2.3293083000000001</v>
      </c>
      <c r="D47" s="11">
        <v>1.6245761540000001</v>
      </c>
      <c r="E47" s="11">
        <v>2.2238301890000001</v>
      </c>
      <c r="F47" s="11">
        <v>2.3362338949999999</v>
      </c>
      <c r="G47" s="11">
        <v>7.8706510850000004</v>
      </c>
      <c r="H47" s="11">
        <v>8.8056032870000003</v>
      </c>
      <c r="I47" s="11">
        <v>6.8643636360000002</v>
      </c>
      <c r="J47" s="11">
        <v>4.5158237550000004</v>
      </c>
    </row>
    <row r="48" spans="1:10" x14ac:dyDescent="0.25">
      <c r="A48" s="10" t="s">
        <v>98</v>
      </c>
      <c r="B48" s="11">
        <v>7.188873106</v>
      </c>
      <c r="C48" s="11">
        <v>1.500286561</v>
      </c>
      <c r="D48" s="11">
        <v>1.046374914</v>
      </c>
      <c r="E48" s="11">
        <v>9.7209716979999996</v>
      </c>
      <c r="F48" s="11">
        <v>1.5047472749999999</v>
      </c>
      <c r="G48" s="11">
        <v>5.0694156929999998</v>
      </c>
      <c r="H48" s="11">
        <v>5.6716100110000003</v>
      </c>
      <c r="I48" s="11">
        <v>3.8474444440000002</v>
      </c>
      <c r="J48" s="11">
        <v>0.105095785</v>
      </c>
    </row>
    <row r="49" spans="1:10" x14ac:dyDescent="0.25">
      <c r="A49" s="10" t="s">
        <v>99</v>
      </c>
      <c r="B49" s="11">
        <v>8.2334753789999997</v>
      </c>
      <c r="C49" s="11">
        <v>1.718290514</v>
      </c>
      <c r="D49" s="11">
        <v>0.44966230200000001</v>
      </c>
      <c r="E49" s="11">
        <v>1.6404811319999999</v>
      </c>
      <c r="F49" s="11">
        <v>1.7233994050000001</v>
      </c>
      <c r="G49" s="11">
        <v>7.2768948250000003</v>
      </c>
      <c r="H49" s="11">
        <v>6.4957415019999996</v>
      </c>
      <c r="I49" s="11">
        <v>0.62427272700000003</v>
      </c>
      <c r="J49" s="11">
        <v>3.3312452110000002</v>
      </c>
    </row>
    <row r="50" spans="1:10" x14ac:dyDescent="0.25">
      <c r="A50" s="10" t="s">
        <v>100</v>
      </c>
      <c r="B50" s="11">
        <v>13.30160985</v>
      </c>
      <c r="C50" s="11">
        <v>1.0472134390000001</v>
      </c>
      <c r="D50" s="11">
        <v>0.91118538900000001</v>
      </c>
      <c r="E50" s="11">
        <v>1.3403867920000001</v>
      </c>
      <c r="F50" s="11">
        <v>2.3710307230000001</v>
      </c>
      <c r="G50" s="11">
        <v>8.4402671120000008</v>
      </c>
      <c r="H50" s="11">
        <v>10.405790059999999</v>
      </c>
      <c r="I50" s="11">
        <v>1.8041010099999999</v>
      </c>
      <c r="J50" s="11">
        <v>1.9650957849999999</v>
      </c>
    </row>
    <row r="51" spans="1:10" x14ac:dyDescent="0.25">
      <c r="A51" s="10" t="s">
        <v>101</v>
      </c>
      <c r="B51" s="11">
        <v>1.5385416670000001</v>
      </c>
      <c r="C51" s="11">
        <v>1.1437845849999999</v>
      </c>
      <c r="D51" s="11">
        <v>0.51703652700000002</v>
      </c>
      <c r="E51" s="11">
        <v>0.73046226400000003</v>
      </c>
      <c r="F51" s="11">
        <v>0.97527254699999999</v>
      </c>
      <c r="G51" s="11">
        <v>2.8924207009999998</v>
      </c>
      <c r="H51" s="11">
        <v>3.0068733660000002</v>
      </c>
      <c r="I51" s="11">
        <v>1.133434343</v>
      </c>
      <c r="J51" s="11">
        <v>2.1874521069999999</v>
      </c>
    </row>
    <row r="52" spans="1:10" x14ac:dyDescent="0.25">
      <c r="A52" s="10" t="s">
        <v>102</v>
      </c>
      <c r="B52" s="11">
        <v>0.74024621199999996</v>
      </c>
      <c r="C52" s="11">
        <v>2.4066600789999999</v>
      </c>
      <c r="D52" s="11">
        <v>0.72446588599999995</v>
      </c>
      <c r="E52" s="11">
        <v>1.8818773579999999</v>
      </c>
      <c r="F52" s="11">
        <v>2.299444995</v>
      </c>
      <c r="G52" s="11">
        <v>3.1561936560000001</v>
      </c>
      <c r="H52" s="11">
        <v>3.9816585729999998</v>
      </c>
      <c r="I52" s="11">
        <v>1.219666667</v>
      </c>
      <c r="J52" s="11">
        <v>4.5922413789999998</v>
      </c>
    </row>
    <row r="53" spans="1:10" x14ac:dyDescent="0.25">
      <c r="A53" s="10" t="s">
        <v>103</v>
      </c>
      <c r="B53" s="11">
        <v>232.8847064</v>
      </c>
      <c r="C53" s="11">
        <v>69.24745059</v>
      </c>
      <c r="D53" s="11">
        <v>100.3833218</v>
      </c>
      <c r="E53" s="11">
        <v>186.6992453</v>
      </c>
      <c r="F53" s="11">
        <v>46.930594650000003</v>
      </c>
      <c r="G53" s="11">
        <v>99.637662770000006</v>
      </c>
      <c r="H53" s="11">
        <v>547.10459470000001</v>
      </c>
      <c r="I53" s="11">
        <v>82.183939390000006</v>
      </c>
      <c r="J53" s="11">
        <v>117.1916667</v>
      </c>
    </row>
    <row r="54" spans="1:10" x14ac:dyDescent="0.25">
      <c r="A54" s="10" t="s">
        <v>104</v>
      </c>
      <c r="B54" s="11">
        <v>51.162926140000003</v>
      </c>
      <c r="C54" s="11">
        <v>10.86300395</v>
      </c>
      <c r="D54" s="11">
        <v>7.6533011719999999</v>
      </c>
      <c r="E54" s="11">
        <v>202.76924529999999</v>
      </c>
      <c r="F54" s="11">
        <v>11.025094149999999</v>
      </c>
      <c r="G54" s="11">
        <v>19.674524210000001</v>
      </c>
      <c r="H54" s="11">
        <v>794.18453490000002</v>
      </c>
      <c r="I54" s="11">
        <v>11.22284848</v>
      </c>
      <c r="J54" s="11">
        <v>1114.6789269999999</v>
      </c>
    </row>
    <row r="55" spans="1:10" x14ac:dyDescent="0.25">
      <c r="A55" s="10" t="s">
        <v>105</v>
      </c>
      <c r="B55" s="11">
        <v>281.39479169999998</v>
      </c>
      <c r="C55" s="11">
        <v>58.756413039999998</v>
      </c>
      <c r="D55" s="11">
        <v>3.3861130250000002</v>
      </c>
      <c r="E55" s="11">
        <v>5.6270188680000004</v>
      </c>
      <c r="F55" s="11">
        <v>57.286531220000001</v>
      </c>
      <c r="G55" s="11">
        <v>48.317429050000001</v>
      </c>
      <c r="H55" s="11">
        <v>796.89391109999997</v>
      </c>
      <c r="I55" s="11">
        <v>12.01470707</v>
      </c>
      <c r="J55" s="11">
        <v>967.21436779999999</v>
      </c>
    </row>
    <row r="56" spans="1:10" x14ac:dyDescent="0.25">
      <c r="A56" s="10" t="s">
        <v>106</v>
      </c>
      <c r="B56" s="11">
        <v>285.50800190000001</v>
      </c>
      <c r="C56" s="11">
        <v>79.146225299999998</v>
      </c>
      <c r="D56" s="11">
        <v>92.768159890000007</v>
      </c>
      <c r="E56" s="11">
        <v>59.754537740000004</v>
      </c>
      <c r="F56" s="11">
        <v>66.633548070000003</v>
      </c>
      <c r="G56" s="11">
        <v>566.34223710000003</v>
      </c>
      <c r="H56" s="11">
        <v>561.60851700000001</v>
      </c>
      <c r="I56" s="11">
        <v>98.507868689999995</v>
      </c>
      <c r="J56" s="11">
        <v>879.86091950000002</v>
      </c>
    </row>
    <row r="57" spans="1:10" x14ac:dyDescent="0.25">
      <c r="A57" s="10" t="s">
        <v>107</v>
      </c>
      <c r="B57" s="11">
        <v>1035.020833</v>
      </c>
      <c r="C57" s="11">
        <v>128.52341899999999</v>
      </c>
      <c r="D57" s="11">
        <v>91.578015160000007</v>
      </c>
      <c r="E57" s="11">
        <v>52.034009429999998</v>
      </c>
      <c r="F57" s="11">
        <v>129.50693759999999</v>
      </c>
      <c r="G57" s="11">
        <v>154.20611020000001</v>
      </c>
      <c r="H57" s="11">
        <v>365.88229360000003</v>
      </c>
      <c r="I57" s="11">
        <v>92.815808079999996</v>
      </c>
      <c r="J57" s="11">
        <v>583.76666669999997</v>
      </c>
    </row>
    <row r="58" spans="1:10" x14ac:dyDescent="0.25">
      <c r="A58" s="10" t="s">
        <v>108</v>
      </c>
      <c r="B58" s="11">
        <v>375.9175189</v>
      </c>
      <c r="C58" s="11">
        <v>18.852391300000001</v>
      </c>
      <c r="D58" s="11">
        <v>33.731026880000002</v>
      </c>
      <c r="E58" s="11">
        <v>121.6182075</v>
      </c>
      <c r="F58" s="11">
        <v>10.61375619</v>
      </c>
      <c r="G58" s="11">
        <v>133.7918531</v>
      </c>
      <c r="H58" s="11">
        <v>455.03361969999997</v>
      </c>
      <c r="I58" s="11">
        <v>146.28444440000001</v>
      </c>
      <c r="J58" s="11">
        <v>120.14886970000001</v>
      </c>
    </row>
    <row r="59" spans="1:10" x14ac:dyDescent="0.25">
      <c r="A59" s="10" t="s">
        <v>109</v>
      </c>
      <c r="B59" s="11">
        <v>478.30965909999998</v>
      </c>
      <c r="C59" s="11">
        <v>2.0937845849999999</v>
      </c>
      <c r="D59" s="11">
        <v>3.8514679530000002</v>
      </c>
      <c r="E59" s="11">
        <v>32.753160379999997</v>
      </c>
      <c r="F59" s="11">
        <v>2.0812586720000001</v>
      </c>
      <c r="G59" s="11">
        <v>307.19258760000002</v>
      </c>
      <c r="H59" s="11">
        <v>233.21957420000001</v>
      </c>
      <c r="I59" s="11">
        <v>12.8190101</v>
      </c>
      <c r="J59" s="11">
        <v>9.0206704979999994</v>
      </c>
    </row>
    <row r="60" spans="1:10" x14ac:dyDescent="0.25">
      <c r="A60" s="10" t="s">
        <v>110</v>
      </c>
      <c r="B60" s="11">
        <v>464.89659089999998</v>
      </c>
      <c r="C60" s="11">
        <v>13.039328060000001</v>
      </c>
      <c r="D60" s="11">
        <v>42.36084769</v>
      </c>
      <c r="E60" s="11">
        <v>107.8456604</v>
      </c>
      <c r="F60" s="11">
        <v>115.7949455</v>
      </c>
      <c r="G60" s="11">
        <v>45.119298829999998</v>
      </c>
      <c r="H60" s="11">
        <v>341.34871120000003</v>
      </c>
      <c r="I60" s="11">
        <v>115.7442424</v>
      </c>
      <c r="J60" s="11">
        <v>66.514214559999999</v>
      </c>
    </row>
    <row r="61" spans="1:10" x14ac:dyDescent="0.25">
      <c r="A61" s="10" t="s">
        <v>111</v>
      </c>
      <c r="B61" s="11">
        <v>162.75369319999999</v>
      </c>
      <c r="C61" s="11">
        <v>26.549861660000001</v>
      </c>
      <c r="D61" s="11">
        <v>23.689579599999998</v>
      </c>
      <c r="E61" s="11">
        <v>109.66801890000001</v>
      </c>
      <c r="F61" s="11">
        <v>91.858711600000007</v>
      </c>
      <c r="G61" s="11">
        <v>114.7698831</v>
      </c>
      <c r="H61" s="11">
        <v>128.40336199999999</v>
      </c>
      <c r="I61" s="11">
        <v>34.720787880000003</v>
      </c>
      <c r="J61" s="11">
        <v>65.849770109999994</v>
      </c>
    </row>
    <row r="62" spans="1:10" x14ac:dyDescent="0.25">
      <c r="A62" s="10" t="s">
        <v>112</v>
      </c>
      <c r="B62" s="11">
        <v>808.16856059999998</v>
      </c>
      <c r="C62" s="11">
        <v>38.07762846</v>
      </c>
      <c r="D62" s="11">
        <v>26.276050999999999</v>
      </c>
      <c r="E62" s="11">
        <v>131.6332075</v>
      </c>
      <c r="F62" s="11">
        <v>86.994836469999996</v>
      </c>
      <c r="G62" s="11">
        <v>251.0308848</v>
      </c>
      <c r="H62" s="11">
        <v>637.59880459999999</v>
      </c>
      <c r="I62" s="11">
        <v>172.4092929</v>
      </c>
      <c r="J62" s="11">
        <v>326.9831418</v>
      </c>
    </row>
    <row r="63" spans="1:10" x14ac:dyDescent="0.25">
      <c r="A63" s="10" t="s">
        <v>113</v>
      </c>
      <c r="B63" s="11">
        <v>128.9800663</v>
      </c>
      <c r="C63" s="11">
        <v>38.653498020000001</v>
      </c>
      <c r="D63" s="11">
        <v>16.01194349</v>
      </c>
      <c r="E63" s="11">
        <v>216.5679245</v>
      </c>
      <c r="F63" s="11">
        <v>228.64568879999999</v>
      </c>
      <c r="G63" s="11">
        <v>77.958497499999993</v>
      </c>
      <c r="H63" s="11">
        <v>138.89794549999999</v>
      </c>
      <c r="I63" s="11">
        <v>72.520969699999995</v>
      </c>
      <c r="J63" s="11">
        <v>45.015344829999997</v>
      </c>
    </row>
    <row r="64" spans="1:10" x14ac:dyDescent="0.25">
      <c r="A64" s="10" t="s">
        <v>114</v>
      </c>
      <c r="B64" s="11">
        <v>176.0035038</v>
      </c>
      <c r="C64" s="11">
        <v>32.14358696</v>
      </c>
      <c r="D64" s="11">
        <v>27.272095109999999</v>
      </c>
      <c r="E64" s="11">
        <v>98.533301890000004</v>
      </c>
      <c r="F64" s="11">
        <v>62.741179389999999</v>
      </c>
      <c r="G64" s="11">
        <v>124.1133222</v>
      </c>
      <c r="H64" s="11">
        <v>138.85670529999999</v>
      </c>
      <c r="I64" s="11">
        <v>37.547414140000001</v>
      </c>
      <c r="J64" s="11">
        <v>71.210613030000005</v>
      </c>
    </row>
    <row r="65" spans="1:10" x14ac:dyDescent="0.25">
      <c r="A65" s="10" t="s">
        <v>115</v>
      </c>
      <c r="B65" s="11">
        <v>824.85416669999995</v>
      </c>
      <c r="C65" s="11">
        <v>147.55918969999999</v>
      </c>
      <c r="D65" s="11">
        <v>27.550806340000001</v>
      </c>
      <c r="E65" s="11">
        <v>97.498679249999995</v>
      </c>
      <c r="F65" s="11">
        <v>70.727522300000004</v>
      </c>
      <c r="G65" s="11">
        <v>133.4765275</v>
      </c>
      <c r="H65" s="11">
        <v>971.7202092</v>
      </c>
      <c r="I65" s="11">
        <v>252.90404040000001</v>
      </c>
      <c r="J65" s="11">
        <v>306.4448276</v>
      </c>
    </row>
    <row r="66" spans="1:10" x14ac:dyDescent="0.25">
      <c r="A66" s="10" t="s">
        <v>116</v>
      </c>
      <c r="B66" s="11">
        <v>193.69166670000001</v>
      </c>
      <c r="C66" s="11">
        <v>40.422608699999998</v>
      </c>
      <c r="D66" s="11">
        <v>28.19274983</v>
      </c>
      <c r="E66" s="11">
        <v>30.03830189</v>
      </c>
      <c r="F66" s="11">
        <v>24.350069380000001</v>
      </c>
      <c r="G66" s="11">
        <v>136.5865776</v>
      </c>
      <c r="H66" s="11">
        <v>152.81165480000001</v>
      </c>
      <c r="I66" s="11">
        <v>41.320888889999999</v>
      </c>
      <c r="J66" s="11">
        <v>78.367203070000002</v>
      </c>
    </row>
    <row r="67" spans="1:10" x14ac:dyDescent="0.25">
      <c r="A67" s="10" t="s">
        <v>117</v>
      </c>
      <c r="B67" s="11">
        <v>12110.6108</v>
      </c>
      <c r="C67" s="11">
        <v>3365.6808299999998</v>
      </c>
      <c r="D67" s="11">
        <v>883.59407309999995</v>
      </c>
      <c r="E67" s="11">
        <v>4852.1273579999997</v>
      </c>
      <c r="F67" s="11">
        <v>3311.625372</v>
      </c>
      <c r="G67" s="11">
        <v>15.290217030000001</v>
      </c>
      <c r="H67" s="11">
        <v>5730.3922300000004</v>
      </c>
      <c r="I67" s="11">
        <v>83.488818179999996</v>
      </c>
      <c r="J67" s="11">
        <v>21.69143678</v>
      </c>
    </row>
    <row r="68" spans="1:10" x14ac:dyDescent="0.25">
      <c r="A68" s="10" t="s">
        <v>118</v>
      </c>
      <c r="B68" s="11">
        <v>115.5446496</v>
      </c>
      <c r="C68" s="11">
        <v>23.850227270000001</v>
      </c>
      <c r="D68" s="11">
        <v>23.34542385</v>
      </c>
      <c r="E68" s="11">
        <v>656.63207550000004</v>
      </c>
      <c r="F68" s="11">
        <v>3.3290089200000001</v>
      </c>
      <c r="G68" s="11">
        <v>38.246744569999997</v>
      </c>
      <c r="H68" s="11">
        <v>66.286402690000003</v>
      </c>
      <c r="I68" s="11">
        <v>11.44444444</v>
      </c>
      <c r="J68" s="11">
        <v>13.55754789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85CD7-9A5B-4C51-B3F6-BC27F18D986E}">
  <dimension ref="A1:J22"/>
  <sheetViews>
    <sheetView workbookViewId="0">
      <selection activeCell="A2" sqref="A2:J22"/>
    </sheetView>
  </sheetViews>
  <sheetFormatPr defaultRowHeight="15" x14ac:dyDescent="0.25"/>
  <cols>
    <col min="1" max="1" width="20.5703125" customWidth="1"/>
    <col min="2" max="4" width="11.85546875" customWidth="1"/>
    <col min="5" max="5" width="16" customWidth="1"/>
    <col min="6" max="6" width="13.28515625" customWidth="1"/>
    <col min="7" max="10" width="11.7109375" customWidth="1"/>
  </cols>
  <sheetData>
    <row r="1" spans="1:10" ht="61.5" customHeight="1" x14ac:dyDescent="0.25">
      <c r="A1" s="40" t="s">
        <v>233</v>
      </c>
    </row>
    <row r="2" spans="1:10" x14ac:dyDescent="0.25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J2" s="6" t="s">
        <v>22</v>
      </c>
    </row>
    <row r="3" spans="1:10" x14ac:dyDescent="0.25">
      <c r="A3" s="7" t="s">
        <v>23</v>
      </c>
      <c r="B3" s="8">
        <v>6.1400000000000003E-2</v>
      </c>
      <c r="C3" s="8">
        <v>5.4100000000000002E-2</v>
      </c>
      <c r="D3" s="8">
        <v>2.46E-2</v>
      </c>
      <c r="E3" s="8">
        <v>1.67E-2</v>
      </c>
      <c r="F3" s="8">
        <v>1.5299999999999999E-2</v>
      </c>
      <c r="G3" s="8">
        <v>6.2899999999999998E-2</v>
      </c>
      <c r="H3" s="8">
        <v>7.9500000000000001E-2</v>
      </c>
      <c r="I3" s="8">
        <v>7.8E-2</v>
      </c>
      <c r="J3" s="8">
        <v>8.7800000000000003E-2</v>
      </c>
    </row>
    <row r="4" spans="1:10" x14ac:dyDescent="0.25">
      <c r="A4" s="7" t="s">
        <v>24</v>
      </c>
      <c r="B4" s="8">
        <v>1E-4</v>
      </c>
      <c r="C4" s="8">
        <v>5.0000000000000001E-4</v>
      </c>
      <c r="D4" s="8">
        <v>1E-4</v>
      </c>
      <c r="E4" s="8">
        <v>0</v>
      </c>
      <c r="F4" s="8">
        <v>2.0000000000000001E-4</v>
      </c>
      <c r="G4" s="8">
        <v>1E-4</v>
      </c>
      <c r="H4" s="8">
        <v>1E-4</v>
      </c>
      <c r="I4" s="8">
        <v>0</v>
      </c>
      <c r="J4" s="8">
        <v>1E-4</v>
      </c>
    </row>
    <row r="5" spans="1:10" x14ac:dyDescent="0.25">
      <c r="A5" s="7" t="s">
        <v>25</v>
      </c>
      <c r="B5" s="8">
        <v>1.8E-3</v>
      </c>
      <c r="C5" s="8">
        <v>1E-3</v>
      </c>
      <c r="D5" s="8">
        <v>1.1999999999999999E-3</v>
      </c>
      <c r="E5" s="8">
        <v>2E-3</v>
      </c>
      <c r="F5" s="8">
        <v>5.9999999999999995E-4</v>
      </c>
      <c r="G5" s="8">
        <v>2.0999999999999999E-3</v>
      </c>
      <c r="H5" s="8">
        <v>8.9999999999999998E-4</v>
      </c>
      <c r="I5" s="8">
        <v>1E-3</v>
      </c>
      <c r="J5" s="8">
        <v>2.5999999999999999E-3</v>
      </c>
    </row>
    <row r="6" spans="1:10" x14ac:dyDescent="0.25">
      <c r="A6" s="7" t="s">
        <v>26</v>
      </c>
      <c r="B6" s="8">
        <v>0.12230000000000001</v>
      </c>
      <c r="C6" s="8">
        <v>4.3099999999999999E-2</v>
      </c>
      <c r="D6" s="8">
        <v>4.7699999999999999E-2</v>
      </c>
      <c r="E6" s="8">
        <v>7.3599999999999999E-2</v>
      </c>
      <c r="F6" s="8">
        <v>6.0600000000000001E-2</v>
      </c>
      <c r="G6" s="8">
        <v>4.3700000000000003E-2</v>
      </c>
      <c r="H6" s="8">
        <v>3.44E-2</v>
      </c>
      <c r="I6" s="8">
        <v>0.219</v>
      </c>
      <c r="J6" s="8">
        <v>0.36730000000000002</v>
      </c>
    </row>
    <row r="7" spans="1:10" x14ac:dyDescent="0.25">
      <c r="A7" s="7" t="s">
        <v>27</v>
      </c>
      <c r="B7" s="8">
        <v>0</v>
      </c>
      <c r="C7" s="8">
        <v>2.9999999999999997E-4</v>
      </c>
      <c r="D7" s="8">
        <v>0</v>
      </c>
      <c r="E7" s="8">
        <v>0</v>
      </c>
      <c r="F7" s="8">
        <v>0</v>
      </c>
      <c r="G7" s="8">
        <v>1E-4</v>
      </c>
      <c r="H7" s="8">
        <v>0</v>
      </c>
      <c r="I7" s="8">
        <v>0</v>
      </c>
      <c r="J7" s="8">
        <v>0</v>
      </c>
    </row>
    <row r="8" spans="1:10" x14ac:dyDescent="0.25">
      <c r="A8" s="7" t="s">
        <v>28</v>
      </c>
      <c r="B8" s="8">
        <v>1E-4</v>
      </c>
      <c r="C8" s="8">
        <v>8.0000000000000004E-4</v>
      </c>
      <c r="D8" s="8">
        <v>2.0000000000000001E-4</v>
      </c>
      <c r="E8" s="8">
        <v>2.0000000000000001E-4</v>
      </c>
      <c r="F8" s="8">
        <v>2.0000000000000001E-4</v>
      </c>
      <c r="G8" s="8">
        <v>2.0000000000000001E-4</v>
      </c>
      <c r="H8" s="8">
        <v>2.9999999999999997E-4</v>
      </c>
      <c r="I8" s="8">
        <v>0</v>
      </c>
      <c r="J8" s="8">
        <v>1E-4</v>
      </c>
    </row>
    <row r="9" spans="1:10" x14ac:dyDescent="0.25">
      <c r="A9" s="7" t="s">
        <v>29</v>
      </c>
      <c r="B9" s="8">
        <v>4.0000000000000002E-4</v>
      </c>
      <c r="C9" s="8">
        <v>8.0000000000000004E-4</v>
      </c>
      <c r="D9" s="8">
        <v>4.0000000000000002E-4</v>
      </c>
      <c r="E9" s="8">
        <v>8.0000000000000004E-4</v>
      </c>
      <c r="F9" s="8">
        <v>1E-4</v>
      </c>
      <c r="G9" s="8">
        <v>1E-4</v>
      </c>
      <c r="H9" s="8">
        <v>1E-4</v>
      </c>
      <c r="I9" s="8">
        <v>0</v>
      </c>
      <c r="J9" s="8">
        <v>2.0000000000000001E-4</v>
      </c>
    </row>
    <row r="10" spans="1:10" x14ac:dyDescent="0.25">
      <c r="A10" s="7" t="s">
        <v>30</v>
      </c>
      <c r="B10" s="8">
        <v>1.6799999999999999E-2</v>
      </c>
      <c r="C10" s="8">
        <v>3.4299999999999997E-2</v>
      </c>
      <c r="D10" s="8">
        <v>1.4800000000000001E-2</v>
      </c>
      <c r="E10" s="8">
        <v>2.4299999999999999E-2</v>
      </c>
      <c r="F10" s="8">
        <v>1.7500000000000002E-2</v>
      </c>
      <c r="G10" s="8">
        <v>7.2499999999999995E-2</v>
      </c>
      <c r="H10" s="8">
        <v>1.8700000000000001E-2</v>
      </c>
      <c r="I10" s="8">
        <v>7.2999999999999995E-2</v>
      </c>
      <c r="J10" s="8">
        <v>5.3800000000000001E-2</v>
      </c>
    </row>
    <row r="11" spans="1:10" x14ac:dyDescent="0.25">
      <c r="A11" s="7" t="s">
        <v>31</v>
      </c>
      <c r="B11" s="8">
        <v>1.2800000000000001E-2</v>
      </c>
      <c r="C11" s="8">
        <v>2.6599999999999999E-2</v>
      </c>
      <c r="D11" s="8">
        <v>5.7999999999999996E-3</v>
      </c>
      <c r="E11" s="8">
        <v>0</v>
      </c>
      <c r="F11" s="8">
        <v>1.6400000000000001E-2</v>
      </c>
      <c r="G11" s="8">
        <v>2.23E-2</v>
      </c>
      <c r="H11" s="8">
        <v>9.1000000000000004E-3</v>
      </c>
      <c r="I11" s="8">
        <v>3.9E-2</v>
      </c>
      <c r="J11" s="8">
        <v>1.3599999999999999E-2</v>
      </c>
    </row>
    <row r="12" spans="1:10" x14ac:dyDescent="0.25">
      <c r="A12" s="7" t="s">
        <v>32</v>
      </c>
      <c r="B12" s="8">
        <v>1E-4</v>
      </c>
      <c r="C12" s="8">
        <v>5.0000000000000001E-4</v>
      </c>
      <c r="D12" s="8">
        <v>0</v>
      </c>
      <c r="E12" s="8">
        <v>1E-4</v>
      </c>
      <c r="F12" s="8">
        <v>0</v>
      </c>
      <c r="G12" s="8">
        <v>1E-4</v>
      </c>
      <c r="H12" s="8">
        <v>1E-4</v>
      </c>
      <c r="I12" s="8">
        <v>0</v>
      </c>
      <c r="J12" s="8">
        <v>1E-4</v>
      </c>
    </row>
    <row r="13" spans="1:10" x14ac:dyDescent="0.25">
      <c r="A13" s="7" t="s">
        <v>33</v>
      </c>
      <c r="B13" s="8">
        <v>1.83E-2</v>
      </c>
      <c r="C13" s="8">
        <v>6.6E-3</v>
      </c>
      <c r="D13" s="8">
        <v>1.78E-2</v>
      </c>
      <c r="E13" s="8">
        <v>2.7099999999999999E-2</v>
      </c>
      <c r="F13" s="8">
        <v>1.84E-2</v>
      </c>
      <c r="G13" s="8">
        <v>3.61E-2</v>
      </c>
      <c r="H13" s="8">
        <v>3.3500000000000002E-2</v>
      </c>
      <c r="I13" s="8">
        <v>1.4E-2</v>
      </c>
      <c r="J13" s="8">
        <v>3.5499999999999997E-2</v>
      </c>
    </row>
    <row r="14" spans="1:10" x14ac:dyDescent="0.25">
      <c r="A14" s="7" t="s">
        <v>34</v>
      </c>
      <c r="B14" s="8">
        <v>2.5999999999999999E-3</v>
      </c>
      <c r="C14" s="8">
        <v>1.2999999999999999E-3</v>
      </c>
      <c r="D14" s="8">
        <v>2.9999999999999997E-4</v>
      </c>
      <c r="E14" s="8">
        <v>8.0000000000000004E-4</v>
      </c>
      <c r="F14" s="8">
        <v>2.3999999999999998E-3</v>
      </c>
      <c r="G14" s="8">
        <v>1.1000000000000001E-3</v>
      </c>
      <c r="H14" s="8">
        <v>8.9999999999999998E-4</v>
      </c>
      <c r="I14" s="8">
        <v>1E-3</v>
      </c>
      <c r="J14" s="8">
        <v>5.0000000000000001E-4</v>
      </c>
    </row>
    <row r="15" spans="1:10" x14ac:dyDescent="0.25">
      <c r="A15" s="7" t="s">
        <v>35</v>
      </c>
      <c r="B15" s="8">
        <v>3.5999999999999999E-3</v>
      </c>
      <c r="C15" s="8">
        <v>9.1000000000000004E-3</v>
      </c>
      <c r="D15" s="8">
        <v>6.9999999999999999E-4</v>
      </c>
      <c r="E15" s="8">
        <v>2.3999999999999998E-3</v>
      </c>
      <c r="F15" s="8">
        <v>1.4E-3</v>
      </c>
      <c r="G15" s="8">
        <v>2.5999999999999999E-3</v>
      </c>
      <c r="H15" s="8">
        <v>4.4000000000000003E-3</v>
      </c>
      <c r="I15" s="8">
        <v>1E-3</v>
      </c>
      <c r="J15" s="8">
        <v>2.1100000000000001E-2</v>
      </c>
    </row>
    <row r="16" spans="1:10" x14ac:dyDescent="0.25">
      <c r="A16" s="7" t="s">
        <v>36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1E-4</v>
      </c>
      <c r="H16" s="8">
        <v>0</v>
      </c>
      <c r="I16" s="8">
        <v>0</v>
      </c>
      <c r="J16" s="8">
        <v>1E-4</v>
      </c>
    </row>
    <row r="17" spans="1:10" x14ac:dyDescent="0.25">
      <c r="A17" s="7" t="s">
        <v>37</v>
      </c>
      <c r="B17" s="8">
        <v>1E-4</v>
      </c>
      <c r="C17" s="8">
        <v>8.0000000000000004E-4</v>
      </c>
      <c r="D17" s="8">
        <v>0</v>
      </c>
      <c r="E17" s="8">
        <v>1E-4</v>
      </c>
      <c r="F17" s="8">
        <v>1E-4</v>
      </c>
      <c r="G17" s="8">
        <v>1E-4</v>
      </c>
      <c r="H17" s="8">
        <v>1E-4</v>
      </c>
      <c r="I17" s="8">
        <v>0</v>
      </c>
      <c r="J17" s="8">
        <v>2.0000000000000001E-4</v>
      </c>
    </row>
    <row r="18" spans="1:10" x14ac:dyDescent="0.25">
      <c r="A18" s="7" t="s">
        <v>38</v>
      </c>
      <c r="B18" s="8">
        <v>4.0000000000000002E-4</v>
      </c>
      <c r="C18" s="8">
        <v>1.1999999999999999E-3</v>
      </c>
      <c r="D18" s="8">
        <v>2.9999999999999997E-4</v>
      </c>
      <c r="E18" s="8">
        <v>2.9999999999999997E-4</v>
      </c>
      <c r="F18" s="8">
        <v>1E-4</v>
      </c>
      <c r="G18" s="8">
        <v>1E-4</v>
      </c>
      <c r="H18" s="8">
        <v>1E-4</v>
      </c>
      <c r="I18" s="8">
        <v>1E-3</v>
      </c>
      <c r="J18" s="8">
        <v>2.0000000000000001E-4</v>
      </c>
    </row>
    <row r="19" spans="1:10" x14ac:dyDescent="0.25">
      <c r="A19" s="7" t="s">
        <v>39</v>
      </c>
      <c r="B19" s="8">
        <v>8.9999999999999998E-4</v>
      </c>
      <c r="C19" s="8">
        <v>1E-3</v>
      </c>
      <c r="D19" s="8">
        <v>0</v>
      </c>
      <c r="E19" s="8">
        <v>4.0000000000000002E-4</v>
      </c>
      <c r="F19" s="8">
        <v>2.9999999999999997E-4</v>
      </c>
      <c r="G19" s="8">
        <v>5.9999999999999995E-4</v>
      </c>
      <c r="H19" s="8">
        <v>5.9999999999999995E-4</v>
      </c>
      <c r="I19" s="8">
        <v>0</v>
      </c>
      <c r="J19" s="8">
        <v>5.9999999999999995E-4</v>
      </c>
    </row>
    <row r="20" spans="1:10" x14ac:dyDescent="0.25">
      <c r="A20" s="7" t="s">
        <v>40</v>
      </c>
      <c r="B20" s="8">
        <v>2.0000000000000001E-4</v>
      </c>
      <c r="C20" s="8">
        <v>5.0000000000000001E-4</v>
      </c>
      <c r="D20" s="8">
        <v>1E-4</v>
      </c>
      <c r="E20" s="8">
        <v>1E-4</v>
      </c>
      <c r="F20" s="8">
        <v>0</v>
      </c>
      <c r="G20" s="8">
        <v>2.0000000000000001E-4</v>
      </c>
      <c r="H20" s="8">
        <v>2.0000000000000001E-4</v>
      </c>
      <c r="I20" s="8">
        <v>0</v>
      </c>
      <c r="J20" s="8">
        <v>2.0000000000000001E-4</v>
      </c>
    </row>
    <row r="21" spans="1:10" x14ac:dyDescent="0.25">
      <c r="A21" s="7" t="s">
        <v>41</v>
      </c>
      <c r="B21" s="8">
        <v>5.0000000000000001E-4</v>
      </c>
      <c r="C21" s="8">
        <v>1.6000000000000001E-3</v>
      </c>
      <c r="D21" s="8">
        <v>2.9999999999999997E-4</v>
      </c>
      <c r="E21" s="8">
        <v>5.9999999999999995E-4</v>
      </c>
      <c r="F21" s="8">
        <v>6.9999999999999999E-4</v>
      </c>
      <c r="G21" s="8">
        <v>5.9999999999999995E-4</v>
      </c>
      <c r="H21" s="8">
        <v>1.1999999999999999E-3</v>
      </c>
      <c r="I21" s="8">
        <v>1E-3</v>
      </c>
      <c r="J21" s="8">
        <v>8.0000000000000004E-4</v>
      </c>
    </row>
    <row r="22" spans="1:10" x14ac:dyDescent="0.25">
      <c r="A22" s="7" t="s">
        <v>42</v>
      </c>
      <c r="B22" s="8">
        <v>1E-4</v>
      </c>
      <c r="C22" s="8">
        <v>0</v>
      </c>
      <c r="D22" s="8">
        <v>0</v>
      </c>
      <c r="E22" s="8">
        <v>0</v>
      </c>
      <c r="F22" s="8">
        <v>0</v>
      </c>
      <c r="G22" s="8">
        <v>1E-4</v>
      </c>
      <c r="H22" s="8">
        <v>1E-4</v>
      </c>
      <c r="I22" s="8">
        <v>0</v>
      </c>
      <c r="J22" s="8">
        <v>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14BFB-D40B-46E3-97F5-FE0A0986ACF4}">
  <dimension ref="A1:C12"/>
  <sheetViews>
    <sheetView workbookViewId="0">
      <selection activeCell="A2" sqref="A2:C12"/>
    </sheetView>
  </sheetViews>
  <sheetFormatPr defaultRowHeight="15" x14ac:dyDescent="0.25"/>
  <cols>
    <col min="1" max="1" width="19.140625" customWidth="1"/>
    <col min="2" max="2" width="23.85546875" customWidth="1"/>
    <col min="3" max="3" width="23.42578125" customWidth="1"/>
  </cols>
  <sheetData>
    <row r="1" spans="1:3" ht="68.25" customHeight="1" x14ac:dyDescent="0.25">
      <c r="A1" s="40" t="s">
        <v>234</v>
      </c>
    </row>
    <row r="2" spans="1:3" x14ac:dyDescent="0.25">
      <c r="A2" s="1" t="s">
        <v>0</v>
      </c>
      <c r="B2" s="2" t="s">
        <v>1</v>
      </c>
      <c r="C2" s="2" t="s">
        <v>2</v>
      </c>
    </row>
    <row r="3" spans="1:3" x14ac:dyDescent="0.25">
      <c r="A3" s="3" t="s">
        <v>3</v>
      </c>
      <c r="B3" s="4">
        <v>8.3644329475269258E-2</v>
      </c>
      <c r="C3" s="4">
        <v>5.7707816241853199E-2</v>
      </c>
    </row>
    <row r="4" spans="1:3" x14ac:dyDescent="0.25">
      <c r="A4" s="3" t="s">
        <v>4</v>
      </c>
      <c r="B4" s="4">
        <v>0.17613217823537847</v>
      </c>
      <c r="C4" s="4">
        <v>0.11410199177290495</v>
      </c>
    </row>
    <row r="5" spans="1:3" x14ac:dyDescent="0.25">
      <c r="A5" s="3" t="s">
        <v>5</v>
      </c>
      <c r="B5" s="4">
        <v>8.2544885130389711E-2</v>
      </c>
      <c r="C5" s="4">
        <v>5.5010493249612803E-2</v>
      </c>
    </row>
    <row r="6" spans="1:3" x14ac:dyDescent="0.25">
      <c r="A6" s="3" t="s">
        <v>6</v>
      </c>
      <c r="B6" s="4">
        <v>0.20817056607121218</v>
      </c>
      <c r="C6" s="4">
        <v>0.13368061463483508</v>
      </c>
    </row>
    <row r="7" spans="1:3" x14ac:dyDescent="0.25">
      <c r="A7" s="3" t="s">
        <v>7</v>
      </c>
      <c r="B7" s="4">
        <v>0.16432205045261819</v>
      </c>
      <c r="C7" s="4">
        <v>0.10463363461944152</v>
      </c>
    </row>
    <row r="8" spans="1:3" x14ac:dyDescent="0.25">
      <c r="A8" s="3" t="s">
        <v>8</v>
      </c>
      <c r="B8" s="4">
        <v>3.7121999546074501E-2</v>
      </c>
      <c r="C8" s="4">
        <v>2.4397166556821864E-2</v>
      </c>
    </row>
    <row r="9" spans="1:3" x14ac:dyDescent="0.25">
      <c r="A9" s="3" t="s">
        <v>9</v>
      </c>
      <c r="B9" s="4">
        <v>0.25670292776147091</v>
      </c>
      <c r="C9" s="4">
        <v>0.16852244234284106</v>
      </c>
    </row>
    <row r="10" spans="1:3" x14ac:dyDescent="0.25">
      <c r="A10" s="3" t="s">
        <v>10</v>
      </c>
      <c r="B10" s="4">
        <v>0.35939359370959628</v>
      </c>
      <c r="C10" s="4">
        <v>0.24055696690220243</v>
      </c>
    </row>
    <row r="11" spans="1:3" x14ac:dyDescent="0.25">
      <c r="A11" s="3" t="s">
        <v>11</v>
      </c>
      <c r="B11" s="4">
        <v>0.19243960368443763</v>
      </c>
      <c r="C11" s="4">
        <v>0.12702949456821494</v>
      </c>
    </row>
    <row r="12" spans="1:3" x14ac:dyDescent="0.25">
      <c r="A12" s="3" t="s">
        <v>12</v>
      </c>
      <c r="B12" s="4">
        <v>6.0560756099160146E-2</v>
      </c>
      <c r="C12" s="4">
        <v>4.160183134954535E-2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2CBB3-F72D-4CF4-8D77-B507EC401762}">
  <dimension ref="A1:D68"/>
  <sheetViews>
    <sheetView workbookViewId="0">
      <selection activeCell="A2" sqref="A2:D68"/>
    </sheetView>
  </sheetViews>
  <sheetFormatPr defaultRowHeight="15" x14ac:dyDescent="0.25"/>
  <cols>
    <col min="1" max="1" width="33.5703125" bestFit="1" customWidth="1"/>
    <col min="2" max="3" width="19.140625" customWidth="1"/>
    <col min="4" max="4" width="17.85546875" customWidth="1"/>
  </cols>
  <sheetData>
    <row r="1" spans="1:4" ht="34.5" x14ac:dyDescent="0.25">
      <c r="A1" s="40" t="s">
        <v>235</v>
      </c>
    </row>
    <row r="2" spans="1:4" s="34" customFormat="1" x14ac:dyDescent="0.25">
      <c r="A2" s="34" t="s">
        <v>182</v>
      </c>
      <c r="B2" s="39" t="s">
        <v>183</v>
      </c>
      <c r="C2" s="39" t="s">
        <v>184</v>
      </c>
      <c r="D2" s="39" t="s">
        <v>185</v>
      </c>
    </row>
    <row r="3" spans="1:4" x14ac:dyDescent="0.25">
      <c r="A3" s="9" t="s">
        <v>53</v>
      </c>
      <c r="B3" s="26">
        <v>7.8958817000000001E-2</v>
      </c>
      <c r="C3" s="26">
        <v>2.9859385430000001</v>
      </c>
      <c r="D3" s="26">
        <v>0.170733</v>
      </c>
    </row>
    <row r="4" spans="1:4" x14ac:dyDescent="0.25">
      <c r="A4" s="9" t="s">
        <v>54</v>
      </c>
      <c r="B4" s="26">
        <v>0.27448718999999999</v>
      </c>
      <c r="C4" s="26">
        <v>0.25523284000000002</v>
      </c>
      <c r="D4" s="26">
        <v>0.236623</v>
      </c>
    </row>
    <row r="5" spans="1:4" x14ac:dyDescent="0.25">
      <c r="A5" s="9" t="s">
        <v>55</v>
      </c>
      <c r="B5" s="26">
        <v>0.12772496799999999</v>
      </c>
      <c r="C5" s="26">
        <v>0.24199843500000001</v>
      </c>
      <c r="D5" s="26">
        <v>0.12160899999999999</v>
      </c>
    </row>
    <row r="6" spans="1:4" x14ac:dyDescent="0.25">
      <c r="A6" s="9" t="s">
        <v>56</v>
      </c>
      <c r="B6" s="26">
        <v>0.135668451</v>
      </c>
      <c r="C6" s="26">
        <v>0.115762092</v>
      </c>
      <c r="D6" s="26">
        <v>0.124954</v>
      </c>
    </row>
    <row r="7" spans="1:4" x14ac:dyDescent="0.25">
      <c r="A7" s="9" t="s">
        <v>57</v>
      </c>
      <c r="B7" s="26">
        <v>8.4592083999999998E-2</v>
      </c>
      <c r="C7" s="26">
        <v>6.9710095999999999E-2</v>
      </c>
      <c r="D7" s="26">
        <v>7.9283000000000006E-2</v>
      </c>
    </row>
    <row r="8" spans="1:4" x14ac:dyDescent="0.25">
      <c r="A8" s="9" t="s">
        <v>58</v>
      </c>
      <c r="B8" s="26">
        <v>6.1685874000000002E-2</v>
      </c>
      <c r="C8" s="26">
        <v>7.0817078000000006E-2</v>
      </c>
      <c r="D8" s="26">
        <v>5.8542999999999998E-2</v>
      </c>
    </row>
    <row r="9" spans="1:4" x14ac:dyDescent="0.25">
      <c r="A9" s="9" t="s">
        <v>59</v>
      </c>
      <c r="B9" s="26">
        <v>0.26432561300000001</v>
      </c>
      <c r="C9" s="26">
        <v>6.2798539E-2</v>
      </c>
      <c r="D9" s="26">
        <v>0.220141</v>
      </c>
    </row>
    <row r="10" spans="1:4" x14ac:dyDescent="0.25">
      <c r="A10" s="9" t="s">
        <v>60</v>
      </c>
      <c r="B10" s="26">
        <v>0.14311771000000001</v>
      </c>
      <c r="C10" s="26">
        <v>0.133333073</v>
      </c>
      <c r="D10" s="26">
        <v>0.13358400000000001</v>
      </c>
    </row>
    <row r="11" spans="1:4" x14ac:dyDescent="0.25">
      <c r="A11" s="9" t="s">
        <v>61</v>
      </c>
      <c r="B11" s="26">
        <v>0.10263342</v>
      </c>
      <c r="C11" s="26">
        <v>7.8399292999999995E-2</v>
      </c>
      <c r="D11" s="26">
        <v>0.100504</v>
      </c>
    </row>
    <row r="12" spans="1:4" x14ac:dyDescent="0.25">
      <c r="A12" s="9" t="s">
        <v>62</v>
      </c>
      <c r="B12" s="26">
        <v>0.13750827700000001</v>
      </c>
      <c r="C12" s="26">
        <v>0.12918602900000001</v>
      </c>
      <c r="D12" s="26">
        <v>9.4700999999999994E-2</v>
      </c>
    </row>
    <row r="13" spans="1:4" x14ac:dyDescent="0.25">
      <c r="A13" s="9" t="s">
        <v>63</v>
      </c>
      <c r="B13" s="26">
        <v>7.6842819000000007E-2</v>
      </c>
      <c r="C13" s="26">
        <v>0.10995608</v>
      </c>
      <c r="D13" s="26">
        <v>6.4612000000000003E-2</v>
      </c>
    </row>
    <row r="14" spans="1:4" x14ac:dyDescent="0.25">
      <c r="A14" s="9" t="s">
        <v>64</v>
      </c>
      <c r="B14" s="26">
        <v>8.0995864000000001E-2</v>
      </c>
      <c r="C14" s="26">
        <v>4.5293840000000002E-2</v>
      </c>
      <c r="D14" s="26">
        <v>5.6058999999999998E-2</v>
      </c>
    </row>
    <row r="15" spans="1:4" x14ac:dyDescent="0.25">
      <c r="A15" s="9" t="s">
        <v>65</v>
      </c>
      <c r="B15" s="26">
        <v>0.11043214899999999</v>
      </c>
      <c r="C15" s="26">
        <v>6.389446E-2</v>
      </c>
      <c r="D15" s="26">
        <v>6.7846000000000004E-2</v>
      </c>
    </row>
    <row r="16" spans="1:4" x14ac:dyDescent="0.25">
      <c r="A16" s="9" t="s">
        <v>66</v>
      </c>
      <c r="B16" s="26">
        <v>5.4635668999999998E-2</v>
      </c>
      <c r="C16" s="26">
        <v>0.17483938900000001</v>
      </c>
      <c r="D16" s="26">
        <v>5.5820000000000002E-2</v>
      </c>
    </row>
    <row r="17" spans="1:4" x14ac:dyDescent="0.25">
      <c r="A17" s="9" t="s">
        <v>67</v>
      </c>
      <c r="B17" s="26">
        <v>6.3377682000000005E-2</v>
      </c>
      <c r="C17" s="26">
        <v>0.13436168200000001</v>
      </c>
      <c r="D17" s="26">
        <v>6.3038999999999998E-2</v>
      </c>
    </row>
    <row r="18" spans="1:4" x14ac:dyDescent="0.25">
      <c r="A18" s="9" t="s">
        <v>68</v>
      </c>
      <c r="B18" s="26">
        <v>5.2922349E-2</v>
      </c>
      <c r="C18" s="26">
        <v>8.9546550000000003E-2</v>
      </c>
      <c r="D18" s="26">
        <v>4.5983000000000003E-2</v>
      </c>
    </row>
    <row r="19" spans="1:4" x14ac:dyDescent="0.25">
      <c r="A19" s="9" t="s">
        <v>69</v>
      </c>
      <c r="B19" s="26">
        <v>0.101927662</v>
      </c>
      <c r="C19" s="26">
        <v>0.13723538099999999</v>
      </c>
      <c r="D19" s="26">
        <v>7.8226000000000004E-2</v>
      </c>
    </row>
    <row r="20" spans="1:4" x14ac:dyDescent="0.25">
      <c r="A20" s="9" t="s">
        <v>70</v>
      </c>
      <c r="B20" s="26">
        <v>0.130434575</v>
      </c>
      <c r="C20" s="26">
        <v>0.150371115</v>
      </c>
      <c r="D20" s="26">
        <v>0.15313199999999999</v>
      </c>
    </row>
    <row r="21" spans="1:4" x14ac:dyDescent="0.25">
      <c r="A21" s="9" t="s">
        <v>71</v>
      </c>
      <c r="B21" s="26">
        <v>0.14828582500000001</v>
      </c>
      <c r="C21" s="26">
        <v>3.2279861999999999E-2</v>
      </c>
      <c r="D21" s="26">
        <v>2.8544E-2</v>
      </c>
    </row>
    <row r="22" spans="1:4" x14ac:dyDescent="0.25">
      <c r="A22" s="9" t="s">
        <v>72</v>
      </c>
      <c r="B22" s="26">
        <v>6.0594807000000001E-2</v>
      </c>
      <c r="C22" s="26">
        <v>5.4779873999999999E-2</v>
      </c>
      <c r="D22" s="26">
        <v>5.5773999999999997E-2</v>
      </c>
    </row>
    <row r="23" spans="1:4" x14ac:dyDescent="0.25">
      <c r="A23" s="9" t="s">
        <v>73</v>
      </c>
      <c r="B23" s="26">
        <v>1.8833804999999999E-2</v>
      </c>
      <c r="C23" s="26">
        <v>4.5655100000000001E-3</v>
      </c>
      <c r="D23" s="26">
        <v>2.3911999999999999E-2</v>
      </c>
    </row>
    <row r="24" spans="1:4" x14ac:dyDescent="0.25">
      <c r="A24" s="9" t="s">
        <v>74</v>
      </c>
      <c r="B24" s="26">
        <v>4.394851E-3</v>
      </c>
      <c r="C24" s="26">
        <v>2.5614259999999999E-3</v>
      </c>
      <c r="D24" s="26">
        <v>1.2874E-2</v>
      </c>
    </row>
    <row r="25" spans="1:4" x14ac:dyDescent="0.25">
      <c r="A25" s="9" t="s">
        <v>75</v>
      </c>
      <c r="B25" s="26">
        <v>9.8701090000000002E-3</v>
      </c>
      <c r="C25" s="26">
        <v>8.9233439999999997E-3</v>
      </c>
      <c r="D25" s="26">
        <v>9.0849999999999993E-3</v>
      </c>
    </row>
    <row r="26" spans="1:4" x14ac:dyDescent="0.25">
      <c r="A26" s="9" t="s">
        <v>76</v>
      </c>
      <c r="B26" s="26">
        <v>7.3383400000000005E-4</v>
      </c>
      <c r="C26" s="26">
        <v>5.5851200000000005E-4</v>
      </c>
      <c r="D26" s="26">
        <v>6.417E-3</v>
      </c>
    </row>
    <row r="27" spans="1:4" x14ac:dyDescent="0.25">
      <c r="A27" s="9" t="s">
        <v>77</v>
      </c>
      <c r="B27" s="26">
        <v>1.3923134E-2</v>
      </c>
      <c r="C27" s="26">
        <v>1.9070824E-2</v>
      </c>
      <c r="D27" s="26">
        <v>1.9421000000000001E-2</v>
      </c>
    </row>
    <row r="28" spans="1:4" x14ac:dyDescent="0.25">
      <c r="A28" s="9" t="s">
        <v>78</v>
      </c>
      <c r="B28" s="26">
        <v>2.2690480000000001E-3</v>
      </c>
      <c r="C28" s="26">
        <v>2.0351079999999999E-3</v>
      </c>
      <c r="D28" s="26">
        <v>2.4810000000000001E-3</v>
      </c>
    </row>
    <row r="29" spans="1:4" x14ac:dyDescent="0.25">
      <c r="A29" s="9" t="s">
        <v>79</v>
      </c>
      <c r="B29" s="26">
        <v>4.4002440000000002E-3</v>
      </c>
      <c r="C29" s="26">
        <v>1.5190834E-2</v>
      </c>
      <c r="D29" s="26">
        <v>5.5603E-2</v>
      </c>
    </row>
    <row r="30" spans="1:4" x14ac:dyDescent="0.25">
      <c r="A30" s="9" t="s">
        <v>80</v>
      </c>
      <c r="B30" s="26">
        <v>1.5826779999999999E-3</v>
      </c>
      <c r="C30" s="26">
        <v>3.7388769999999998E-3</v>
      </c>
      <c r="D30" s="26">
        <v>3.0622E-2</v>
      </c>
    </row>
    <row r="31" spans="1:4" x14ac:dyDescent="0.25">
      <c r="A31" s="9" t="s">
        <v>81</v>
      </c>
      <c r="B31" s="26">
        <v>9.78191E-4</v>
      </c>
      <c r="C31" s="26">
        <v>2.0046550000000002E-3</v>
      </c>
      <c r="D31" s="26">
        <v>4.6639999999999997E-3</v>
      </c>
    </row>
    <row r="32" spans="1:4" x14ac:dyDescent="0.25">
      <c r="A32" s="9" t="s">
        <v>82</v>
      </c>
      <c r="B32" s="26">
        <v>9.4652179999999992E-3</v>
      </c>
      <c r="C32" s="26">
        <v>8.5552340000000001E-3</v>
      </c>
      <c r="D32" s="26">
        <v>8.7130000000000003E-3</v>
      </c>
    </row>
    <row r="33" spans="1:4" x14ac:dyDescent="0.25">
      <c r="A33" s="9" t="s">
        <v>83</v>
      </c>
      <c r="B33" s="26">
        <v>4.2695839999999999E-3</v>
      </c>
      <c r="C33" s="26">
        <v>2.1147711E-2</v>
      </c>
      <c r="D33" s="26">
        <v>3.6817999999999997E-2</v>
      </c>
    </row>
    <row r="34" spans="1:4" x14ac:dyDescent="0.25">
      <c r="A34" s="9" t="s">
        <v>84</v>
      </c>
      <c r="B34" s="26">
        <v>1.861389E-3</v>
      </c>
      <c r="C34" s="26">
        <v>4.1367119999999999E-3</v>
      </c>
      <c r="D34" s="26">
        <v>9.7900000000000005E-4</v>
      </c>
    </row>
    <row r="35" spans="1:4" x14ac:dyDescent="0.25">
      <c r="A35" s="9" t="s">
        <v>85</v>
      </c>
      <c r="B35" s="26">
        <v>4.1360349999999997E-3</v>
      </c>
      <c r="C35" s="26">
        <v>1.0298135999999999E-2</v>
      </c>
      <c r="D35" s="26">
        <v>1.7110000000000001E-3</v>
      </c>
    </row>
    <row r="36" spans="1:4" x14ac:dyDescent="0.25">
      <c r="A36" s="9" t="s">
        <v>86</v>
      </c>
      <c r="B36" s="26">
        <v>8.5211760000000001E-3</v>
      </c>
      <c r="C36" s="26">
        <v>1.4663183E-2</v>
      </c>
      <c r="D36" s="26">
        <v>1.4933999999999999E-2</v>
      </c>
    </row>
    <row r="37" spans="1:4" x14ac:dyDescent="0.25">
      <c r="A37" s="9" t="s">
        <v>87</v>
      </c>
      <c r="B37" s="26">
        <v>9.6199000000000007E-3</v>
      </c>
      <c r="C37" s="26">
        <v>7.2842820000000004E-3</v>
      </c>
      <c r="D37" s="26">
        <v>1.3923E-2</v>
      </c>
    </row>
    <row r="38" spans="1:4" x14ac:dyDescent="0.25">
      <c r="A38" s="9" t="s">
        <v>88</v>
      </c>
      <c r="B38" s="26">
        <v>0.21507673299999999</v>
      </c>
      <c r="C38" s="26">
        <v>0.135771487</v>
      </c>
      <c r="D38" s="26">
        <v>0.19784099999999999</v>
      </c>
    </row>
    <row r="39" spans="1:4" x14ac:dyDescent="0.25">
      <c r="A39" s="9" t="s">
        <v>89</v>
      </c>
      <c r="B39" s="26">
        <v>5.5307001000000001E-2</v>
      </c>
      <c r="C39" s="26">
        <v>4.9993020999999999E-2</v>
      </c>
      <c r="D39" s="26">
        <v>4.0118000000000001E-2</v>
      </c>
    </row>
    <row r="40" spans="1:4" x14ac:dyDescent="0.25">
      <c r="A40" s="9" t="s">
        <v>90</v>
      </c>
      <c r="B40" s="26">
        <v>0.123675939</v>
      </c>
      <c r="C40" s="26">
        <v>8.2314835000000003E-2</v>
      </c>
      <c r="D40" s="26">
        <v>0.11385199999999999</v>
      </c>
    </row>
    <row r="41" spans="1:4" x14ac:dyDescent="0.25">
      <c r="A41" s="9" t="s">
        <v>91</v>
      </c>
      <c r="B41" s="26">
        <v>8.4193919999999995E-3</v>
      </c>
      <c r="C41" s="26">
        <v>5.0328669999999999E-3</v>
      </c>
      <c r="D41" s="26">
        <v>6.979E-3</v>
      </c>
    </row>
    <row r="42" spans="1:4" x14ac:dyDescent="0.25">
      <c r="A42" s="9" t="s">
        <v>92</v>
      </c>
      <c r="B42" s="26">
        <v>0</v>
      </c>
      <c r="C42" s="26">
        <v>0</v>
      </c>
      <c r="D42" s="26">
        <v>0</v>
      </c>
    </row>
    <row r="43" spans="1:4" x14ac:dyDescent="0.25">
      <c r="A43" s="9" t="s">
        <v>93</v>
      </c>
      <c r="B43" s="26">
        <v>5.6517000000000004E-4</v>
      </c>
      <c r="C43" s="26">
        <v>7.7544559999999998E-3</v>
      </c>
      <c r="D43" s="26">
        <v>7.9000000000000008E-3</v>
      </c>
    </row>
    <row r="44" spans="1:4" x14ac:dyDescent="0.25">
      <c r="A44" s="9" t="s">
        <v>94</v>
      </c>
      <c r="B44" s="26">
        <v>3.8072449999999999E-3</v>
      </c>
      <c r="C44" s="26">
        <v>4.8754540000000004E-3</v>
      </c>
      <c r="D44" s="26">
        <v>3.5349999999999999E-3</v>
      </c>
    </row>
    <row r="45" spans="1:4" x14ac:dyDescent="0.25">
      <c r="A45" s="9" t="s">
        <v>95</v>
      </c>
      <c r="B45" s="26">
        <v>1.6321879999999999E-3</v>
      </c>
      <c r="C45" s="26">
        <v>2.4326199999999999E-3</v>
      </c>
      <c r="D45" s="26">
        <v>1.3710999999999999E-2</v>
      </c>
    </row>
    <row r="46" spans="1:4" x14ac:dyDescent="0.25">
      <c r="A46" s="9" t="s">
        <v>96</v>
      </c>
      <c r="B46" s="26">
        <v>6.5560840000000002E-3</v>
      </c>
      <c r="C46" s="26">
        <v>7.7557930000000004E-3</v>
      </c>
      <c r="D46" s="26">
        <v>5.3439999999999998E-3</v>
      </c>
    </row>
    <row r="47" spans="1:4" x14ac:dyDescent="0.25">
      <c r="A47" s="9" t="s">
        <v>97</v>
      </c>
      <c r="B47" s="26">
        <v>2.0970016000000001E-2</v>
      </c>
      <c r="C47" s="26">
        <v>7.9816959999999999E-3</v>
      </c>
      <c r="D47" s="26">
        <v>2.4215E-2</v>
      </c>
    </row>
    <row r="48" spans="1:4" x14ac:dyDescent="0.25">
      <c r="A48" s="9" t="s">
        <v>98</v>
      </c>
      <c r="B48" s="26">
        <v>2.712388E-3</v>
      </c>
      <c r="C48" s="26">
        <v>4.1368510000000004E-3</v>
      </c>
      <c r="D48" s="26">
        <v>1.1100000000000001E-3</v>
      </c>
    </row>
    <row r="49" spans="1:4" x14ac:dyDescent="0.25">
      <c r="A49" s="9" t="s">
        <v>99</v>
      </c>
      <c r="B49" s="26">
        <v>1.3244301999999999E-2</v>
      </c>
      <c r="C49" s="26">
        <v>4.3901670000000004E-3</v>
      </c>
      <c r="D49" s="26">
        <v>9.214E-3</v>
      </c>
    </row>
    <row r="50" spans="1:4" x14ac:dyDescent="0.25">
      <c r="A50" s="9" t="s">
        <v>100</v>
      </c>
      <c r="B50" s="26">
        <v>3.3233500000000001E-3</v>
      </c>
      <c r="C50" s="26">
        <v>4.0257749999999997E-3</v>
      </c>
      <c r="D50" s="26">
        <v>1.4040000000000001E-3</v>
      </c>
    </row>
    <row r="51" spans="1:4" x14ac:dyDescent="0.25">
      <c r="A51" s="9" t="s">
        <v>101</v>
      </c>
      <c r="B51" s="26">
        <v>4.3361040000000003E-3</v>
      </c>
      <c r="C51" s="26">
        <v>3.8473750000000001E-3</v>
      </c>
      <c r="D51" s="26">
        <v>4.8190000000000004E-3</v>
      </c>
    </row>
    <row r="52" spans="1:4" x14ac:dyDescent="0.25">
      <c r="A52" s="9" t="s">
        <v>102</v>
      </c>
      <c r="B52" s="26">
        <v>9.3023280000000003E-3</v>
      </c>
      <c r="C52" s="26">
        <v>7.44855E-3</v>
      </c>
      <c r="D52" s="26">
        <v>7.9399999999999991E-3</v>
      </c>
    </row>
    <row r="53" spans="1:4" x14ac:dyDescent="0.25">
      <c r="A53" s="9" t="s">
        <v>103</v>
      </c>
      <c r="B53" s="26">
        <v>0.86668821600000001</v>
      </c>
      <c r="C53" s="26">
        <v>0.37242367100000001</v>
      </c>
      <c r="D53" s="26">
        <v>0.64953799999999995</v>
      </c>
    </row>
    <row r="54" spans="1:4" x14ac:dyDescent="0.25">
      <c r="A54" s="9" t="s">
        <v>104</v>
      </c>
      <c r="B54" s="26">
        <v>1.1046179060000001</v>
      </c>
      <c r="C54" s="26">
        <v>8.7199529899999995</v>
      </c>
      <c r="D54" s="26">
        <v>1.4625010000000001</v>
      </c>
    </row>
    <row r="55" spans="1:4" x14ac:dyDescent="0.25">
      <c r="A55" s="9" t="s">
        <v>105</v>
      </c>
      <c r="B55" s="26">
        <v>1.1331700090000001</v>
      </c>
      <c r="C55" s="26">
        <v>0.91268073800000005</v>
      </c>
      <c r="D55" s="26">
        <v>0.86898500000000001</v>
      </c>
    </row>
    <row r="56" spans="1:4" x14ac:dyDescent="0.25">
      <c r="A56" s="9" t="s">
        <v>106</v>
      </c>
      <c r="B56" s="26">
        <v>0.84744986300000003</v>
      </c>
      <c r="C56" s="26">
        <v>1.62150522</v>
      </c>
      <c r="D56" s="26">
        <v>0.971024</v>
      </c>
    </row>
    <row r="57" spans="1:4" x14ac:dyDescent="0.25">
      <c r="A57" s="9" t="s">
        <v>107</v>
      </c>
      <c r="B57" s="26">
        <v>0.91955153099999998</v>
      </c>
      <c r="C57" s="26">
        <v>1.8670442359999999</v>
      </c>
      <c r="D57" s="26">
        <v>0.70092900000000002</v>
      </c>
    </row>
    <row r="58" spans="1:4" x14ac:dyDescent="0.25">
      <c r="A58" s="9" t="s">
        <v>108</v>
      </c>
      <c r="B58" s="26">
        <v>0.25772459599999997</v>
      </c>
      <c r="C58" s="26">
        <v>2.1155990180000002</v>
      </c>
      <c r="D58" s="26">
        <v>0.151583</v>
      </c>
    </row>
    <row r="59" spans="1:4" x14ac:dyDescent="0.25">
      <c r="A59" s="9" t="s">
        <v>109</v>
      </c>
      <c r="B59" s="26">
        <v>0.25384921399999999</v>
      </c>
      <c r="C59" s="26">
        <v>0.36679260600000002</v>
      </c>
      <c r="D59" s="26">
        <v>0.33040700000000001</v>
      </c>
    </row>
    <row r="60" spans="1:4" x14ac:dyDescent="0.25">
      <c r="A60" s="9" t="s">
        <v>110</v>
      </c>
      <c r="B60" s="26">
        <v>3.3207343E-2</v>
      </c>
      <c r="C60" s="26">
        <v>1.9138999379999999</v>
      </c>
      <c r="D60" s="26">
        <v>3.4521000000000003E-2</v>
      </c>
    </row>
    <row r="61" spans="1:4" x14ac:dyDescent="0.25">
      <c r="A61" s="9" t="s">
        <v>111</v>
      </c>
      <c r="B61" s="26">
        <v>0.12875186799999999</v>
      </c>
      <c r="C61" s="26">
        <v>9.4682683000000004E-2</v>
      </c>
      <c r="D61" s="26">
        <v>0.11852600000000001</v>
      </c>
    </row>
    <row r="62" spans="1:4" x14ac:dyDescent="0.25">
      <c r="A62" s="9" t="s">
        <v>112</v>
      </c>
      <c r="B62" s="26">
        <v>0.31623458799999998</v>
      </c>
      <c r="C62" s="26">
        <v>0.26665028600000001</v>
      </c>
      <c r="D62" s="26">
        <v>0.349298</v>
      </c>
    </row>
    <row r="63" spans="1:4" x14ac:dyDescent="0.25">
      <c r="A63" s="9" t="s">
        <v>113</v>
      </c>
      <c r="B63" s="26">
        <v>0.87388544800000001</v>
      </c>
      <c r="C63" s="26">
        <v>0.44908934900000003</v>
      </c>
      <c r="D63" s="26">
        <v>0.80079599999999995</v>
      </c>
    </row>
    <row r="64" spans="1:4" x14ac:dyDescent="0.25">
      <c r="A64" s="9" t="s">
        <v>114</v>
      </c>
      <c r="B64" s="26">
        <v>9.8698326000000003E-2</v>
      </c>
      <c r="C64" s="26">
        <v>0.223849519</v>
      </c>
      <c r="D64" s="26">
        <v>0.12820300000000001</v>
      </c>
    </row>
    <row r="65" spans="1:4" x14ac:dyDescent="0.25">
      <c r="A65" s="9" t="s">
        <v>115</v>
      </c>
      <c r="B65" s="26">
        <v>0.12477837999999999</v>
      </c>
      <c r="C65" s="26">
        <v>0.16233813899999999</v>
      </c>
      <c r="D65" s="26">
        <v>0.118267</v>
      </c>
    </row>
    <row r="66" spans="1:4" x14ac:dyDescent="0.25">
      <c r="A66" s="9" t="s">
        <v>116</v>
      </c>
      <c r="B66" s="26">
        <v>0.15331953300000001</v>
      </c>
      <c r="C66" s="26">
        <v>9.0588456999999997E-2</v>
      </c>
      <c r="D66" s="26">
        <v>0.141094</v>
      </c>
    </row>
    <row r="67" spans="1:4" x14ac:dyDescent="0.25">
      <c r="A67" s="9" t="s">
        <v>117</v>
      </c>
      <c r="B67" s="26">
        <v>6.7206941789999997</v>
      </c>
      <c r="C67" s="26">
        <v>5.8666118469999997</v>
      </c>
      <c r="D67" s="26">
        <v>23.865860000000001</v>
      </c>
    </row>
    <row r="68" spans="1:4" x14ac:dyDescent="0.25">
      <c r="A68" s="9" t="s">
        <v>118</v>
      </c>
      <c r="B68" s="26">
        <v>1.0126814E-2</v>
      </c>
      <c r="C68" s="26">
        <v>9.0690270000000003E-3</v>
      </c>
      <c r="D68" s="26">
        <v>3.3599999999999998E-2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E649-B57E-4CC5-9F8A-BB9466104B3A}">
  <dimension ref="A1:AC22"/>
  <sheetViews>
    <sheetView workbookViewId="0">
      <selection activeCell="B1" sqref="B1"/>
    </sheetView>
  </sheetViews>
  <sheetFormatPr defaultRowHeight="15" x14ac:dyDescent="0.25"/>
  <cols>
    <col min="1" max="1" width="25" customWidth="1"/>
    <col min="2" max="4" width="13" customWidth="1"/>
    <col min="5" max="5" width="17.140625" customWidth="1"/>
    <col min="6" max="6" width="14.42578125" customWidth="1"/>
    <col min="7" max="10" width="12.85546875" customWidth="1"/>
    <col min="11" max="11" width="23.85546875" customWidth="1"/>
    <col min="12" max="14" width="17.7109375" customWidth="1"/>
    <col min="15" max="15" width="22" customWidth="1"/>
    <col min="16" max="16" width="19.42578125" customWidth="1"/>
    <col min="17" max="20" width="17.5703125" customWidth="1"/>
    <col min="21" max="23" width="17.7109375" customWidth="1"/>
    <col min="24" max="24" width="22" customWidth="1"/>
    <col min="25" max="25" width="23" customWidth="1"/>
    <col min="26" max="29" width="17.5703125" customWidth="1"/>
  </cols>
  <sheetData>
    <row r="1" spans="1:29" ht="115.5" customHeight="1" x14ac:dyDescent="0.25">
      <c r="A1" s="40" t="s">
        <v>236</v>
      </c>
    </row>
    <row r="2" spans="1:29" x14ac:dyDescent="0.25">
      <c r="A2" s="31" t="s">
        <v>13</v>
      </c>
      <c r="B2" s="7" t="s">
        <v>186</v>
      </c>
      <c r="C2" s="7" t="s">
        <v>187</v>
      </c>
      <c r="D2" s="7" t="s">
        <v>188</v>
      </c>
      <c r="E2" s="7" t="s">
        <v>189</v>
      </c>
      <c r="F2" s="7" t="s">
        <v>190</v>
      </c>
      <c r="G2" s="7" t="s">
        <v>191</v>
      </c>
      <c r="H2" s="7" t="s">
        <v>192</v>
      </c>
      <c r="I2" s="7" t="s">
        <v>193</v>
      </c>
      <c r="J2" s="7" t="s">
        <v>194</v>
      </c>
      <c r="K2" s="31" t="s">
        <v>195</v>
      </c>
      <c r="L2" s="7" t="s">
        <v>196</v>
      </c>
      <c r="M2" s="7" t="s">
        <v>197</v>
      </c>
      <c r="N2" s="7" t="s">
        <v>198</v>
      </c>
      <c r="O2" s="7" t="s">
        <v>199</v>
      </c>
      <c r="P2" s="7" t="s">
        <v>200</v>
      </c>
      <c r="Q2" s="31" t="s">
        <v>201</v>
      </c>
      <c r="R2" s="7" t="s">
        <v>202</v>
      </c>
      <c r="S2" s="7" t="s">
        <v>203</v>
      </c>
      <c r="T2" s="7" t="s">
        <v>204</v>
      </c>
      <c r="U2" s="7" t="s">
        <v>205</v>
      </c>
      <c r="V2" s="7" t="s">
        <v>206</v>
      </c>
      <c r="W2" s="7" t="s">
        <v>207</v>
      </c>
      <c r="X2" s="7" t="s">
        <v>208</v>
      </c>
      <c r="Y2" s="7" t="s">
        <v>243</v>
      </c>
      <c r="Z2" s="31" t="s">
        <v>209</v>
      </c>
      <c r="AA2" s="7" t="s">
        <v>210</v>
      </c>
      <c r="AB2" s="7" t="s">
        <v>211</v>
      </c>
      <c r="AC2" s="7" t="s">
        <v>212</v>
      </c>
    </row>
    <row r="3" spans="1:29" x14ac:dyDescent="0.25">
      <c r="A3" s="7" t="s">
        <v>23</v>
      </c>
      <c r="B3" s="12">
        <v>0.20799919959725371</v>
      </c>
      <c r="C3" s="12">
        <v>6.9024464485233902E-2</v>
      </c>
      <c r="D3" s="12">
        <v>0.11731582911011888</v>
      </c>
      <c r="E3" s="12">
        <v>7.5501135071661854E-2</v>
      </c>
      <c r="F3" s="12">
        <v>0.11176360466610727</v>
      </c>
      <c r="G3" s="12">
        <v>0.34271772423043301</v>
      </c>
      <c r="H3" s="12">
        <v>0.31554614699903477</v>
      </c>
      <c r="I3" s="12">
        <v>7.0470363118848273E-2</v>
      </c>
      <c r="J3" s="12">
        <v>0.12847241490091543</v>
      </c>
      <c r="K3" s="12">
        <v>1</v>
      </c>
      <c r="L3" s="18">
        <v>0.142738</v>
      </c>
      <c r="M3" s="18">
        <v>4.7366999999999999E-2</v>
      </c>
      <c r="N3" s="18">
        <v>8.0507010000000004E-2</v>
      </c>
      <c r="O3" s="18">
        <v>5.1811999999999997E-2</v>
      </c>
      <c r="P3" s="18">
        <v>7.6697000000000001E-2</v>
      </c>
      <c r="Q3" s="18">
        <v>0.23518700000000001</v>
      </c>
      <c r="R3" s="18">
        <v>0.21654100000000001</v>
      </c>
      <c r="S3" s="18">
        <v>4.836E-2</v>
      </c>
      <c r="T3" s="18">
        <v>8.8163000000000005E-2</v>
      </c>
      <c r="U3" s="18">
        <v>0.35113100000000003</v>
      </c>
      <c r="V3" s="18">
        <v>0.116523</v>
      </c>
      <c r="W3" s="18">
        <v>0.198045</v>
      </c>
      <c r="X3" s="18">
        <v>0.12745600000000001</v>
      </c>
      <c r="Y3" s="18">
        <v>0.18867200000000001</v>
      </c>
      <c r="Z3" s="18">
        <v>0.57855500000000004</v>
      </c>
      <c r="AA3" s="18">
        <v>0.53268499999999996</v>
      </c>
      <c r="AB3" s="18">
        <v>0.118964</v>
      </c>
      <c r="AC3" s="18">
        <v>0.21687899999999999</v>
      </c>
    </row>
    <row r="4" spans="1:29" x14ac:dyDescent="0.25">
      <c r="A4" s="7" t="s">
        <v>24</v>
      </c>
      <c r="B4" s="12">
        <v>1.8021666637869964</v>
      </c>
      <c r="C4" s="12">
        <v>5.4064328353776245</v>
      </c>
      <c r="D4" s="12">
        <v>2.3689654750294813</v>
      </c>
      <c r="E4" s="12">
        <v>1.4121450722502036</v>
      </c>
      <c r="F4" s="12">
        <v>2.0111546910892875</v>
      </c>
      <c r="G4" s="12">
        <v>3.486136783733826</v>
      </c>
      <c r="H4" s="12">
        <v>1.2256392112122809</v>
      </c>
      <c r="I4" s="12">
        <v>28.553724620710156</v>
      </c>
      <c r="J4" s="12">
        <v>0.27812192329977714</v>
      </c>
      <c r="K4" s="12">
        <v>1</v>
      </c>
      <c r="L4" s="18">
        <v>1.733792</v>
      </c>
      <c r="M4" s="18">
        <v>5.2013109999999996</v>
      </c>
      <c r="N4" s="18">
        <v>2.2790860259999999</v>
      </c>
      <c r="O4" s="18">
        <v>1.358568</v>
      </c>
      <c r="P4" s="18">
        <v>1.9348510000000001</v>
      </c>
      <c r="Q4" s="18">
        <v>3.3538709999999998</v>
      </c>
      <c r="R4" s="18">
        <v>1.179138</v>
      </c>
      <c r="S4" s="18">
        <v>27.470389999999998</v>
      </c>
      <c r="T4" s="18">
        <v>0.26756999999999997</v>
      </c>
      <c r="U4" s="18">
        <v>2.490799</v>
      </c>
      <c r="V4" s="18">
        <v>7.4723059999999997</v>
      </c>
      <c r="W4" s="18">
        <v>3.2741799999999999</v>
      </c>
      <c r="X4" s="18">
        <v>1.9517450000000001</v>
      </c>
      <c r="Y4" s="18">
        <v>2.7796449999999999</v>
      </c>
      <c r="Z4" s="18">
        <v>4.818238</v>
      </c>
      <c r="AA4" s="18">
        <v>1.693973</v>
      </c>
      <c r="AB4" s="18">
        <v>39.464500000000001</v>
      </c>
      <c r="AC4" s="18">
        <v>0.38439600000000002</v>
      </c>
    </row>
    <row r="5" spans="1:29" x14ac:dyDescent="0.25">
      <c r="A5" s="7" t="s">
        <v>25</v>
      </c>
      <c r="B5" s="12">
        <v>0.23238240859116055</v>
      </c>
      <c r="C5" s="12">
        <v>0.31144451077758939</v>
      </c>
      <c r="D5" s="12">
        <v>0.384905931888468</v>
      </c>
      <c r="E5" s="12">
        <v>0.28008270101168919</v>
      </c>
      <c r="F5" s="12">
        <v>0.33454321102746376</v>
      </c>
      <c r="G5" s="12">
        <v>1.3807943359410149</v>
      </c>
      <c r="H5" s="12">
        <v>0.2888013218655453</v>
      </c>
      <c r="I5" s="12">
        <v>0.25539723285738464</v>
      </c>
      <c r="J5" s="12">
        <v>0.1854307329371776</v>
      </c>
      <c r="K5" s="12">
        <v>1</v>
      </c>
      <c r="L5" s="18">
        <v>0.15915199999999999</v>
      </c>
      <c r="M5" s="18">
        <v>0.21329999999999999</v>
      </c>
      <c r="N5" s="18">
        <v>0.26361135099999999</v>
      </c>
      <c r="O5" s="18">
        <v>0.19182099999999999</v>
      </c>
      <c r="P5" s="18">
        <v>0.22911899999999999</v>
      </c>
      <c r="Q5" s="18">
        <v>0.94566799999999995</v>
      </c>
      <c r="R5" s="18">
        <v>0.197792</v>
      </c>
      <c r="S5" s="18">
        <v>0.17491399999999999</v>
      </c>
      <c r="T5" s="18">
        <v>0.126996</v>
      </c>
      <c r="U5" s="18">
        <v>0.397173</v>
      </c>
      <c r="V5" s="18">
        <v>0.53230100000000002</v>
      </c>
      <c r="W5" s="18">
        <v>0.657856</v>
      </c>
      <c r="X5" s="18">
        <v>0.47869899999999999</v>
      </c>
      <c r="Y5" s="18">
        <v>0.57177900000000004</v>
      </c>
      <c r="Z5" s="18">
        <v>2.3599640000000002</v>
      </c>
      <c r="AA5" s="18">
        <v>0.49359999999999998</v>
      </c>
      <c r="AB5" s="18">
        <v>0.43650800000000001</v>
      </c>
      <c r="AC5" s="18">
        <v>0.31692599999999999</v>
      </c>
    </row>
    <row r="6" spans="1:29" x14ac:dyDescent="0.25">
      <c r="A6" s="7" t="s">
        <v>26</v>
      </c>
      <c r="B6" s="12">
        <v>1</v>
      </c>
      <c r="C6" s="12">
        <v>1</v>
      </c>
      <c r="D6" s="12">
        <v>1</v>
      </c>
      <c r="E6" s="12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8">
        <v>1</v>
      </c>
      <c r="M6" s="18">
        <v>1</v>
      </c>
      <c r="N6" s="18">
        <v>1</v>
      </c>
      <c r="O6" s="18">
        <v>1</v>
      </c>
      <c r="P6" s="18">
        <v>1</v>
      </c>
      <c r="Q6" s="18">
        <v>1</v>
      </c>
      <c r="R6" s="18">
        <v>1</v>
      </c>
      <c r="S6" s="18">
        <v>1</v>
      </c>
      <c r="T6" s="18">
        <v>1</v>
      </c>
      <c r="U6" s="18">
        <v>1</v>
      </c>
      <c r="V6" s="18">
        <v>1</v>
      </c>
      <c r="W6" s="18">
        <v>1</v>
      </c>
      <c r="X6" s="18">
        <v>1</v>
      </c>
      <c r="Y6" s="18">
        <v>1</v>
      </c>
      <c r="Z6" s="18">
        <v>1</v>
      </c>
      <c r="AA6" s="18">
        <v>1</v>
      </c>
      <c r="AB6" s="18">
        <v>1</v>
      </c>
      <c r="AC6" s="18">
        <v>1</v>
      </c>
    </row>
    <row r="7" spans="1:29" x14ac:dyDescent="0.25">
      <c r="A7" s="7" t="s">
        <v>27</v>
      </c>
      <c r="B7" s="12">
        <v>0.72198457711807817</v>
      </c>
      <c r="C7" s="12">
        <v>0.75061544363813748</v>
      </c>
      <c r="D7" s="12">
        <v>1.4850723897328999</v>
      </c>
      <c r="E7" s="12">
        <v>0.83010679731287873</v>
      </c>
      <c r="F7" s="12">
        <v>1.1070731344343925</v>
      </c>
      <c r="G7" s="12">
        <v>2.2839490542627803</v>
      </c>
      <c r="H7" s="12">
        <v>1.0706397715572833</v>
      </c>
      <c r="I7" s="12">
        <v>0.6308821171168838</v>
      </c>
      <c r="J7" s="12">
        <v>0.34923985802483432</v>
      </c>
      <c r="K7" s="12">
        <v>1</v>
      </c>
      <c r="L7" s="18">
        <v>0.58506000000000002</v>
      </c>
      <c r="M7" s="18">
        <v>0.60826100000000005</v>
      </c>
      <c r="N7" s="18">
        <v>1.203428736</v>
      </c>
      <c r="O7" s="18">
        <v>0.67267699999999997</v>
      </c>
      <c r="P7" s="18">
        <v>0.89711700000000005</v>
      </c>
      <c r="Q7" s="18">
        <v>1.8507990000000001</v>
      </c>
      <c r="R7" s="18">
        <v>0.86759299999999995</v>
      </c>
      <c r="S7" s="18">
        <v>0.51123499999999999</v>
      </c>
      <c r="T7" s="18">
        <v>0.28300700000000001</v>
      </c>
      <c r="U7" s="18">
        <v>1.084913</v>
      </c>
      <c r="V7" s="18">
        <v>1.127936</v>
      </c>
      <c r="W7" s="18">
        <v>2.2315900000000002</v>
      </c>
      <c r="X7" s="18">
        <v>1.2473860000000001</v>
      </c>
      <c r="Y7" s="18">
        <v>1.663578</v>
      </c>
      <c r="Z7" s="18">
        <v>3.4320469999999998</v>
      </c>
      <c r="AA7" s="18">
        <v>1.60883</v>
      </c>
      <c r="AB7" s="18">
        <v>0.94801500000000005</v>
      </c>
      <c r="AC7" s="18">
        <v>0.52479600000000004</v>
      </c>
    </row>
    <row r="8" spans="1:29" x14ac:dyDescent="0.25">
      <c r="A8" s="7" t="s">
        <v>28</v>
      </c>
      <c r="B8" s="12">
        <v>1.1388122135348864</v>
      </c>
      <c r="C8" s="12">
        <v>1.7257252992701182</v>
      </c>
      <c r="D8" s="12">
        <v>2.1408608216039369</v>
      </c>
      <c r="E8" s="12">
        <v>1.2947928129761412</v>
      </c>
      <c r="F8" s="12">
        <v>1.7997005168833693</v>
      </c>
      <c r="G8" s="12">
        <v>4.5994008541015994</v>
      </c>
      <c r="H8" s="12">
        <v>3.0105031099991812</v>
      </c>
      <c r="I8" s="12">
        <v>1.2408841263007917</v>
      </c>
      <c r="J8" s="12">
        <v>0.84315698011857743</v>
      </c>
      <c r="K8" s="12">
        <v>1</v>
      </c>
      <c r="L8" s="18">
        <v>0.95317700000000005</v>
      </c>
      <c r="M8" s="18">
        <v>1.444418</v>
      </c>
      <c r="N8" s="18">
        <v>1.7918831019999999</v>
      </c>
      <c r="O8" s="18">
        <v>1.083731</v>
      </c>
      <c r="P8" s="18">
        <v>1.506335</v>
      </c>
      <c r="Q8" s="18">
        <v>3.8496610000000002</v>
      </c>
      <c r="R8" s="18">
        <v>2.5197669999999999</v>
      </c>
      <c r="S8" s="18">
        <v>1.03861</v>
      </c>
      <c r="T8" s="18">
        <v>0.70571600000000001</v>
      </c>
      <c r="U8" s="18">
        <v>1.638541</v>
      </c>
      <c r="V8" s="18">
        <v>2.4830009999999998</v>
      </c>
      <c r="W8" s="18">
        <v>3.0803050000000001</v>
      </c>
      <c r="X8" s="18">
        <v>1.8629690000000001</v>
      </c>
      <c r="Y8" s="18">
        <v>2.5894379999999999</v>
      </c>
      <c r="Z8" s="18">
        <v>6.6176909999999998</v>
      </c>
      <c r="AA8" s="18">
        <v>4.3315599999999996</v>
      </c>
      <c r="AB8" s="18">
        <v>1.785404</v>
      </c>
      <c r="AC8" s="18">
        <v>1.2131479999999999</v>
      </c>
    </row>
    <row r="9" spans="1:29" x14ac:dyDescent="0.25">
      <c r="A9" s="7" t="s">
        <v>29</v>
      </c>
      <c r="B9" s="12">
        <v>14.631160777298279</v>
      </c>
      <c r="C9" s="12">
        <v>6.9781574191897615</v>
      </c>
      <c r="D9" s="12">
        <v>12.518530887847286</v>
      </c>
      <c r="E9" s="12">
        <v>5.6238167665136682</v>
      </c>
      <c r="F9" s="12">
        <v>3.4167800320535338</v>
      </c>
      <c r="G9" s="12">
        <v>127.47523579316558</v>
      </c>
      <c r="H9" s="12">
        <v>3.5810435890585506</v>
      </c>
      <c r="I9" s="12">
        <v>1.9710308376213956</v>
      </c>
      <c r="J9" s="12">
        <v>2.3139684590780076</v>
      </c>
      <c r="K9" s="12">
        <v>1</v>
      </c>
      <c r="L9" s="18">
        <v>12.31325</v>
      </c>
      <c r="M9" s="18">
        <v>5.8726589999999996</v>
      </c>
      <c r="N9" s="18">
        <v>10.53531252</v>
      </c>
      <c r="O9" s="18">
        <v>4.7328770000000002</v>
      </c>
      <c r="P9" s="18">
        <v>2.8754849999999998</v>
      </c>
      <c r="Q9" s="18">
        <v>107.2803</v>
      </c>
      <c r="R9" s="18">
        <v>3.013725</v>
      </c>
      <c r="S9" s="18">
        <v>1.6587750000000001</v>
      </c>
      <c r="T9" s="18">
        <v>1.947384</v>
      </c>
      <c r="U9" s="18">
        <v>21.233029999999999</v>
      </c>
      <c r="V9" s="18">
        <v>10.12684</v>
      </c>
      <c r="W9" s="18">
        <v>18.16714</v>
      </c>
      <c r="X9" s="18">
        <v>8.1613930000000003</v>
      </c>
      <c r="Y9" s="18">
        <v>4.9584979999999996</v>
      </c>
      <c r="Z9" s="18">
        <v>184.99449999999999</v>
      </c>
      <c r="AA9" s="18">
        <v>5.1968800000000002</v>
      </c>
      <c r="AB9" s="18">
        <v>2.860398</v>
      </c>
      <c r="AC9" s="18">
        <v>3.3580760000000001</v>
      </c>
    </row>
    <row r="10" spans="1:29" x14ac:dyDescent="0.25">
      <c r="A10" s="7" t="s">
        <v>30</v>
      </c>
      <c r="B10" s="12">
        <v>0.37238805982199769</v>
      </c>
      <c r="C10" s="12">
        <v>0.13321483280906476</v>
      </c>
      <c r="D10" s="12">
        <v>0.67843673856796316</v>
      </c>
      <c r="E10" s="12">
        <v>0.36816801915901221</v>
      </c>
      <c r="F10" s="12">
        <v>0.63101837837168939</v>
      </c>
      <c r="G10" s="12">
        <v>0.63358871594658561</v>
      </c>
      <c r="H10" s="12">
        <v>0.79598485329557178</v>
      </c>
      <c r="I10" s="12">
        <v>0.16473708411365906</v>
      </c>
      <c r="J10" s="12">
        <v>0.25402181388300038</v>
      </c>
      <c r="K10" s="12">
        <v>1</v>
      </c>
      <c r="L10" s="18">
        <v>0.29677799999999999</v>
      </c>
      <c r="M10" s="18">
        <v>0.106167</v>
      </c>
      <c r="N10" s="18">
        <v>0.54068543400000002</v>
      </c>
      <c r="O10" s="18">
        <v>0.29341400000000001</v>
      </c>
      <c r="P10" s="18">
        <v>0.50289499999999998</v>
      </c>
      <c r="Q10" s="18">
        <v>0.50494300000000003</v>
      </c>
      <c r="R10" s="18">
        <v>0.63436599999999999</v>
      </c>
      <c r="S10" s="18">
        <v>0.13128899999999999</v>
      </c>
      <c r="T10" s="18">
        <v>0.20244500000000001</v>
      </c>
      <c r="U10" s="18">
        <v>0.55667500000000003</v>
      </c>
      <c r="V10" s="18">
        <v>0.19914000000000001</v>
      </c>
      <c r="W10" s="18">
        <v>1.0141800000000001</v>
      </c>
      <c r="X10" s="18">
        <v>0.55036600000000002</v>
      </c>
      <c r="Y10" s="18">
        <v>0.94329600000000002</v>
      </c>
      <c r="Z10" s="18">
        <v>0.94713800000000004</v>
      </c>
      <c r="AA10" s="18">
        <v>1.1899010000000001</v>
      </c>
      <c r="AB10" s="18">
        <v>0.24626200000000001</v>
      </c>
      <c r="AC10" s="18">
        <v>0.37973200000000001</v>
      </c>
    </row>
    <row r="11" spans="1:29" x14ac:dyDescent="0.25">
      <c r="A11" s="7" t="s">
        <v>31</v>
      </c>
      <c r="B11" s="12">
        <v>0.14759257944475385</v>
      </c>
      <c r="C11" s="12">
        <v>0.1157473051265787</v>
      </c>
      <c r="D11" s="12">
        <v>0.24347164966515716</v>
      </c>
      <c r="E11" s="12">
        <v>0</v>
      </c>
      <c r="F11" s="12">
        <v>0.22607508039960611</v>
      </c>
      <c r="G11" s="12">
        <v>0.15461582545665878</v>
      </c>
      <c r="H11" s="12">
        <v>0.19702454771468605</v>
      </c>
      <c r="I11" s="12">
        <v>6.9905752151454559E-2</v>
      </c>
      <c r="J11" s="12">
        <v>7.5441077739320919E-2</v>
      </c>
      <c r="K11" s="12">
        <v>1</v>
      </c>
      <c r="L11" s="18">
        <v>0.101087</v>
      </c>
      <c r="M11" s="18">
        <v>7.9275999999999999E-2</v>
      </c>
      <c r="N11" s="18">
        <v>0.16675536299999999</v>
      </c>
      <c r="O11" s="18">
        <v>0</v>
      </c>
      <c r="P11" s="18">
        <v>0.15484000000000001</v>
      </c>
      <c r="Q11" s="18">
        <v>0.10589700000000001</v>
      </c>
      <c r="R11" s="18">
        <v>0.13494300000000001</v>
      </c>
      <c r="S11" s="18">
        <v>4.7878999999999998E-2</v>
      </c>
      <c r="T11" s="18">
        <v>5.1670000000000001E-2</v>
      </c>
      <c r="U11" s="18">
        <v>0.24678900000000001</v>
      </c>
      <c r="V11" s="18">
        <v>0.19354099999999999</v>
      </c>
      <c r="W11" s="18">
        <v>0.40710800000000003</v>
      </c>
      <c r="X11" s="18">
        <v>0</v>
      </c>
      <c r="Y11" s="18">
        <v>0.37801899999999999</v>
      </c>
      <c r="Z11" s="18">
        <v>0.25853300000000001</v>
      </c>
      <c r="AA11" s="18">
        <v>0.32944400000000001</v>
      </c>
      <c r="AB11" s="18">
        <v>0.11688900000000001</v>
      </c>
      <c r="AC11" s="18">
        <v>0.12614500000000001</v>
      </c>
    </row>
    <row r="12" spans="1:29" x14ac:dyDescent="0.25">
      <c r="A12" s="7" t="s">
        <v>32</v>
      </c>
      <c r="B12" s="12">
        <v>0.56885925444453589</v>
      </c>
      <c r="C12" s="12">
        <v>0.30901469623290095</v>
      </c>
      <c r="D12" s="12">
        <v>1.2145663791659935</v>
      </c>
      <c r="E12" s="12">
        <v>0.6677330532280078</v>
      </c>
      <c r="F12" s="12">
        <v>0.90767180190210306</v>
      </c>
      <c r="G12" s="12">
        <v>2.1293230059585309</v>
      </c>
      <c r="H12" s="12">
        <v>1.0062058413341333</v>
      </c>
      <c r="I12" s="12">
        <v>0.10230672327513</v>
      </c>
      <c r="J12" s="12">
        <v>0.25207425072487361</v>
      </c>
      <c r="K12" s="12">
        <v>1</v>
      </c>
      <c r="L12" s="18">
        <v>0.40106700000000001</v>
      </c>
      <c r="M12" s="18">
        <v>0.21786700000000001</v>
      </c>
      <c r="N12" s="18">
        <v>0.85631429699999995</v>
      </c>
      <c r="O12" s="18">
        <v>0.470777</v>
      </c>
      <c r="P12" s="18">
        <v>0.63994200000000001</v>
      </c>
      <c r="Q12" s="18">
        <v>1.501252</v>
      </c>
      <c r="R12" s="18">
        <v>0.70941200000000004</v>
      </c>
      <c r="S12" s="18">
        <v>7.213E-2</v>
      </c>
      <c r="T12" s="18">
        <v>0.17772199999999999</v>
      </c>
      <c r="U12" s="18">
        <v>0.93660200000000005</v>
      </c>
      <c r="V12" s="18">
        <v>0.50877899999999998</v>
      </c>
      <c r="W12" s="18">
        <v>1.9997309999999999</v>
      </c>
      <c r="X12" s="18">
        <v>1.0993930000000001</v>
      </c>
      <c r="Y12" s="18">
        <v>1.494442</v>
      </c>
      <c r="Z12" s="18">
        <v>3.5058379999999998</v>
      </c>
      <c r="AA12" s="18">
        <v>1.656674</v>
      </c>
      <c r="AB12" s="18">
        <v>0.16844400000000001</v>
      </c>
      <c r="AC12" s="18">
        <v>0.41502899999999998</v>
      </c>
    </row>
    <row r="13" spans="1:29" x14ac:dyDescent="0.25">
      <c r="A13" s="7" t="s">
        <v>33</v>
      </c>
      <c r="B13" s="12">
        <v>0.45241333026572683</v>
      </c>
      <c r="C13" s="12">
        <v>0.20168378535957071</v>
      </c>
      <c r="D13" s="12">
        <v>0.72475163278397847</v>
      </c>
      <c r="E13" s="12">
        <v>0.46932442615986381</v>
      </c>
      <c r="F13" s="12">
        <v>0.65090325649612402</v>
      </c>
      <c r="G13" s="12">
        <v>0.56599863799980543</v>
      </c>
      <c r="H13" s="12">
        <v>0.84178945316226139</v>
      </c>
      <c r="I13" s="12">
        <v>0.25514483117310671</v>
      </c>
      <c r="J13" s="12">
        <v>0.30781469150002017</v>
      </c>
      <c r="K13" s="12">
        <v>1</v>
      </c>
      <c r="L13" s="18">
        <v>0.40231099999999997</v>
      </c>
      <c r="M13" s="18">
        <v>0.17934800000000001</v>
      </c>
      <c r="N13" s="18">
        <v>0.64448909200000004</v>
      </c>
      <c r="O13" s="18">
        <v>0.41734900000000003</v>
      </c>
      <c r="P13" s="18">
        <v>0.57881899999999997</v>
      </c>
      <c r="Q13" s="18">
        <v>0.50331700000000001</v>
      </c>
      <c r="R13" s="18">
        <v>0.74856599999999995</v>
      </c>
      <c r="S13" s="18">
        <v>0.22688900000000001</v>
      </c>
      <c r="T13" s="18">
        <v>0.27372600000000002</v>
      </c>
      <c r="U13" s="18">
        <v>0.63161900000000004</v>
      </c>
      <c r="V13" s="18">
        <v>0.28157300000000002</v>
      </c>
      <c r="W13" s="18">
        <v>1.011833</v>
      </c>
      <c r="X13" s="18">
        <v>0.65522800000000003</v>
      </c>
      <c r="Y13" s="18">
        <v>0.90873199999999998</v>
      </c>
      <c r="Z13" s="18">
        <v>0.79019600000000001</v>
      </c>
      <c r="AA13" s="18">
        <v>1.1752309999999999</v>
      </c>
      <c r="AB13" s="18">
        <v>0.35621000000000003</v>
      </c>
      <c r="AC13" s="18">
        <v>0.42974299999999999</v>
      </c>
    </row>
    <row r="14" spans="1:29" x14ac:dyDescent="0.25">
      <c r="A14" s="7" t="s">
        <v>34</v>
      </c>
      <c r="B14" s="12">
        <v>0.66586204274229543</v>
      </c>
      <c r="C14" s="12">
        <v>0.59414144002002189</v>
      </c>
      <c r="D14" s="12">
        <v>1.2046751661085762</v>
      </c>
      <c r="E14" s="12">
        <v>0.69683950681040097</v>
      </c>
      <c r="F14" s="12">
        <v>0.94455822573400505</v>
      </c>
      <c r="G14" s="12">
        <v>1.7126486569942232</v>
      </c>
      <c r="H14" s="12">
        <v>0.92626656148478492</v>
      </c>
      <c r="I14" s="12">
        <v>0.53301660403990148</v>
      </c>
      <c r="J14" s="12">
        <v>0.30409502634575408</v>
      </c>
      <c r="K14" s="12">
        <v>1</v>
      </c>
      <c r="L14" s="18">
        <v>0.52423699999999995</v>
      </c>
      <c r="M14" s="18">
        <v>0.46777099999999999</v>
      </c>
      <c r="N14" s="18">
        <v>0.94844768899999998</v>
      </c>
      <c r="O14" s="18">
        <v>0.54862599999999995</v>
      </c>
      <c r="P14" s="18">
        <v>0.74365599999999998</v>
      </c>
      <c r="Q14" s="18">
        <v>1.3483780000000001</v>
      </c>
      <c r="R14" s="18">
        <v>0.72925499999999999</v>
      </c>
      <c r="S14" s="18">
        <v>0.41964699999999999</v>
      </c>
      <c r="T14" s="18">
        <v>0.23941599999999999</v>
      </c>
      <c r="U14" s="18">
        <v>0.91333399999999998</v>
      </c>
      <c r="V14" s="18">
        <v>0.81495799999999996</v>
      </c>
      <c r="W14" s="18">
        <v>1.652401</v>
      </c>
      <c r="X14" s="18">
        <v>0.95582500000000004</v>
      </c>
      <c r="Y14" s="18">
        <v>1.2956099999999999</v>
      </c>
      <c r="Z14" s="18">
        <v>2.349167</v>
      </c>
      <c r="AA14" s="18">
        <v>1.2705200000000001</v>
      </c>
      <c r="AB14" s="18">
        <v>0.73111599999999999</v>
      </c>
      <c r="AC14" s="18">
        <v>0.41711399999999998</v>
      </c>
    </row>
    <row r="15" spans="1:29" x14ac:dyDescent="0.25">
      <c r="A15" s="7" t="s">
        <v>35</v>
      </c>
      <c r="B15" s="12">
        <v>3.7837943685171425E-2</v>
      </c>
      <c r="C15" s="12">
        <v>8.5195964875808078E-2</v>
      </c>
      <c r="D15" s="12">
        <v>2.8390779739583542E-2</v>
      </c>
      <c r="E15" s="12">
        <v>7.5651058276698852E-2</v>
      </c>
      <c r="F15" s="12">
        <v>2.8967756389036571E-2</v>
      </c>
      <c r="G15" s="12">
        <v>0.11628876566029986</v>
      </c>
      <c r="H15" s="12">
        <v>8.7442745978679723E-2</v>
      </c>
      <c r="I15" s="12">
        <v>1.7252839091050361E-2</v>
      </c>
      <c r="J15" s="12">
        <v>0.13378179551317987</v>
      </c>
      <c r="K15" s="12">
        <v>1</v>
      </c>
      <c r="L15" s="18">
        <v>2.8489E-2</v>
      </c>
      <c r="M15" s="18">
        <v>6.4144999999999994E-2</v>
      </c>
      <c r="N15" s="18">
        <v>2.1375879E-2</v>
      </c>
      <c r="O15" s="18">
        <v>5.6959000000000003E-2</v>
      </c>
      <c r="P15" s="18">
        <v>2.181E-2</v>
      </c>
      <c r="Q15" s="18">
        <v>8.7555999999999995E-2</v>
      </c>
      <c r="R15" s="18">
        <v>6.5837000000000007E-2</v>
      </c>
      <c r="S15" s="18">
        <v>1.299E-2</v>
      </c>
      <c r="T15" s="18">
        <v>0.100726</v>
      </c>
      <c r="U15" s="18">
        <v>5.108E-2</v>
      </c>
      <c r="V15" s="18">
        <v>0.115012</v>
      </c>
      <c r="W15" s="18">
        <v>3.8327E-2</v>
      </c>
      <c r="X15" s="18">
        <v>0.102127</v>
      </c>
      <c r="Y15" s="18">
        <v>3.9106000000000002E-2</v>
      </c>
      <c r="Z15" s="18">
        <v>0.15698699999999999</v>
      </c>
      <c r="AA15" s="18">
        <v>0.118045</v>
      </c>
      <c r="AB15" s="18">
        <v>2.3290999999999999E-2</v>
      </c>
      <c r="AC15" s="18">
        <v>0.18060200000000001</v>
      </c>
    </row>
    <row r="16" spans="1:29" x14ac:dyDescent="0.25">
      <c r="A16" s="7" t="s">
        <v>36</v>
      </c>
      <c r="B16" s="12">
        <v>0.90243852968551763</v>
      </c>
      <c r="C16" s="12">
        <v>2.4353301060259573</v>
      </c>
      <c r="D16" s="12">
        <v>1.5711635427608943</v>
      </c>
      <c r="E16" s="12">
        <v>0.94291990081674137</v>
      </c>
      <c r="F16" s="12">
        <v>1.1846625614356301</v>
      </c>
      <c r="G16" s="12">
        <v>2.6360202523507192</v>
      </c>
      <c r="H16" s="12">
        <v>1.7054945965724349</v>
      </c>
      <c r="I16" s="12">
        <v>0.80814403621302444</v>
      </c>
      <c r="J16" s="12">
        <v>0.60461287673864605</v>
      </c>
      <c r="K16" s="12">
        <v>1</v>
      </c>
      <c r="L16" s="18">
        <v>0.77297800000000005</v>
      </c>
      <c r="M16" s="18">
        <v>2.085966</v>
      </c>
      <c r="N16" s="18">
        <v>1.3457697689999999</v>
      </c>
      <c r="O16" s="18">
        <v>0.80765200000000004</v>
      </c>
      <c r="P16" s="18">
        <v>1.014715</v>
      </c>
      <c r="Q16" s="18">
        <v>2.2578659999999999</v>
      </c>
      <c r="R16" s="18">
        <v>1.4608300000000001</v>
      </c>
      <c r="S16" s="18">
        <v>0.69220999999999999</v>
      </c>
      <c r="T16" s="18">
        <v>0.51787700000000003</v>
      </c>
      <c r="U16" s="18">
        <v>1.261639</v>
      </c>
      <c r="V16" s="18">
        <v>3.4046729999999998</v>
      </c>
      <c r="W16" s="18">
        <v>2.196539</v>
      </c>
      <c r="X16" s="18">
        <v>1.3182339999999999</v>
      </c>
      <c r="Y16" s="18">
        <v>1.6561980000000001</v>
      </c>
      <c r="Z16" s="18">
        <v>3.6852450000000001</v>
      </c>
      <c r="AA16" s="18">
        <v>2.3843390000000002</v>
      </c>
      <c r="AB16" s="18">
        <v>1.129812</v>
      </c>
      <c r="AC16" s="18">
        <v>0.84526900000000005</v>
      </c>
    </row>
    <row r="17" spans="1:29" x14ac:dyDescent="0.25">
      <c r="A17" s="7" t="s">
        <v>37</v>
      </c>
      <c r="B17" s="12">
        <v>0.83245025661841754</v>
      </c>
      <c r="C17" s="12">
        <v>1.6834079073912147</v>
      </c>
      <c r="D17" s="12">
        <v>2.4909941191583531</v>
      </c>
      <c r="E17" s="12">
        <v>1.7041883519307413</v>
      </c>
      <c r="F17" s="12">
        <v>1.8194834784104834</v>
      </c>
      <c r="G17" s="12">
        <v>7.9976490029557823</v>
      </c>
      <c r="H17" s="12">
        <v>1.2564991579582256</v>
      </c>
      <c r="I17" s="12">
        <v>0.5284998742017375</v>
      </c>
      <c r="J17" s="12">
        <v>0.27502455933061681</v>
      </c>
      <c r="K17" s="12">
        <v>1</v>
      </c>
      <c r="L17" s="18">
        <v>0.554643</v>
      </c>
      <c r="M17" s="18">
        <v>1.1216170000000001</v>
      </c>
      <c r="N17" s="18">
        <v>1.6596932360000001</v>
      </c>
      <c r="O17" s="18">
        <v>1.135462</v>
      </c>
      <c r="P17" s="18">
        <v>1.2122809999999999</v>
      </c>
      <c r="Q17" s="18">
        <v>5.3286530000000001</v>
      </c>
      <c r="R17" s="18">
        <v>0.83717699999999995</v>
      </c>
      <c r="S17" s="18">
        <v>0.352128</v>
      </c>
      <c r="T17" s="18">
        <v>0.18324299999999999</v>
      </c>
      <c r="U17" s="18">
        <v>1.3189979999999999</v>
      </c>
      <c r="V17" s="18">
        <v>2.6673200000000001</v>
      </c>
      <c r="W17" s="18">
        <v>3.9469210000000001</v>
      </c>
      <c r="X17" s="18">
        <v>2.7002459999999999</v>
      </c>
      <c r="Y17" s="18">
        <v>2.8829280000000002</v>
      </c>
      <c r="Z17" s="18">
        <v>12.672079999999999</v>
      </c>
      <c r="AA17" s="18">
        <v>1.990893</v>
      </c>
      <c r="AB17" s="18">
        <v>0.837395</v>
      </c>
      <c r="AC17" s="18">
        <v>0.43576999999999999</v>
      </c>
    </row>
    <row r="18" spans="1:29" x14ac:dyDescent="0.25">
      <c r="A18" s="7" t="s">
        <v>38</v>
      </c>
      <c r="B18" s="12">
        <v>0.3919285106145754</v>
      </c>
      <c r="C18" s="12">
        <v>0.82949227091989097</v>
      </c>
      <c r="D18" s="12">
        <v>0.40540166734866351</v>
      </c>
      <c r="E18" s="12">
        <v>0.33658799588360311</v>
      </c>
      <c r="F18" s="12">
        <v>0.37015117013913279</v>
      </c>
      <c r="G18" s="12">
        <v>1.3314815003931744</v>
      </c>
      <c r="H18" s="12">
        <v>0.38273624179100774</v>
      </c>
      <c r="I18" s="12">
        <v>2.744005741766102E-3</v>
      </c>
      <c r="J18" s="12">
        <v>0.21224083235238522</v>
      </c>
      <c r="K18" s="12">
        <v>1</v>
      </c>
      <c r="L18" s="18">
        <v>0.30558600000000002</v>
      </c>
      <c r="M18" s="18">
        <v>0.64675400000000005</v>
      </c>
      <c r="N18" s="18">
        <v>0.31609130099999999</v>
      </c>
      <c r="O18" s="18">
        <v>0.26243699999999998</v>
      </c>
      <c r="P18" s="18">
        <v>0.288607</v>
      </c>
      <c r="Q18" s="18">
        <v>1.0381549999999999</v>
      </c>
      <c r="R18" s="18">
        <v>0.29841899999999999</v>
      </c>
      <c r="S18" s="18">
        <v>2.1389999999999998E-3</v>
      </c>
      <c r="T18" s="18">
        <v>0.16548399999999999</v>
      </c>
      <c r="U18" s="18">
        <v>0.54040999999999995</v>
      </c>
      <c r="V18" s="18">
        <v>1.143745</v>
      </c>
      <c r="W18" s="18">
        <v>0.55898800000000004</v>
      </c>
      <c r="X18" s="18">
        <v>0.46410400000000002</v>
      </c>
      <c r="Y18" s="18">
        <v>0.51038300000000003</v>
      </c>
      <c r="Z18" s="18">
        <v>1.835912</v>
      </c>
      <c r="AA18" s="18">
        <v>0.52773499999999995</v>
      </c>
      <c r="AB18" s="18">
        <v>3.784E-3</v>
      </c>
      <c r="AC18" s="18">
        <v>0.29264800000000002</v>
      </c>
    </row>
    <row r="19" spans="1:29" x14ac:dyDescent="0.25">
      <c r="A19" s="7" t="s">
        <v>39</v>
      </c>
      <c r="B19" s="12">
        <v>7.6315807661074334E-2</v>
      </c>
      <c r="C19" s="12">
        <v>0.126941581776603</v>
      </c>
      <c r="D19" s="12">
        <v>2.7303330898644871E-2</v>
      </c>
      <c r="E19" s="12">
        <v>4.3270613851804612E-2</v>
      </c>
      <c r="F19" s="12">
        <v>0.10595577245232676</v>
      </c>
      <c r="G19" s="12">
        <v>0.43084103512014787</v>
      </c>
      <c r="H19" s="12">
        <v>0.10724343098107458</v>
      </c>
      <c r="I19" s="12">
        <v>4.8560295429433561E-2</v>
      </c>
      <c r="J19" s="12">
        <v>5.791309632044319E-2</v>
      </c>
      <c r="K19" s="12">
        <v>1</v>
      </c>
      <c r="L19" s="18">
        <v>5.8735999999999997E-2</v>
      </c>
      <c r="M19" s="18">
        <v>9.7699999999999995E-2</v>
      </c>
      <c r="N19" s="18">
        <v>2.1013945999999999E-2</v>
      </c>
      <c r="O19" s="18">
        <v>3.3302999999999999E-2</v>
      </c>
      <c r="P19" s="18">
        <v>8.1548999999999996E-2</v>
      </c>
      <c r="Q19" s="18">
        <v>0.331596</v>
      </c>
      <c r="R19" s="18">
        <v>8.2540000000000002E-2</v>
      </c>
      <c r="S19" s="18">
        <v>3.7373999999999998E-2</v>
      </c>
      <c r="T19" s="18">
        <v>4.4573000000000002E-2</v>
      </c>
      <c r="U19" s="18">
        <v>0.118134</v>
      </c>
      <c r="V19" s="18">
        <v>0.19650100000000001</v>
      </c>
      <c r="W19" s="18">
        <v>4.2264999999999997E-2</v>
      </c>
      <c r="X19" s="18">
        <v>6.6982E-2</v>
      </c>
      <c r="Y19" s="18">
        <v>0.164016</v>
      </c>
      <c r="Z19" s="18">
        <v>0.66692799999999997</v>
      </c>
      <c r="AA19" s="18">
        <v>0.16600899999999999</v>
      </c>
      <c r="AB19" s="18">
        <v>7.5170000000000001E-2</v>
      </c>
      <c r="AC19" s="18">
        <v>8.9648000000000005E-2</v>
      </c>
    </row>
    <row r="20" spans="1:29" x14ac:dyDescent="0.25">
      <c r="A20" s="7" t="s">
        <v>40</v>
      </c>
      <c r="B20" s="12">
        <v>0.44376985325103535</v>
      </c>
      <c r="C20" s="12">
        <v>0.42102317087228419</v>
      </c>
      <c r="D20" s="12">
        <v>0.94850492123594943</v>
      </c>
      <c r="E20" s="12">
        <v>0.61624877495430663</v>
      </c>
      <c r="F20" s="12">
        <v>0.89191793256689345</v>
      </c>
      <c r="G20" s="12">
        <v>1.8753720354647703</v>
      </c>
      <c r="H20" s="12">
        <v>0.90620830895332016</v>
      </c>
      <c r="I20" s="12">
        <v>0.49896087149044871</v>
      </c>
      <c r="J20" s="12">
        <v>0.24748137242776788</v>
      </c>
      <c r="K20" s="12">
        <v>1</v>
      </c>
      <c r="L20" s="18">
        <v>0.37783600000000001</v>
      </c>
      <c r="M20" s="18">
        <v>0.35846899999999998</v>
      </c>
      <c r="N20" s="18">
        <v>0.80757868200000005</v>
      </c>
      <c r="O20" s="18">
        <v>0.52468800000000004</v>
      </c>
      <c r="P20" s="18">
        <v>0.75939900000000005</v>
      </c>
      <c r="Q20" s="18">
        <v>1.5967340000000001</v>
      </c>
      <c r="R20" s="18">
        <v>0.77156599999999997</v>
      </c>
      <c r="S20" s="18">
        <v>0.42482700000000001</v>
      </c>
      <c r="T20" s="18">
        <v>0.21071100000000001</v>
      </c>
      <c r="U20" s="18">
        <v>0.633274</v>
      </c>
      <c r="V20" s="18">
        <v>0.60081399999999996</v>
      </c>
      <c r="W20" s="18">
        <v>1.3535470000000001</v>
      </c>
      <c r="X20" s="18">
        <v>0.87940700000000005</v>
      </c>
      <c r="Y20" s="18">
        <v>1.272796</v>
      </c>
      <c r="Z20" s="18">
        <v>2.6762169999999998</v>
      </c>
      <c r="AA20" s="18">
        <v>1.2931889999999999</v>
      </c>
      <c r="AB20" s="18">
        <v>0.71203300000000003</v>
      </c>
      <c r="AC20" s="18">
        <v>0.35316399999999998</v>
      </c>
    </row>
    <row r="21" spans="1:29" x14ac:dyDescent="0.25">
      <c r="A21" s="7" t="s">
        <v>41</v>
      </c>
      <c r="B21" s="12">
        <v>10.460474957079827</v>
      </c>
      <c r="C21" s="12">
        <v>16.46061758027545</v>
      </c>
      <c r="D21" s="12">
        <v>5.8904746307069731</v>
      </c>
      <c r="E21" s="12">
        <v>5.4674919072174237</v>
      </c>
      <c r="F21" s="12">
        <v>5.743886213396391</v>
      </c>
      <c r="G21" s="12">
        <v>46.366997143337258</v>
      </c>
      <c r="H21" s="12">
        <v>22.977371027063789</v>
      </c>
      <c r="I21" s="12">
        <v>3.5909019160798601</v>
      </c>
      <c r="J21" s="12">
        <v>4.7363250511436163</v>
      </c>
      <c r="K21" s="12">
        <v>1</v>
      </c>
      <c r="L21" s="18">
        <v>8.4791190000000007</v>
      </c>
      <c r="M21" s="18">
        <v>13.342750000000001</v>
      </c>
      <c r="N21" s="18">
        <v>4.7747386470000004</v>
      </c>
      <c r="O21" s="18">
        <v>4.4318749999999998</v>
      </c>
      <c r="P21" s="18">
        <v>4.6559160000000004</v>
      </c>
      <c r="Q21" s="18">
        <v>37.58446</v>
      </c>
      <c r="R21" s="18">
        <v>18.625139999999998</v>
      </c>
      <c r="S21" s="18">
        <v>2.910736</v>
      </c>
      <c r="T21" s="18">
        <v>3.8392010000000001</v>
      </c>
      <c r="U21" s="18">
        <v>14.8431</v>
      </c>
      <c r="V21" s="18">
        <v>23.357130000000002</v>
      </c>
      <c r="W21" s="18">
        <v>8.3584080000000007</v>
      </c>
      <c r="X21" s="18">
        <v>7.7582079999999998</v>
      </c>
      <c r="Y21" s="18">
        <v>8.1504030000000007</v>
      </c>
      <c r="Z21" s="18">
        <v>65.793390000000002</v>
      </c>
      <c r="AA21" s="18">
        <v>32.604199999999999</v>
      </c>
      <c r="AB21" s="18">
        <v>5.095383</v>
      </c>
      <c r="AC21" s="18">
        <v>6.7207039999999996</v>
      </c>
    </row>
    <row r="22" spans="1:29" x14ac:dyDescent="0.25">
      <c r="A22" s="7" t="s">
        <v>42</v>
      </c>
      <c r="B22" s="12" t="s">
        <v>181</v>
      </c>
      <c r="C22" s="12" t="s">
        <v>181</v>
      </c>
      <c r="D22" s="12" t="s">
        <v>181</v>
      </c>
      <c r="E22" s="12" t="s">
        <v>181</v>
      </c>
      <c r="F22" s="12" t="s">
        <v>181</v>
      </c>
      <c r="G22" s="12" t="s">
        <v>181</v>
      </c>
      <c r="H22" s="12" t="s">
        <v>181</v>
      </c>
      <c r="I22" s="12" t="s">
        <v>181</v>
      </c>
      <c r="J22" s="12" t="s">
        <v>181</v>
      </c>
      <c r="K22" s="12" t="s">
        <v>181</v>
      </c>
      <c r="L22" s="4" t="str">
        <f>K22</f>
        <v>NA</v>
      </c>
      <c r="M22" s="4" t="str">
        <f t="shared" ref="M22:AC22" si="0">L22</f>
        <v>NA</v>
      </c>
      <c r="N22" s="4" t="str">
        <f t="shared" si="0"/>
        <v>NA</v>
      </c>
      <c r="O22" s="4" t="str">
        <f t="shared" si="0"/>
        <v>NA</v>
      </c>
      <c r="P22" s="4" t="str">
        <f t="shared" si="0"/>
        <v>NA</v>
      </c>
      <c r="Q22" s="4" t="str">
        <f t="shared" si="0"/>
        <v>NA</v>
      </c>
      <c r="R22" s="4" t="str">
        <f t="shared" si="0"/>
        <v>NA</v>
      </c>
      <c r="S22" s="4" t="str">
        <f t="shared" si="0"/>
        <v>NA</v>
      </c>
      <c r="T22" s="4" t="str">
        <f t="shared" si="0"/>
        <v>NA</v>
      </c>
      <c r="U22" s="4" t="str">
        <f t="shared" si="0"/>
        <v>NA</v>
      </c>
      <c r="V22" s="4" t="str">
        <f t="shared" si="0"/>
        <v>NA</v>
      </c>
      <c r="W22" s="4" t="str">
        <f t="shared" si="0"/>
        <v>NA</v>
      </c>
      <c r="X22" s="4" t="str">
        <f t="shared" si="0"/>
        <v>NA</v>
      </c>
      <c r="Y22" s="4" t="str">
        <f t="shared" si="0"/>
        <v>NA</v>
      </c>
      <c r="Z22" s="4" t="str">
        <f t="shared" si="0"/>
        <v>NA</v>
      </c>
      <c r="AA22" s="4" t="str">
        <f t="shared" si="0"/>
        <v>NA</v>
      </c>
      <c r="AB22" s="4" t="str">
        <f t="shared" si="0"/>
        <v>NA</v>
      </c>
      <c r="AC22" s="4" t="str">
        <f t="shared" si="0"/>
        <v>NA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9516-C2B4-4572-B8DB-9A6F26033D40}">
  <dimension ref="A1:G239"/>
  <sheetViews>
    <sheetView workbookViewId="0">
      <selection activeCell="H14" sqref="H14"/>
    </sheetView>
  </sheetViews>
  <sheetFormatPr defaultRowHeight="15" x14ac:dyDescent="0.25"/>
  <cols>
    <col min="1" max="1" width="23.7109375" customWidth="1"/>
    <col min="2" max="2" width="20" bestFit="1" customWidth="1"/>
    <col min="3" max="3" width="11.7109375" bestFit="1" customWidth="1"/>
    <col min="4" max="4" width="10" bestFit="1" customWidth="1"/>
    <col min="5" max="5" width="10.5703125" customWidth="1"/>
    <col min="6" max="6" width="9.7109375" bestFit="1" customWidth="1"/>
    <col min="7" max="7" width="13.42578125" customWidth="1"/>
  </cols>
  <sheetData>
    <row r="1" spans="1:7" ht="57" customHeight="1" x14ac:dyDescent="0.25">
      <c r="A1" s="40" t="s">
        <v>237</v>
      </c>
    </row>
    <row r="2" spans="1:7" s="34" customFormat="1" x14ac:dyDescent="0.25">
      <c r="A2" s="34" t="s">
        <v>213</v>
      </c>
      <c r="B2" s="34" t="s">
        <v>214</v>
      </c>
      <c r="C2" s="34" t="s">
        <v>215</v>
      </c>
      <c r="D2" s="34" t="s">
        <v>216</v>
      </c>
      <c r="E2" s="34" t="s">
        <v>217</v>
      </c>
      <c r="F2" s="34" t="s">
        <v>218</v>
      </c>
      <c r="G2" s="34" t="s">
        <v>219</v>
      </c>
    </row>
    <row r="3" spans="1:7" x14ac:dyDescent="0.25">
      <c r="A3">
        <v>65669</v>
      </c>
      <c r="B3" t="s">
        <v>220</v>
      </c>
      <c r="C3">
        <v>-105.147693</v>
      </c>
      <c r="D3">
        <v>39.976863000000002</v>
      </c>
      <c r="E3" t="s">
        <v>221</v>
      </c>
      <c r="F3" s="32">
        <v>44581</v>
      </c>
      <c r="G3">
        <v>17.6704525</v>
      </c>
    </row>
    <row r="4" spans="1:7" x14ac:dyDescent="0.25">
      <c r="A4">
        <v>65669</v>
      </c>
      <c r="B4" t="s">
        <v>220</v>
      </c>
      <c r="C4">
        <v>-105.147693</v>
      </c>
      <c r="D4">
        <v>39.976863000000002</v>
      </c>
      <c r="E4" t="s">
        <v>221</v>
      </c>
      <c r="F4" s="32">
        <v>44582</v>
      </c>
      <c r="G4">
        <v>11.22445722</v>
      </c>
    </row>
    <row r="5" spans="1:7" x14ac:dyDescent="0.25">
      <c r="A5">
        <v>65669</v>
      </c>
      <c r="B5" t="s">
        <v>220</v>
      </c>
      <c r="C5">
        <v>-105.147693</v>
      </c>
      <c r="D5">
        <v>39.976863000000002</v>
      </c>
      <c r="E5" t="s">
        <v>221</v>
      </c>
      <c r="F5" s="32">
        <v>44583</v>
      </c>
      <c r="G5">
        <v>5.1117208329999997</v>
      </c>
    </row>
    <row r="6" spans="1:7" x14ac:dyDescent="0.25">
      <c r="A6">
        <v>65669</v>
      </c>
      <c r="B6" t="s">
        <v>220</v>
      </c>
      <c r="C6">
        <v>-105.147693</v>
      </c>
      <c r="D6">
        <v>39.976863000000002</v>
      </c>
      <c r="E6" t="s">
        <v>221</v>
      </c>
      <c r="F6" s="32">
        <v>44584</v>
      </c>
      <c r="G6">
        <v>3.5793541260000001</v>
      </c>
    </row>
    <row r="7" spans="1:7" x14ac:dyDescent="0.25">
      <c r="A7">
        <v>65669</v>
      </c>
      <c r="B7" t="s">
        <v>220</v>
      </c>
      <c r="C7">
        <v>-105.147693</v>
      </c>
      <c r="D7">
        <v>39.976863000000002</v>
      </c>
      <c r="E7" t="s">
        <v>221</v>
      </c>
      <c r="F7" s="32">
        <v>44585</v>
      </c>
      <c r="G7">
        <v>5.108733194</v>
      </c>
    </row>
    <row r="8" spans="1:7" x14ac:dyDescent="0.25">
      <c r="A8">
        <v>65669</v>
      </c>
      <c r="B8" t="s">
        <v>220</v>
      </c>
      <c r="C8">
        <v>-105.147693</v>
      </c>
      <c r="D8">
        <v>39.976863000000002</v>
      </c>
      <c r="E8" t="s">
        <v>221</v>
      </c>
      <c r="F8" s="32">
        <v>44586</v>
      </c>
      <c r="G8">
        <v>2.6591433329999998</v>
      </c>
    </row>
    <row r="9" spans="1:7" x14ac:dyDescent="0.25">
      <c r="A9">
        <v>65669</v>
      </c>
      <c r="B9" t="s">
        <v>220</v>
      </c>
      <c r="C9">
        <v>-105.147693</v>
      </c>
      <c r="D9">
        <v>39.976863000000002</v>
      </c>
      <c r="E9" t="s">
        <v>221</v>
      </c>
      <c r="F9" s="32">
        <v>44587</v>
      </c>
      <c r="G9">
        <v>5.750074444</v>
      </c>
    </row>
    <row r="10" spans="1:7" x14ac:dyDescent="0.25">
      <c r="A10">
        <v>65669</v>
      </c>
      <c r="B10" t="s">
        <v>220</v>
      </c>
      <c r="C10">
        <v>-105.147693</v>
      </c>
      <c r="D10">
        <v>39.976863000000002</v>
      </c>
      <c r="E10" t="s">
        <v>221</v>
      </c>
      <c r="F10" s="32">
        <v>44588</v>
      </c>
      <c r="G10">
        <v>4.6506423889999997</v>
      </c>
    </row>
    <row r="11" spans="1:7" x14ac:dyDescent="0.25">
      <c r="A11">
        <v>65669</v>
      </c>
      <c r="B11" t="s">
        <v>220</v>
      </c>
      <c r="C11">
        <v>-105.147693</v>
      </c>
      <c r="D11">
        <v>39.976863000000002</v>
      </c>
      <c r="E11" t="s">
        <v>221</v>
      </c>
      <c r="F11" s="32">
        <v>44589</v>
      </c>
      <c r="G11">
        <v>3.463550278</v>
      </c>
    </row>
    <row r="12" spans="1:7" x14ac:dyDescent="0.25">
      <c r="A12">
        <v>65669</v>
      </c>
      <c r="B12" t="s">
        <v>220</v>
      </c>
      <c r="C12">
        <v>-105.147693</v>
      </c>
      <c r="D12">
        <v>39.976863000000002</v>
      </c>
      <c r="E12" t="s">
        <v>221</v>
      </c>
      <c r="F12" s="32">
        <v>44590</v>
      </c>
      <c r="G12">
        <v>6.1773161109999997</v>
      </c>
    </row>
    <row r="13" spans="1:7" x14ac:dyDescent="0.25">
      <c r="A13">
        <v>65669</v>
      </c>
      <c r="B13" t="s">
        <v>220</v>
      </c>
      <c r="C13">
        <v>-105.147693</v>
      </c>
      <c r="D13">
        <v>39.976863000000002</v>
      </c>
      <c r="E13" t="s">
        <v>221</v>
      </c>
      <c r="F13" s="32">
        <v>44591</v>
      </c>
      <c r="G13">
        <v>7.1826413889999996</v>
      </c>
    </row>
    <row r="14" spans="1:7" x14ac:dyDescent="0.25">
      <c r="A14">
        <v>65669</v>
      </c>
      <c r="B14" t="s">
        <v>220</v>
      </c>
      <c r="C14">
        <v>-105.147693</v>
      </c>
      <c r="D14">
        <v>39.976863000000002</v>
      </c>
      <c r="E14" t="s">
        <v>221</v>
      </c>
      <c r="F14" s="32">
        <v>44592</v>
      </c>
      <c r="G14">
        <v>4.9630133330000001</v>
      </c>
    </row>
    <row r="15" spans="1:7" x14ac:dyDescent="0.25">
      <c r="A15">
        <v>65669</v>
      </c>
      <c r="B15" t="s">
        <v>220</v>
      </c>
      <c r="C15">
        <v>-105.147693</v>
      </c>
      <c r="D15">
        <v>39.976863000000002</v>
      </c>
      <c r="E15" t="s">
        <v>221</v>
      </c>
      <c r="F15" s="32">
        <v>44593</v>
      </c>
      <c r="G15">
        <v>2.329140556</v>
      </c>
    </row>
    <row r="16" spans="1:7" x14ac:dyDescent="0.25">
      <c r="A16">
        <v>65669</v>
      </c>
      <c r="B16" t="s">
        <v>220</v>
      </c>
      <c r="C16">
        <v>-105.147693</v>
      </c>
      <c r="D16">
        <v>39.976863000000002</v>
      </c>
      <c r="E16" t="s">
        <v>221</v>
      </c>
      <c r="F16" s="32">
        <v>44594</v>
      </c>
      <c r="G16">
        <v>1.9334530560000001</v>
      </c>
    </row>
    <row r="17" spans="1:7" x14ac:dyDescent="0.25">
      <c r="A17">
        <v>65669</v>
      </c>
      <c r="B17" t="s">
        <v>220</v>
      </c>
      <c r="C17">
        <v>-105.147693</v>
      </c>
      <c r="D17">
        <v>39.976863000000002</v>
      </c>
      <c r="E17" t="s">
        <v>221</v>
      </c>
      <c r="F17" s="32">
        <v>44595</v>
      </c>
      <c r="G17">
        <v>17.95942767</v>
      </c>
    </row>
    <row r="18" spans="1:7" x14ac:dyDescent="0.25">
      <c r="A18">
        <v>65669</v>
      </c>
      <c r="B18" t="s">
        <v>220</v>
      </c>
      <c r="C18">
        <v>-105.147693</v>
      </c>
      <c r="D18">
        <v>39.976863000000002</v>
      </c>
      <c r="E18" t="s">
        <v>221</v>
      </c>
      <c r="F18" s="32">
        <v>44596</v>
      </c>
      <c r="G18">
        <v>3.9856538889999999</v>
      </c>
    </row>
    <row r="19" spans="1:7" x14ac:dyDescent="0.25">
      <c r="A19">
        <v>65669</v>
      </c>
      <c r="B19" t="s">
        <v>220</v>
      </c>
      <c r="C19">
        <v>-105.147693</v>
      </c>
      <c r="D19">
        <v>39.976863000000002</v>
      </c>
      <c r="E19" t="s">
        <v>221</v>
      </c>
      <c r="F19" s="32">
        <v>44569</v>
      </c>
      <c r="G19">
        <v>4.1966200000000002</v>
      </c>
    </row>
    <row r="20" spans="1:7" x14ac:dyDescent="0.25">
      <c r="A20">
        <v>65669</v>
      </c>
      <c r="B20" t="s">
        <v>220</v>
      </c>
      <c r="C20">
        <v>-105.147693</v>
      </c>
      <c r="D20">
        <v>39.976863000000002</v>
      </c>
      <c r="E20" t="s">
        <v>221</v>
      </c>
      <c r="F20" s="32">
        <v>44570</v>
      </c>
      <c r="G20">
        <v>6.3818269440000002</v>
      </c>
    </row>
    <row r="21" spans="1:7" x14ac:dyDescent="0.25">
      <c r="A21">
        <v>65669</v>
      </c>
      <c r="B21" t="s">
        <v>220</v>
      </c>
      <c r="C21">
        <v>-105.147693</v>
      </c>
      <c r="D21">
        <v>39.976863000000002</v>
      </c>
      <c r="E21" t="s">
        <v>221</v>
      </c>
      <c r="F21" s="32">
        <v>44571</v>
      </c>
      <c r="G21">
        <v>4.4926719439999996</v>
      </c>
    </row>
    <row r="22" spans="1:7" x14ac:dyDescent="0.25">
      <c r="A22">
        <v>65669</v>
      </c>
      <c r="B22" t="s">
        <v>220</v>
      </c>
      <c r="C22">
        <v>-105.147693</v>
      </c>
      <c r="D22">
        <v>39.976863000000002</v>
      </c>
      <c r="E22" t="s">
        <v>221</v>
      </c>
      <c r="F22" s="32">
        <v>44572</v>
      </c>
      <c r="G22">
        <v>6.2430252780000002</v>
      </c>
    </row>
    <row r="23" spans="1:7" x14ac:dyDescent="0.25">
      <c r="A23">
        <v>65669</v>
      </c>
      <c r="B23" t="s">
        <v>220</v>
      </c>
      <c r="C23">
        <v>-105.147693</v>
      </c>
      <c r="D23">
        <v>39.976863000000002</v>
      </c>
      <c r="E23" t="s">
        <v>221</v>
      </c>
      <c r="F23" s="32">
        <v>44573</v>
      </c>
      <c r="G23">
        <v>3.4595338889999998</v>
      </c>
    </row>
    <row r="24" spans="1:7" x14ac:dyDescent="0.25">
      <c r="A24">
        <v>65669</v>
      </c>
      <c r="B24" t="s">
        <v>220</v>
      </c>
      <c r="C24">
        <v>-105.147693</v>
      </c>
      <c r="D24">
        <v>39.976863000000002</v>
      </c>
      <c r="E24" t="s">
        <v>221</v>
      </c>
      <c r="F24" s="32">
        <v>44574</v>
      </c>
      <c r="G24">
        <v>8.5296622220000007</v>
      </c>
    </row>
    <row r="25" spans="1:7" x14ac:dyDescent="0.25">
      <c r="A25">
        <v>65669</v>
      </c>
      <c r="B25" t="s">
        <v>220</v>
      </c>
      <c r="C25">
        <v>-105.147693</v>
      </c>
      <c r="D25">
        <v>39.976863000000002</v>
      </c>
      <c r="E25" t="s">
        <v>221</v>
      </c>
      <c r="F25" s="32">
        <v>44575</v>
      </c>
      <c r="G25">
        <v>3.7482980559999999</v>
      </c>
    </row>
    <row r="26" spans="1:7" x14ac:dyDescent="0.25">
      <c r="A26">
        <v>65669</v>
      </c>
      <c r="B26" t="s">
        <v>220</v>
      </c>
      <c r="C26">
        <v>-105.147693</v>
      </c>
      <c r="D26">
        <v>39.976863000000002</v>
      </c>
      <c r="E26" t="s">
        <v>221</v>
      </c>
      <c r="F26" s="32">
        <v>44576</v>
      </c>
      <c r="G26">
        <v>3.8742637499999999</v>
      </c>
    </row>
    <row r="27" spans="1:7" x14ac:dyDescent="0.25">
      <c r="A27">
        <v>65669</v>
      </c>
      <c r="B27" t="s">
        <v>220</v>
      </c>
      <c r="C27">
        <v>-105.147693</v>
      </c>
      <c r="D27">
        <v>39.976863000000002</v>
      </c>
      <c r="E27" t="s">
        <v>221</v>
      </c>
      <c r="F27" s="32">
        <v>44577</v>
      </c>
      <c r="G27">
        <v>4.5904280560000004</v>
      </c>
    </row>
    <row r="28" spans="1:7" x14ac:dyDescent="0.25">
      <c r="A28">
        <v>65669</v>
      </c>
      <c r="B28" t="s">
        <v>220</v>
      </c>
      <c r="C28">
        <v>-105.147693</v>
      </c>
      <c r="D28">
        <v>39.976863000000002</v>
      </c>
      <c r="E28" t="s">
        <v>221</v>
      </c>
      <c r="F28" s="32">
        <v>44578</v>
      </c>
      <c r="G28">
        <v>6.1659788889999998</v>
      </c>
    </row>
    <row r="29" spans="1:7" x14ac:dyDescent="0.25">
      <c r="A29">
        <v>65669</v>
      </c>
      <c r="B29" t="s">
        <v>220</v>
      </c>
      <c r="C29">
        <v>-105.147693</v>
      </c>
      <c r="D29">
        <v>39.976863000000002</v>
      </c>
      <c r="E29" t="s">
        <v>221</v>
      </c>
      <c r="F29" s="32">
        <v>44579</v>
      </c>
      <c r="G29">
        <v>4.7460044440000004</v>
      </c>
    </row>
    <row r="30" spans="1:7" x14ac:dyDescent="0.25">
      <c r="A30">
        <v>65669</v>
      </c>
      <c r="B30" t="s">
        <v>220</v>
      </c>
      <c r="C30">
        <v>-105.147693</v>
      </c>
      <c r="D30">
        <v>39.976863000000002</v>
      </c>
      <c r="E30" t="s">
        <v>221</v>
      </c>
      <c r="F30" s="32">
        <v>44580</v>
      </c>
      <c r="G30">
        <v>4.7956902780000004</v>
      </c>
    </row>
    <row r="31" spans="1:7" x14ac:dyDescent="0.25">
      <c r="A31">
        <v>68375</v>
      </c>
      <c r="B31" t="s">
        <v>222</v>
      </c>
      <c r="C31">
        <v>-105.15001100000001</v>
      </c>
      <c r="D31">
        <v>39.981185000000004</v>
      </c>
      <c r="E31" t="s">
        <v>221</v>
      </c>
      <c r="F31" s="32">
        <v>44572</v>
      </c>
      <c r="G31">
        <v>6.788543056</v>
      </c>
    </row>
    <row r="32" spans="1:7" x14ac:dyDescent="0.25">
      <c r="A32">
        <v>68375</v>
      </c>
      <c r="B32" t="s">
        <v>222</v>
      </c>
      <c r="C32">
        <v>-105.15001100000001</v>
      </c>
      <c r="D32">
        <v>39.981185000000004</v>
      </c>
      <c r="E32" t="s">
        <v>221</v>
      </c>
      <c r="F32" s="32">
        <v>44569</v>
      </c>
      <c r="G32">
        <v>4.829168889</v>
      </c>
    </row>
    <row r="33" spans="1:7" x14ac:dyDescent="0.25">
      <c r="A33">
        <v>68375</v>
      </c>
      <c r="B33" t="s">
        <v>222</v>
      </c>
      <c r="C33">
        <v>-105.15001100000001</v>
      </c>
      <c r="D33">
        <v>39.981185000000004</v>
      </c>
      <c r="E33" t="s">
        <v>221</v>
      </c>
      <c r="F33" s="32">
        <v>44570</v>
      </c>
      <c r="G33">
        <v>6.9291877780000002</v>
      </c>
    </row>
    <row r="34" spans="1:7" x14ac:dyDescent="0.25">
      <c r="A34">
        <v>68375</v>
      </c>
      <c r="B34" t="s">
        <v>222</v>
      </c>
      <c r="C34">
        <v>-105.15001100000001</v>
      </c>
      <c r="D34">
        <v>39.981185000000004</v>
      </c>
      <c r="E34" t="s">
        <v>221</v>
      </c>
      <c r="F34" s="32">
        <v>44571</v>
      </c>
      <c r="G34">
        <v>5.523261389</v>
      </c>
    </row>
    <row r="35" spans="1:7" x14ac:dyDescent="0.25">
      <c r="A35">
        <v>68375</v>
      </c>
      <c r="B35" t="s">
        <v>222</v>
      </c>
      <c r="C35">
        <v>-105.15001100000001</v>
      </c>
      <c r="D35">
        <v>39.981185000000004</v>
      </c>
      <c r="E35" t="s">
        <v>221</v>
      </c>
      <c r="F35" s="32">
        <v>44576</v>
      </c>
      <c r="G35">
        <v>4.6085013889999997</v>
      </c>
    </row>
    <row r="36" spans="1:7" x14ac:dyDescent="0.25">
      <c r="A36">
        <v>68375</v>
      </c>
      <c r="B36" t="s">
        <v>222</v>
      </c>
      <c r="C36">
        <v>-105.15001100000001</v>
      </c>
      <c r="D36">
        <v>39.981185000000004</v>
      </c>
      <c r="E36" t="s">
        <v>221</v>
      </c>
      <c r="F36" s="32">
        <v>44577</v>
      </c>
      <c r="G36">
        <v>5.2929063889999997</v>
      </c>
    </row>
    <row r="37" spans="1:7" x14ac:dyDescent="0.25">
      <c r="A37">
        <v>68375</v>
      </c>
      <c r="B37" t="s">
        <v>222</v>
      </c>
      <c r="C37">
        <v>-105.15001100000001</v>
      </c>
      <c r="D37">
        <v>39.981185000000004</v>
      </c>
      <c r="E37" t="s">
        <v>221</v>
      </c>
      <c r="F37" s="32">
        <v>44578</v>
      </c>
      <c r="G37">
        <v>7.5826627640000002</v>
      </c>
    </row>
    <row r="38" spans="1:7" x14ac:dyDescent="0.25">
      <c r="A38">
        <v>68375</v>
      </c>
      <c r="B38" t="s">
        <v>222</v>
      </c>
      <c r="C38">
        <v>-105.15001100000001</v>
      </c>
      <c r="D38">
        <v>39.981185000000004</v>
      </c>
      <c r="E38" t="s">
        <v>221</v>
      </c>
      <c r="F38" s="32">
        <v>44579</v>
      </c>
      <c r="G38">
        <v>5.4818991669999999</v>
      </c>
    </row>
    <row r="39" spans="1:7" x14ac:dyDescent="0.25">
      <c r="A39">
        <v>68375</v>
      </c>
      <c r="B39" t="s">
        <v>222</v>
      </c>
      <c r="C39">
        <v>-105.15001100000001</v>
      </c>
      <c r="D39">
        <v>39.981185000000004</v>
      </c>
      <c r="E39" t="s">
        <v>221</v>
      </c>
      <c r="F39" s="32">
        <v>44580</v>
      </c>
      <c r="G39">
        <v>5.6379616669999999</v>
      </c>
    </row>
    <row r="40" spans="1:7" x14ac:dyDescent="0.25">
      <c r="A40">
        <v>68375</v>
      </c>
      <c r="B40" t="s">
        <v>222</v>
      </c>
      <c r="C40">
        <v>-105.15001100000001</v>
      </c>
      <c r="D40">
        <v>39.981185000000004</v>
      </c>
      <c r="E40" t="s">
        <v>221</v>
      </c>
      <c r="F40" s="32">
        <v>44581</v>
      </c>
      <c r="G40">
        <v>19.74238278</v>
      </c>
    </row>
    <row r="41" spans="1:7" x14ac:dyDescent="0.25">
      <c r="A41">
        <v>68375</v>
      </c>
      <c r="B41" t="s">
        <v>222</v>
      </c>
      <c r="C41">
        <v>-105.15001100000001</v>
      </c>
      <c r="D41">
        <v>39.981185000000004</v>
      </c>
      <c r="E41" t="s">
        <v>221</v>
      </c>
      <c r="F41" s="32">
        <v>44582</v>
      </c>
      <c r="G41">
        <v>11.63414847</v>
      </c>
    </row>
    <row r="42" spans="1:7" x14ac:dyDescent="0.25">
      <c r="A42">
        <v>68375</v>
      </c>
      <c r="B42" t="s">
        <v>222</v>
      </c>
      <c r="C42">
        <v>-105.15001100000001</v>
      </c>
      <c r="D42">
        <v>39.981185000000004</v>
      </c>
      <c r="E42" t="s">
        <v>221</v>
      </c>
      <c r="F42" s="32">
        <v>44583</v>
      </c>
      <c r="G42">
        <v>6.4815263889999999</v>
      </c>
    </row>
    <row r="43" spans="1:7" x14ac:dyDescent="0.25">
      <c r="A43">
        <v>68375</v>
      </c>
      <c r="B43" t="s">
        <v>222</v>
      </c>
      <c r="C43">
        <v>-105.15001100000001</v>
      </c>
      <c r="D43">
        <v>39.981185000000004</v>
      </c>
      <c r="E43" t="s">
        <v>221</v>
      </c>
      <c r="F43" s="32">
        <v>44584</v>
      </c>
      <c r="G43">
        <v>4.4018586109999998</v>
      </c>
    </row>
    <row r="44" spans="1:7" x14ac:dyDescent="0.25">
      <c r="A44">
        <v>68375</v>
      </c>
      <c r="B44" t="s">
        <v>222</v>
      </c>
      <c r="C44">
        <v>-105.15001100000001</v>
      </c>
      <c r="D44">
        <v>39.981185000000004</v>
      </c>
      <c r="E44" t="s">
        <v>221</v>
      </c>
      <c r="F44" s="32">
        <v>44585</v>
      </c>
      <c r="G44">
        <v>4.4080372219999999</v>
      </c>
    </row>
    <row r="45" spans="1:7" x14ac:dyDescent="0.25">
      <c r="A45">
        <v>68375</v>
      </c>
      <c r="B45" t="s">
        <v>222</v>
      </c>
      <c r="C45">
        <v>-105.15001100000001</v>
      </c>
      <c r="D45">
        <v>39.981185000000004</v>
      </c>
      <c r="E45" t="s">
        <v>221</v>
      </c>
      <c r="F45" s="32">
        <v>44573</v>
      </c>
      <c r="G45">
        <v>4.1851369439999999</v>
      </c>
    </row>
    <row r="46" spans="1:7" x14ac:dyDescent="0.25">
      <c r="A46">
        <v>68375</v>
      </c>
      <c r="B46" t="s">
        <v>222</v>
      </c>
      <c r="C46">
        <v>-105.15001100000001</v>
      </c>
      <c r="D46">
        <v>39.981185000000004</v>
      </c>
      <c r="E46" t="s">
        <v>221</v>
      </c>
      <c r="F46" s="32">
        <v>44574</v>
      </c>
      <c r="G46">
        <v>9.0150288889999999</v>
      </c>
    </row>
    <row r="47" spans="1:7" x14ac:dyDescent="0.25">
      <c r="A47">
        <v>68375</v>
      </c>
      <c r="B47" t="s">
        <v>222</v>
      </c>
      <c r="C47">
        <v>-105.15001100000001</v>
      </c>
      <c r="D47">
        <v>39.981185000000004</v>
      </c>
      <c r="E47" t="s">
        <v>221</v>
      </c>
      <c r="F47" s="32">
        <v>44575</v>
      </c>
      <c r="G47">
        <v>4.3911375000000001</v>
      </c>
    </row>
    <row r="48" spans="1:7" x14ac:dyDescent="0.25">
      <c r="A48">
        <v>68375</v>
      </c>
      <c r="B48" t="s">
        <v>222</v>
      </c>
      <c r="C48">
        <v>-105.15001100000001</v>
      </c>
      <c r="D48">
        <v>39.981185000000004</v>
      </c>
      <c r="E48" t="s">
        <v>221</v>
      </c>
      <c r="F48" s="32">
        <v>44587</v>
      </c>
      <c r="G48">
        <v>6.8590544439999999</v>
      </c>
    </row>
    <row r="49" spans="1:7" x14ac:dyDescent="0.25">
      <c r="A49">
        <v>68375</v>
      </c>
      <c r="B49" t="s">
        <v>222</v>
      </c>
      <c r="C49">
        <v>-105.15001100000001</v>
      </c>
      <c r="D49">
        <v>39.981185000000004</v>
      </c>
      <c r="E49" t="s">
        <v>221</v>
      </c>
      <c r="F49" s="32">
        <v>44588</v>
      </c>
      <c r="G49">
        <v>7.1075474310000004</v>
      </c>
    </row>
    <row r="50" spans="1:7" x14ac:dyDescent="0.25">
      <c r="A50">
        <v>68375</v>
      </c>
      <c r="B50" t="s">
        <v>222</v>
      </c>
      <c r="C50">
        <v>-105.15001100000001</v>
      </c>
      <c r="D50">
        <v>39.981185000000004</v>
      </c>
      <c r="E50" t="s">
        <v>221</v>
      </c>
      <c r="F50" s="32">
        <v>44589</v>
      </c>
      <c r="G50">
        <v>4.0269736109999998</v>
      </c>
    </row>
    <row r="51" spans="1:7" x14ac:dyDescent="0.25">
      <c r="A51">
        <v>68375</v>
      </c>
      <c r="B51" t="s">
        <v>222</v>
      </c>
      <c r="C51">
        <v>-105.15001100000001</v>
      </c>
      <c r="D51">
        <v>39.981185000000004</v>
      </c>
      <c r="E51" t="s">
        <v>221</v>
      </c>
      <c r="F51" s="32">
        <v>44590</v>
      </c>
      <c r="G51">
        <v>6.6002997219999999</v>
      </c>
    </row>
    <row r="52" spans="1:7" x14ac:dyDescent="0.25">
      <c r="A52">
        <v>68375</v>
      </c>
      <c r="B52" t="s">
        <v>222</v>
      </c>
      <c r="C52">
        <v>-105.15001100000001</v>
      </c>
      <c r="D52">
        <v>39.981185000000004</v>
      </c>
      <c r="E52" t="s">
        <v>221</v>
      </c>
      <c r="F52" s="32">
        <v>44591</v>
      </c>
      <c r="G52">
        <v>8.3096816669999995</v>
      </c>
    </row>
    <row r="53" spans="1:7" x14ac:dyDescent="0.25">
      <c r="A53">
        <v>68375</v>
      </c>
      <c r="B53" t="s">
        <v>222</v>
      </c>
      <c r="C53">
        <v>-105.15001100000001</v>
      </c>
      <c r="D53">
        <v>39.981185000000004</v>
      </c>
      <c r="E53" t="s">
        <v>221</v>
      </c>
      <c r="F53" s="32">
        <v>44592</v>
      </c>
      <c r="G53">
        <v>5.7448800000000002</v>
      </c>
    </row>
    <row r="54" spans="1:7" x14ac:dyDescent="0.25">
      <c r="A54">
        <v>68375</v>
      </c>
      <c r="B54" t="s">
        <v>222</v>
      </c>
      <c r="C54">
        <v>-105.15001100000001</v>
      </c>
      <c r="D54">
        <v>39.981185000000004</v>
      </c>
      <c r="E54" t="s">
        <v>221</v>
      </c>
      <c r="F54" s="32">
        <v>44593</v>
      </c>
      <c r="G54">
        <v>3.1230099999999998</v>
      </c>
    </row>
    <row r="55" spans="1:7" x14ac:dyDescent="0.25">
      <c r="A55">
        <v>68375</v>
      </c>
      <c r="B55" t="s">
        <v>222</v>
      </c>
      <c r="C55">
        <v>-105.15001100000001</v>
      </c>
      <c r="D55">
        <v>39.981185000000004</v>
      </c>
      <c r="E55" t="s">
        <v>221</v>
      </c>
      <c r="F55" s="32">
        <v>44594</v>
      </c>
      <c r="G55">
        <v>3.4914530560000001</v>
      </c>
    </row>
    <row r="56" spans="1:7" x14ac:dyDescent="0.25">
      <c r="A56">
        <v>68375</v>
      </c>
      <c r="B56" t="s">
        <v>222</v>
      </c>
      <c r="C56">
        <v>-105.15001100000001</v>
      </c>
      <c r="D56">
        <v>39.981185000000004</v>
      </c>
      <c r="E56" t="s">
        <v>221</v>
      </c>
      <c r="F56" s="32">
        <v>44595</v>
      </c>
      <c r="G56">
        <v>20.426568039999999</v>
      </c>
    </row>
    <row r="57" spans="1:7" x14ac:dyDescent="0.25">
      <c r="A57">
        <v>68375</v>
      </c>
      <c r="B57" t="s">
        <v>222</v>
      </c>
      <c r="C57">
        <v>-105.15001100000001</v>
      </c>
      <c r="D57">
        <v>39.981185000000004</v>
      </c>
      <c r="E57" t="s">
        <v>221</v>
      </c>
      <c r="F57" s="32">
        <v>44596</v>
      </c>
      <c r="G57">
        <v>4.8645258330000001</v>
      </c>
    </row>
    <row r="58" spans="1:7" x14ac:dyDescent="0.25">
      <c r="A58">
        <v>68375</v>
      </c>
      <c r="B58" t="s">
        <v>222</v>
      </c>
      <c r="C58">
        <v>-105.15001100000001</v>
      </c>
      <c r="D58">
        <v>39.981185000000004</v>
      </c>
      <c r="E58" t="s">
        <v>221</v>
      </c>
      <c r="F58" s="32">
        <v>44586</v>
      </c>
      <c r="G58">
        <v>4.2008922220000002</v>
      </c>
    </row>
    <row r="59" spans="1:7" x14ac:dyDescent="0.25">
      <c r="A59">
        <v>81149</v>
      </c>
      <c r="B59" t="s">
        <v>223</v>
      </c>
      <c r="C59">
        <v>-105.154867</v>
      </c>
      <c r="D59">
        <v>39.970945</v>
      </c>
      <c r="E59" t="s">
        <v>221</v>
      </c>
      <c r="F59" s="32">
        <v>44580</v>
      </c>
      <c r="G59">
        <v>4.7186447219999996</v>
      </c>
    </row>
    <row r="60" spans="1:7" x14ac:dyDescent="0.25">
      <c r="A60">
        <v>81149</v>
      </c>
      <c r="B60" t="s">
        <v>223</v>
      </c>
      <c r="C60">
        <v>-105.154867</v>
      </c>
      <c r="D60">
        <v>39.970945</v>
      </c>
      <c r="E60" t="s">
        <v>221</v>
      </c>
      <c r="F60" s="32">
        <v>44581</v>
      </c>
      <c r="G60">
        <v>16.575434999999999</v>
      </c>
    </row>
    <row r="61" spans="1:7" x14ac:dyDescent="0.25">
      <c r="A61">
        <v>81149</v>
      </c>
      <c r="B61" t="s">
        <v>223</v>
      </c>
      <c r="C61">
        <v>-105.154867</v>
      </c>
      <c r="D61">
        <v>39.970945</v>
      </c>
      <c r="E61" t="s">
        <v>221</v>
      </c>
      <c r="F61" s="32">
        <v>44582</v>
      </c>
      <c r="G61">
        <v>10.47204056</v>
      </c>
    </row>
    <row r="62" spans="1:7" x14ac:dyDescent="0.25">
      <c r="A62">
        <v>81149</v>
      </c>
      <c r="B62" t="s">
        <v>223</v>
      </c>
      <c r="C62">
        <v>-105.154867</v>
      </c>
      <c r="D62">
        <v>39.970945</v>
      </c>
      <c r="E62" t="s">
        <v>221</v>
      </c>
      <c r="F62" s="32">
        <v>44583</v>
      </c>
      <c r="G62">
        <v>5.2185952779999996</v>
      </c>
    </row>
    <row r="63" spans="1:7" x14ac:dyDescent="0.25">
      <c r="A63">
        <v>81149</v>
      </c>
      <c r="B63" t="s">
        <v>223</v>
      </c>
      <c r="C63">
        <v>-105.154867</v>
      </c>
      <c r="D63">
        <v>39.970945</v>
      </c>
      <c r="E63" t="s">
        <v>221</v>
      </c>
      <c r="F63" s="32">
        <v>44584</v>
      </c>
      <c r="G63">
        <v>3.4254030559999999</v>
      </c>
    </row>
    <row r="64" spans="1:7" x14ac:dyDescent="0.25">
      <c r="A64">
        <v>81149</v>
      </c>
      <c r="B64" t="s">
        <v>223</v>
      </c>
      <c r="C64">
        <v>-105.154867</v>
      </c>
      <c r="D64">
        <v>39.970945</v>
      </c>
      <c r="E64" t="s">
        <v>221</v>
      </c>
      <c r="F64" s="32">
        <v>44585</v>
      </c>
      <c r="G64">
        <v>3.8396683330000001</v>
      </c>
    </row>
    <row r="65" spans="1:7" x14ac:dyDescent="0.25">
      <c r="A65">
        <v>81149</v>
      </c>
      <c r="B65" t="s">
        <v>223</v>
      </c>
      <c r="C65">
        <v>-105.154867</v>
      </c>
      <c r="D65">
        <v>39.970945</v>
      </c>
      <c r="E65" t="s">
        <v>221</v>
      </c>
      <c r="F65" s="32">
        <v>44586</v>
      </c>
      <c r="G65">
        <v>2.9660403890000002</v>
      </c>
    </row>
    <row r="66" spans="1:7" x14ac:dyDescent="0.25">
      <c r="A66">
        <v>81149</v>
      </c>
      <c r="B66" t="s">
        <v>223</v>
      </c>
      <c r="C66">
        <v>-105.154867</v>
      </c>
      <c r="D66">
        <v>39.970945</v>
      </c>
      <c r="E66" t="s">
        <v>221</v>
      </c>
      <c r="F66" s="32">
        <v>44587</v>
      </c>
      <c r="G66">
        <v>5.5830041389999998</v>
      </c>
    </row>
    <row r="67" spans="1:7" x14ac:dyDescent="0.25">
      <c r="A67">
        <v>81149</v>
      </c>
      <c r="B67" t="s">
        <v>223</v>
      </c>
      <c r="C67">
        <v>-105.154867</v>
      </c>
      <c r="D67">
        <v>39.970945</v>
      </c>
      <c r="E67" t="s">
        <v>221</v>
      </c>
      <c r="F67" s="32">
        <v>44588</v>
      </c>
      <c r="G67">
        <v>4.7550080560000003</v>
      </c>
    </row>
    <row r="68" spans="1:7" x14ac:dyDescent="0.25">
      <c r="A68">
        <v>81149</v>
      </c>
      <c r="B68" t="s">
        <v>223</v>
      </c>
      <c r="C68">
        <v>-105.154867</v>
      </c>
      <c r="D68">
        <v>39.970945</v>
      </c>
      <c r="E68" t="s">
        <v>221</v>
      </c>
      <c r="F68" s="32">
        <v>44589</v>
      </c>
      <c r="G68">
        <v>3.693041944</v>
      </c>
    </row>
    <row r="69" spans="1:7" x14ac:dyDescent="0.25">
      <c r="A69">
        <v>81149</v>
      </c>
      <c r="B69" t="s">
        <v>223</v>
      </c>
      <c r="C69">
        <v>-105.154867</v>
      </c>
      <c r="D69">
        <v>39.970945</v>
      </c>
      <c r="E69" t="s">
        <v>221</v>
      </c>
      <c r="F69" s="32">
        <v>44590</v>
      </c>
      <c r="G69">
        <v>5.9109166670000004</v>
      </c>
    </row>
    <row r="70" spans="1:7" x14ac:dyDescent="0.25">
      <c r="A70">
        <v>81149</v>
      </c>
      <c r="B70" t="s">
        <v>223</v>
      </c>
      <c r="C70">
        <v>-105.154867</v>
      </c>
      <c r="D70">
        <v>39.970945</v>
      </c>
      <c r="E70" t="s">
        <v>221</v>
      </c>
      <c r="F70" s="32">
        <v>44591</v>
      </c>
      <c r="G70">
        <v>6.5043255560000004</v>
      </c>
    </row>
    <row r="71" spans="1:7" x14ac:dyDescent="0.25">
      <c r="A71">
        <v>81149</v>
      </c>
      <c r="B71" t="s">
        <v>223</v>
      </c>
      <c r="C71">
        <v>-105.154867</v>
      </c>
      <c r="D71">
        <v>39.970945</v>
      </c>
      <c r="E71" t="s">
        <v>221</v>
      </c>
      <c r="F71" s="32">
        <v>44592</v>
      </c>
      <c r="G71">
        <v>4.8163375000000004</v>
      </c>
    </row>
    <row r="72" spans="1:7" x14ac:dyDescent="0.25">
      <c r="A72">
        <v>81149</v>
      </c>
      <c r="B72" t="s">
        <v>223</v>
      </c>
      <c r="C72">
        <v>-105.154867</v>
      </c>
      <c r="D72">
        <v>39.970945</v>
      </c>
      <c r="E72" t="s">
        <v>221</v>
      </c>
      <c r="F72" s="32">
        <v>44593</v>
      </c>
      <c r="G72">
        <v>2.9997963890000001</v>
      </c>
    </row>
    <row r="73" spans="1:7" x14ac:dyDescent="0.25">
      <c r="A73">
        <v>81149</v>
      </c>
      <c r="B73" t="s">
        <v>223</v>
      </c>
      <c r="C73">
        <v>-105.154867</v>
      </c>
      <c r="D73">
        <v>39.970945</v>
      </c>
      <c r="E73" t="s">
        <v>221</v>
      </c>
      <c r="F73" s="32">
        <v>44594</v>
      </c>
      <c r="G73">
        <v>2.490771944</v>
      </c>
    </row>
    <row r="74" spans="1:7" x14ac:dyDescent="0.25">
      <c r="A74">
        <v>81149</v>
      </c>
      <c r="B74" t="s">
        <v>223</v>
      </c>
      <c r="C74">
        <v>-105.154867</v>
      </c>
      <c r="D74">
        <v>39.970945</v>
      </c>
      <c r="E74" t="s">
        <v>221</v>
      </c>
      <c r="F74" s="32">
        <v>44595</v>
      </c>
      <c r="G74">
        <v>14.38756953</v>
      </c>
    </row>
    <row r="75" spans="1:7" x14ac:dyDescent="0.25">
      <c r="A75">
        <v>81149</v>
      </c>
      <c r="B75" t="s">
        <v>223</v>
      </c>
      <c r="C75">
        <v>-105.154867</v>
      </c>
      <c r="D75">
        <v>39.970945</v>
      </c>
      <c r="E75" t="s">
        <v>221</v>
      </c>
      <c r="F75" s="32">
        <v>44596</v>
      </c>
      <c r="G75">
        <v>4.153450833</v>
      </c>
    </row>
    <row r="76" spans="1:7" x14ac:dyDescent="0.25">
      <c r="A76">
        <v>81149</v>
      </c>
      <c r="B76" t="s">
        <v>223</v>
      </c>
      <c r="C76">
        <v>-105.154867</v>
      </c>
      <c r="D76">
        <v>39.970945</v>
      </c>
      <c r="E76" t="s">
        <v>221</v>
      </c>
      <c r="F76" s="32">
        <v>44569</v>
      </c>
      <c r="G76">
        <v>4.127403889</v>
      </c>
    </row>
    <row r="77" spans="1:7" x14ac:dyDescent="0.25">
      <c r="A77">
        <v>81149</v>
      </c>
      <c r="B77" t="s">
        <v>223</v>
      </c>
      <c r="C77">
        <v>-105.154867</v>
      </c>
      <c r="D77">
        <v>39.970945</v>
      </c>
      <c r="E77" t="s">
        <v>221</v>
      </c>
      <c r="F77" s="32">
        <v>44570</v>
      </c>
      <c r="G77">
        <v>6.8234877779999996</v>
      </c>
    </row>
    <row r="78" spans="1:7" x14ac:dyDescent="0.25">
      <c r="A78">
        <v>81149</v>
      </c>
      <c r="B78" t="s">
        <v>223</v>
      </c>
      <c r="C78">
        <v>-105.154867</v>
      </c>
      <c r="D78">
        <v>39.970945</v>
      </c>
      <c r="E78" t="s">
        <v>221</v>
      </c>
      <c r="F78" s="32">
        <v>44571</v>
      </c>
      <c r="G78">
        <v>4.3479274999999999</v>
      </c>
    </row>
    <row r="79" spans="1:7" x14ac:dyDescent="0.25">
      <c r="A79">
        <v>81149</v>
      </c>
      <c r="B79" t="s">
        <v>223</v>
      </c>
      <c r="C79">
        <v>-105.154867</v>
      </c>
      <c r="D79">
        <v>39.970945</v>
      </c>
      <c r="E79" t="s">
        <v>221</v>
      </c>
      <c r="F79" s="32">
        <v>44572</v>
      </c>
      <c r="G79">
        <v>5.7163263889999998</v>
      </c>
    </row>
    <row r="80" spans="1:7" x14ac:dyDescent="0.25">
      <c r="A80">
        <v>81149</v>
      </c>
      <c r="B80" t="s">
        <v>223</v>
      </c>
      <c r="C80">
        <v>-105.154867</v>
      </c>
      <c r="D80">
        <v>39.970945</v>
      </c>
      <c r="E80" t="s">
        <v>221</v>
      </c>
      <c r="F80" s="32">
        <v>44573</v>
      </c>
      <c r="G80">
        <v>3.4797383059999998</v>
      </c>
    </row>
    <row r="81" spans="1:7" x14ac:dyDescent="0.25">
      <c r="A81">
        <v>81149</v>
      </c>
      <c r="B81" t="s">
        <v>223</v>
      </c>
      <c r="C81">
        <v>-105.154867</v>
      </c>
      <c r="D81">
        <v>39.970945</v>
      </c>
      <c r="E81" t="s">
        <v>221</v>
      </c>
      <c r="F81" s="32">
        <v>44574</v>
      </c>
      <c r="G81">
        <v>7.7781133330000003</v>
      </c>
    </row>
    <row r="82" spans="1:7" x14ac:dyDescent="0.25">
      <c r="A82">
        <v>81149</v>
      </c>
      <c r="B82" t="s">
        <v>223</v>
      </c>
      <c r="C82">
        <v>-105.154867</v>
      </c>
      <c r="D82">
        <v>39.970945</v>
      </c>
      <c r="E82" t="s">
        <v>221</v>
      </c>
      <c r="F82" s="32">
        <v>44575</v>
      </c>
      <c r="G82">
        <v>3.7959429170000001</v>
      </c>
    </row>
    <row r="83" spans="1:7" x14ac:dyDescent="0.25">
      <c r="A83">
        <v>81149</v>
      </c>
      <c r="B83" t="s">
        <v>223</v>
      </c>
      <c r="C83">
        <v>-105.154867</v>
      </c>
      <c r="D83">
        <v>39.970945</v>
      </c>
      <c r="E83" t="s">
        <v>221</v>
      </c>
      <c r="F83" s="32">
        <v>44576</v>
      </c>
      <c r="G83">
        <v>3.7952366670000002</v>
      </c>
    </row>
    <row r="84" spans="1:7" x14ac:dyDescent="0.25">
      <c r="A84">
        <v>81149</v>
      </c>
      <c r="B84" t="s">
        <v>223</v>
      </c>
      <c r="C84">
        <v>-105.154867</v>
      </c>
      <c r="D84">
        <v>39.970945</v>
      </c>
      <c r="E84" t="s">
        <v>221</v>
      </c>
      <c r="F84" s="32">
        <v>44577</v>
      </c>
      <c r="G84">
        <v>4.2705130560000004</v>
      </c>
    </row>
    <row r="85" spans="1:7" x14ac:dyDescent="0.25">
      <c r="A85">
        <v>81149</v>
      </c>
      <c r="B85" t="s">
        <v>223</v>
      </c>
      <c r="C85">
        <v>-105.154867</v>
      </c>
      <c r="D85">
        <v>39.970945</v>
      </c>
      <c r="E85" t="s">
        <v>221</v>
      </c>
      <c r="F85" s="32">
        <v>44578</v>
      </c>
      <c r="G85">
        <v>5.8608705560000001</v>
      </c>
    </row>
    <row r="86" spans="1:7" x14ac:dyDescent="0.25">
      <c r="A86">
        <v>81149</v>
      </c>
      <c r="B86" t="s">
        <v>223</v>
      </c>
      <c r="C86">
        <v>-105.154867</v>
      </c>
      <c r="D86">
        <v>39.970945</v>
      </c>
      <c r="E86" t="s">
        <v>221</v>
      </c>
      <c r="F86" s="32">
        <v>44579</v>
      </c>
      <c r="G86">
        <v>4.6474952780000001</v>
      </c>
    </row>
    <row r="87" spans="1:7" x14ac:dyDescent="0.25">
      <c r="A87">
        <v>85999</v>
      </c>
      <c r="B87" t="s">
        <v>224</v>
      </c>
      <c r="C87">
        <v>-105.155357</v>
      </c>
      <c r="D87">
        <v>39.938974999999999</v>
      </c>
      <c r="E87" t="s">
        <v>221</v>
      </c>
      <c r="F87" s="32">
        <v>44569</v>
      </c>
      <c r="G87">
        <v>3.7883841669999998</v>
      </c>
    </row>
    <row r="88" spans="1:7" x14ac:dyDescent="0.25">
      <c r="A88">
        <v>85999</v>
      </c>
      <c r="B88" t="s">
        <v>224</v>
      </c>
      <c r="C88">
        <v>-105.155357</v>
      </c>
      <c r="D88">
        <v>39.938974999999999</v>
      </c>
      <c r="E88" t="s">
        <v>221</v>
      </c>
      <c r="F88" s="32">
        <v>44570</v>
      </c>
      <c r="G88">
        <v>5.9727627779999999</v>
      </c>
    </row>
    <row r="89" spans="1:7" x14ac:dyDescent="0.25">
      <c r="A89">
        <v>85999</v>
      </c>
      <c r="B89" t="s">
        <v>224</v>
      </c>
      <c r="C89">
        <v>-105.155357</v>
      </c>
      <c r="D89">
        <v>39.938974999999999</v>
      </c>
      <c r="E89" t="s">
        <v>221</v>
      </c>
      <c r="F89" s="32">
        <v>44573</v>
      </c>
      <c r="G89">
        <v>3.626258333</v>
      </c>
    </row>
    <row r="90" spans="1:7" x14ac:dyDescent="0.25">
      <c r="A90">
        <v>85999</v>
      </c>
      <c r="B90" t="s">
        <v>224</v>
      </c>
      <c r="C90">
        <v>-105.155357</v>
      </c>
      <c r="D90">
        <v>39.938974999999999</v>
      </c>
      <c r="E90" t="s">
        <v>221</v>
      </c>
      <c r="F90" s="32">
        <v>44574</v>
      </c>
      <c r="G90">
        <v>7.3746333330000002</v>
      </c>
    </row>
    <row r="91" spans="1:7" x14ac:dyDescent="0.25">
      <c r="A91">
        <v>85999</v>
      </c>
      <c r="B91" t="s">
        <v>224</v>
      </c>
      <c r="C91">
        <v>-105.155357</v>
      </c>
      <c r="D91">
        <v>39.938974999999999</v>
      </c>
      <c r="E91" t="s">
        <v>221</v>
      </c>
      <c r="F91" s="32">
        <v>44571</v>
      </c>
      <c r="G91">
        <v>3.9557591670000001</v>
      </c>
    </row>
    <row r="92" spans="1:7" x14ac:dyDescent="0.25">
      <c r="A92">
        <v>85999</v>
      </c>
      <c r="B92" t="s">
        <v>224</v>
      </c>
      <c r="C92">
        <v>-105.155357</v>
      </c>
      <c r="D92">
        <v>39.938974999999999</v>
      </c>
      <c r="E92" t="s">
        <v>221</v>
      </c>
      <c r="F92" s="32">
        <v>44572</v>
      </c>
      <c r="G92">
        <v>5.9518072220000002</v>
      </c>
    </row>
    <row r="93" spans="1:7" x14ac:dyDescent="0.25">
      <c r="A93">
        <v>85999</v>
      </c>
      <c r="B93" t="s">
        <v>224</v>
      </c>
      <c r="C93">
        <v>-105.155357</v>
      </c>
      <c r="D93">
        <v>39.938974999999999</v>
      </c>
      <c r="E93" t="s">
        <v>221</v>
      </c>
      <c r="F93" s="32">
        <v>44577</v>
      </c>
      <c r="G93">
        <v>4.5771488890000001</v>
      </c>
    </row>
    <row r="94" spans="1:7" x14ac:dyDescent="0.25">
      <c r="A94">
        <v>85999</v>
      </c>
      <c r="B94" t="s">
        <v>224</v>
      </c>
      <c r="C94">
        <v>-105.155357</v>
      </c>
      <c r="D94">
        <v>39.938974999999999</v>
      </c>
      <c r="E94" t="s">
        <v>221</v>
      </c>
      <c r="F94" s="32">
        <v>44578</v>
      </c>
      <c r="G94">
        <v>5.9507975000000002</v>
      </c>
    </row>
    <row r="95" spans="1:7" x14ac:dyDescent="0.25">
      <c r="A95">
        <v>85999</v>
      </c>
      <c r="B95" t="s">
        <v>224</v>
      </c>
      <c r="C95">
        <v>-105.155357</v>
      </c>
      <c r="D95">
        <v>39.938974999999999</v>
      </c>
      <c r="E95" t="s">
        <v>221</v>
      </c>
      <c r="F95" s="32">
        <v>44579</v>
      </c>
      <c r="G95">
        <v>4.6446205559999996</v>
      </c>
    </row>
    <row r="96" spans="1:7" x14ac:dyDescent="0.25">
      <c r="A96">
        <v>85999</v>
      </c>
      <c r="B96" t="s">
        <v>224</v>
      </c>
      <c r="C96">
        <v>-105.155357</v>
      </c>
      <c r="D96">
        <v>39.938974999999999</v>
      </c>
      <c r="E96" t="s">
        <v>221</v>
      </c>
      <c r="F96" s="32">
        <v>44580</v>
      </c>
      <c r="G96">
        <v>5.1155233329999996</v>
      </c>
    </row>
    <row r="97" spans="1:7" x14ac:dyDescent="0.25">
      <c r="A97">
        <v>85999</v>
      </c>
      <c r="B97" t="s">
        <v>224</v>
      </c>
      <c r="C97">
        <v>-105.155357</v>
      </c>
      <c r="D97">
        <v>39.938974999999999</v>
      </c>
      <c r="E97" t="s">
        <v>221</v>
      </c>
      <c r="F97" s="32">
        <v>44581</v>
      </c>
      <c r="G97">
        <v>16.545663609999998</v>
      </c>
    </row>
    <row r="98" spans="1:7" x14ac:dyDescent="0.25">
      <c r="A98">
        <v>85999</v>
      </c>
      <c r="B98" t="s">
        <v>224</v>
      </c>
      <c r="C98">
        <v>-105.155357</v>
      </c>
      <c r="D98">
        <v>39.938974999999999</v>
      </c>
      <c r="E98" t="s">
        <v>221</v>
      </c>
      <c r="F98" s="32">
        <v>44582</v>
      </c>
      <c r="G98">
        <v>10.10628792</v>
      </c>
    </row>
    <row r="99" spans="1:7" x14ac:dyDescent="0.25">
      <c r="A99">
        <v>85999</v>
      </c>
      <c r="B99" t="s">
        <v>224</v>
      </c>
      <c r="C99">
        <v>-105.155357</v>
      </c>
      <c r="D99">
        <v>39.938974999999999</v>
      </c>
      <c r="E99" t="s">
        <v>221</v>
      </c>
      <c r="F99" s="32">
        <v>44583</v>
      </c>
      <c r="G99">
        <v>5.3920583329999996</v>
      </c>
    </row>
    <row r="100" spans="1:7" x14ac:dyDescent="0.25">
      <c r="A100">
        <v>85999</v>
      </c>
      <c r="B100" t="s">
        <v>224</v>
      </c>
      <c r="C100">
        <v>-105.155357</v>
      </c>
      <c r="D100">
        <v>39.938974999999999</v>
      </c>
      <c r="E100" t="s">
        <v>221</v>
      </c>
      <c r="F100" s="32">
        <v>44584</v>
      </c>
      <c r="G100">
        <v>3.5261325000000001</v>
      </c>
    </row>
    <row r="101" spans="1:7" x14ac:dyDescent="0.25">
      <c r="A101">
        <v>85999</v>
      </c>
      <c r="B101" t="s">
        <v>224</v>
      </c>
      <c r="C101">
        <v>-105.155357</v>
      </c>
      <c r="D101">
        <v>39.938974999999999</v>
      </c>
      <c r="E101" t="s">
        <v>221</v>
      </c>
      <c r="F101" s="32">
        <v>44585</v>
      </c>
      <c r="G101">
        <v>3.9312719440000001</v>
      </c>
    </row>
    <row r="102" spans="1:7" x14ac:dyDescent="0.25">
      <c r="A102">
        <v>85999</v>
      </c>
      <c r="B102" t="s">
        <v>224</v>
      </c>
      <c r="C102">
        <v>-105.155357</v>
      </c>
      <c r="D102">
        <v>39.938974999999999</v>
      </c>
      <c r="E102" t="s">
        <v>221</v>
      </c>
      <c r="F102" s="32">
        <v>44586</v>
      </c>
      <c r="G102">
        <v>3.2133036110000002</v>
      </c>
    </row>
    <row r="103" spans="1:7" x14ac:dyDescent="0.25">
      <c r="A103">
        <v>85999</v>
      </c>
      <c r="B103" t="s">
        <v>224</v>
      </c>
      <c r="C103">
        <v>-105.155357</v>
      </c>
      <c r="D103">
        <v>39.938974999999999</v>
      </c>
      <c r="E103" t="s">
        <v>221</v>
      </c>
      <c r="F103" s="32">
        <v>44587</v>
      </c>
      <c r="G103">
        <v>5.7219863889999996</v>
      </c>
    </row>
    <row r="104" spans="1:7" x14ac:dyDescent="0.25">
      <c r="A104">
        <v>85999</v>
      </c>
      <c r="B104" t="s">
        <v>224</v>
      </c>
      <c r="C104">
        <v>-105.155357</v>
      </c>
      <c r="D104">
        <v>39.938974999999999</v>
      </c>
      <c r="E104" t="s">
        <v>221</v>
      </c>
      <c r="F104" s="32">
        <v>44575</v>
      </c>
      <c r="G104">
        <v>4.0263644440000004</v>
      </c>
    </row>
    <row r="105" spans="1:7" x14ac:dyDescent="0.25">
      <c r="A105">
        <v>85999</v>
      </c>
      <c r="B105" t="s">
        <v>224</v>
      </c>
      <c r="C105">
        <v>-105.155357</v>
      </c>
      <c r="D105">
        <v>39.938974999999999</v>
      </c>
      <c r="E105" t="s">
        <v>221</v>
      </c>
      <c r="F105" s="32">
        <v>44576</v>
      </c>
      <c r="G105">
        <v>3.851830278</v>
      </c>
    </row>
    <row r="106" spans="1:7" x14ac:dyDescent="0.25">
      <c r="A106">
        <v>85999</v>
      </c>
      <c r="B106" t="s">
        <v>224</v>
      </c>
      <c r="C106">
        <v>-105.155357</v>
      </c>
      <c r="D106">
        <v>39.938974999999999</v>
      </c>
      <c r="E106" t="s">
        <v>221</v>
      </c>
      <c r="F106" s="32">
        <v>44590</v>
      </c>
      <c r="G106">
        <v>5.781139306</v>
      </c>
    </row>
    <row r="107" spans="1:7" x14ac:dyDescent="0.25">
      <c r="A107">
        <v>85999</v>
      </c>
      <c r="B107" t="s">
        <v>224</v>
      </c>
      <c r="C107">
        <v>-105.155357</v>
      </c>
      <c r="D107">
        <v>39.938974999999999</v>
      </c>
      <c r="E107" t="s">
        <v>221</v>
      </c>
      <c r="F107" s="32">
        <v>44591</v>
      </c>
      <c r="G107">
        <v>6.9866518060000002</v>
      </c>
    </row>
    <row r="108" spans="1:7" x14ac:dyDescent="0.25">
      <c r="A108">
        <v>85999</v>
      </c>
      <c r="B108" t="s">
        <v>224</v>
      </c>
      <c r="C108">
        <v>-105.155357</v>
      </c>
      <c r="D108">
        <v>39.938974999999999</v>
      </c>
      <c r="E108" t="s">
        <v>221</v>
      </c>
      <c r="F108" s="32">
        <v>44592</v>
      </c>
      <c r="G108">
        <v>4.8788758330000004</v>
      </c>
    </row>
    <row r="109" spans="1:7" x14ac:dyDescent="0.25">
      <c r="A109">
        <v>85999</v>
      </c>
      <c r="B109" t="s">
        <v>224</v>
      </c>
      <c r="C109">
        <v>-105.155357</v>
      </c>
      <c r="D109">
        <v>39.938974999999999</v>
      </c>
      <c r="E109" t="s">
        <v>221</v>
      </c>
      <c r="F109" s="32">
        <v>44593</v>
      </c>
      <c r="G109">
        <v>2.895327778</v>
      </c>
    </row>
    <row r="110" spans="1:7" x14ac:dyDescent="0.25">
      <c r="A110">
        <v>85999</v>
      </c>
      <c r="B110" t="s">
        <v>224</v>
      </c>
      <c r="C110">
        <v>-105.155357</v>
      </c>
      <c r="D110">
        <v>39.938974999999999</v>
      </c>
      <c r="E110" t="s">
        <v>221</v>
      </c>
      <c r="F110" s="32">
        <v>44594</v>
      </c>
      <c r="G110">
        <v>2.4124761110000001</v>
      </c>
    </row>
    <row r="111" spans="1:7" x14ac:dyDescent="0.25">
      <c r="A111">
        <v>85999</v>
      </c>
      <c r="B111" t="s">
        <v>224</v>
      </c>
      <c r="C111">
        <v>-105.155357</v>
      </c>
      <c r="D111">
        <v>39.938974999999999</v>
      </c>
      <c r="E111" t="s">
        <v>221</v>
      </c>
      <c r="F111" s="32">
        <v>44595</v>
      </c>
      <c r="G111">
        <v>12.916803610000001</v>
      </c>
    </row>
    <row r="112" spans="1:7" x14ac:dyDescent="0.25">
      <c r="A112">
        <v>85999</v>
      </c>
      <c r="B112" t="s">
        <v>224</v>
      </c>
      <c r="C112">
        <v>-105.155357</v>
      </c>
      <c r="D112">
        <v>39.938974999999999</v>
      </c>
      <c r="E112" t="s">
        <v>221</v>
      </c>
      <c r="F112" s="32">
        <v>44596</v>
      </c>
      <c r="G112">
        <v>3.4359866669999999</v>
      </c>
    </row>
    <row r="113" spans="1:7" x14ac:dyDescent="0.25">
      <c r="A113">
        <v>85999</v>
      </c>
      <c r="B113" t="s">
        <v>224</v>
      </c>
      <c r="C113">
        <v>-105.155357</v>
      </c>
      <c r="D113">
        <v>39.938974999999999</v>
      </c>
      <c r="E113" t="s">
        <v>221</v>
      </c>
      <c r="F113" s="32">
        <v>44588</v>
      </c>
      <c r="G113">
        <v>4.9197230559999996</v>
      </c>
    </row>
    <row r="114" spans="1:7" x14ac:dyDescent="0.25">
      <c r="A114">
        <v>85999</v>
      </c>
      <c r="B114" t="s">
        <v>224</v>
      </c>
      <c r="C114">
        <v>-105.155357</v>
      </c>
      <c r="D114">
        <v>39.938974999999999</v>
      </c>
      <c r="E114" t="s">
        <v>221</v>
      </c>
      <c r="F114" s="32">
        <v>44589</v>
      </c>
      <c r="G114">
        <v>3.9529897219999999</v>
      </c>
    </row>
    <row r="115" spans="1:7" x14ac:dyDescent="0.25">
      <c r="A115">
        <v>86477</v>
      </c>
      <c r="B115" t="s">
        <v>225</v>
      </c>
      <c r="C115">
        <v>-105.155169</v>
      </c>
      <c r="D115">
        <v>39.921550000000003</v>
      </c>
      <c r="E115" t="s">
        <v>221</v>
      </c>
      <c r="F115" s="32">
        <v>44581</v>
      </c>
      <c r="G115">
        <v>16.46924611</v>
      </c>
    </row>
    <row r="116" spans="1:7" x14ac:dyDescent="0.25">
      <c r="A116">
        <v>86477</v>
      </c>
      <c r="B116" t="s">
        <v>225</v>
      </c>
      <c r="C116">
        <v>-105.155169</v>
      </c>
      <c r="D116">
        <v>39.921550000000003</v>
      </c>
      <c r="E116" t="s">
        <v>221</v>
      </c>
      <c r="F116" s="32">
        <v>44582</v>
      </c>
      <c r="G116">
        <v>9.3338277779999999</v>
      </c>
    </row>
    <row r="117" spans="1:7" x14ac:dyDescent="0.25">
      <c r="A117">
        <v>86477</v>
      </c>
      <c r="B117" t="s">
        <v>225</v>
      </c>
      <c r="C117">
        <v>-105.155169</v>
      </c>
      <c r="D117">
        <v>39.921550000000003</v>
      </c>
      <c r="E117" t="s">
        <v>221</v>
      </c>
      <c r="F117" s="32">
        <v>44586</v>
      </c>
      <c r="G117">
        <v>3.0689188889999999</v>
      </c>
    </row>
    <row r="118" spans="1:7" x14ac:dyDescent="0.25">
      <c r="A118">
        <v>86477</v>
      </c>
      <c r="B118" t="s">
        <v>225</v>
      </c>
      <c r="C118">
        <v>-105.155169</v>
      </c>
      <c r="D118">
        <v>39.921550000000003</v>
      </c>
      <c r="E118" t="s">
        <v>221</v>
      </c>
      <c r="F118" s="32">
        <v>44587</v>
      </c>
      <c r="G118">
        <v>6.3030422220000002</v>
      </c>
    </row>
    <row r="119" spans="1:7" x14ac:dyDescent="0.25">
      <c r="A119">
        <v>86477</v>
      </c>
      <c r="B119" t="s">
        <v>225</v>
      </c>
      <c r="C119">
        <v>-105.155169</v>
      </c>
      <c r="D119">
        <v>39.921550000000003</v>
      </c>
      <c r="E119" t="s">
        <v>221</v>
      </c>
      <c r="F119" s="32">
        <v>44588</v>
      </c>
      <c r="G119">
        <v>4.779209861</v>
      </c>
    </row>
    <row r="120" spans="1:7" x14ac:dyDescent="0.25">
      <c r="A120">
        <v>86477</v>
      </c>
      <c r="B120" t="s">
        <v>225</v>
      </c>
      <c r="C120">
        <v>-105.155169</v>
      </c>
      <c r="D120">
        <v>39.921550000000003</v>
      </c>
      <c r="E120" t="s">
        <v>221</v>
      </c>
      <c r="F120" s="32">
        <v>44589</v>
      </c>
      <c r="G120">
        <v>3.8766738890000001</v>
      </c>
    </row>
    <row r="121" spans="1:7" x14ac:dyDescent="0.25">
      <c r="A121">
        <v>86477</v>
      </c>
      <c r="B121" t="s">
        <v>225</v>
      </c>
      <c r="C121">
        <v>-105.155169</v>
      </c>
      <c r="D121">
        <v>39.921550000000003</v>
      </c>
      <c r="E121" t="s">
        <v>221</v>
      </c>
      <c r="F121" s="32">
        <v>44590</v>
      </c>
      <c r="G121">
        <v>5.761165278</v>
      </c>
    </row>
    <row r="122" spans="1:7" x14ac:dyDescent="0.25">
      <c r="A122">
        <v>86477</v>
      </c>
      <c r="B122" t="s">
        <v>225</v>
      </c>
      <c r="C122">
        <v>-105.155169</v>
      </c>
      <c r="D122">
        <v>39.921550000000003</v>
      </c>
      <c r="E122" t="s">
        <v>221</v>
      </c>
      <c r="F122" s="32">
        <v>44591</v>
      </c>
      <c r="G122">
        <v>7.6327802780000003</v>
      </c>
    </row>
    <row r="123" spans="1:7" x14ac:dyDescent="0.25">
      <c r="A123">
        <v>86477</v>
      </c>
      <c r="B123" t="s">
        <v>225</v>
      </c>
      <c r="C123">
        <v>-105.155169</v>
      </c>
      <c r="D123">
        <v>39.921550000000003</v>
      </c>
      <c r="E123" t="s">
        <v>221</v>
      </c>
      <c r="F123" s="32">
        <v>44592</v>
      </c>
      <c r="G123">
        <v>4.8933894440000003</v>
      </c>
    </row>
    <row r="124" spans="1:7" x14ac:dyDescent="0.25">
      <c r="A124">
        <v>86477</v>
      </c>
      <c r="B124" t="s">
        <v>225</v>
      </c>
      <c r="C124">
        <v>-105.155169</v>
      </c>
      <c r="D124">
        <v>39.921550000000003</v>
      </c>
      <c r="E124" t="s">
        <v>221</v>
      </c>
      <c r="F124" s="32">
        <v>44593</v>
      </c>
      <c r="G124">
        <v>2.4522061110000002</v>
      </c>
    </row>
    <row r="125" spans="1:7" x14ac:dyDescent="0.25">
      <c r="A125">
        <v>86477</v>
      </c>
      <c r="B125" t="s">
        <v>225</v>
      </c>
      <c r="C125">
        <v>-105.155169</v>
      </c>
      <c r="D125">
        <v>39.921550000000003</v>
      </c>
      <c r="E125" t="s">
        <v>221</v>
      </c>
      <c r="F125" s="32">
        <v>44594</v>
      </c>
      <c r="G125">
        <v>1.956968611</v>
      </c>
    </row>
    <row r="126" spans="1:7" x14ac:dyDescent="0.25">
      <c r="A126">
        <v>86477</v>
      </c>
      <c r="B126" t="s">
        <v>225</v>
      </c>
      <c r="C126">
        <v>-105.155169</v>
      </c>
      <c r="D126">
        <v>39.921550000000003</v>
      </c>
      <c r="E126" t="s">
        <v>221</v>
      </c>
      <c r="F126" s="32">
        <v>44595</v>
      </c>
      <c r="G126">
        <v>12.82062556</v>
      </c>
    </row>
    <row r="127" spans="1:7" x14ac:dyDescent="0.25">
      <c r="A127">
        <v>86477</v>
      </c>
      <c r="B127" t="s">
        <v>225</v>
      </c>
      <c r="C127">
        <v>-105.155169</v>
      </c>
      <c r="D127">
        <v>39.921550000000003</v>
      </c>
      <c r="E127" t="s">
        <v>221</v>
      </c>
      <c r="F127" s="32">
        <v>44596</v>
      </c>
      <c r="G127">
        <v>3.62112525</v>
      </c>
    </row>
    <row r="128" spans="1:7" x14ac:dyDescent="0.25">
      <c r="A128">
        <v>86477</v>
      </c>
      <c r="B128" t="s">
        <v>225</v>
      </c>
      <c r="C128">
        <v>-105.155169</v>
      </c>
      <c r="D128">
        <v>39.921550000000003</v>
      </c>
      <c r="E128" t="s">
        <v>221</v>
      </c>
      <c r="F128" s="32">
        <v>44569</v>
      </c>
      <c r="G128">
        <v>3.6997525000000002</v>
      </c>
    </row>
    <row r="129" spans="1:7" x14ac:dyDescent="0.25">
      <c r="A129">
        <v>86477</v>
      </c>
      <c r="B129" t="s">
        <v>225</v>
      </c>
      <c r="C129">
        <v>-105.155169</v>
      </c>
      <c r="D129">
        <v>39.921550000000003</v>
      </c>
      <c r="E129" t="s">
        <v>221</v>
      </c>
      <c r="F129" s="32">
        <v>44570</v>
      </c>
      <c r="G129">
        <v>6.1415055560000003</v>
      </c>
    </row>
    <row r="130" spans="1:7" x14ac:dyDescent="0.25">
      <c r="A130">
        <v>86477</v>
      </c>
      <c r="B130" t="s">
        <v>225</v>
      </c>
      <c r="C130">
        <v>-105.155169</v>
      </c>
      <c r="D130">
        <v>39.921550000000003</v>
      </c>
      <c r="E130" t="s">
        <v>221</v>
      </c>
      <c r="F130" s="32">
        <v>44571</v>
      </c>
      <c r="G130">
        <v>4.5678311110000003</v>
      </c>
    </row>
    <row r="131" spans="1:7" x14ac:dyDescent="0.25">
      <c r="A131">
        <v>86477</v>
      </c>
      <c r="B131" t="s">
        <v>225</v>
      </c>
      <c r="C131">
        <v>-105.155169</v>
      </c>
      <c r="D131">
        <v>39.921550000000003</v>
      </c>
      <c r="E131" t="s">
        <v>221</v>
      </c>
      <c r="F131" s="32">
        <v>44572</v>
      </c>
      <c r="G131">
        <v>5.7519763890000002</v>
      </c>
    </row>
    <row r="132" spans="1:7" x14ac:dyDescent="0.25">
      <c r="A132">
        <v>86477</v>
      </c>
      <c r="B132" t="s">
        <v>225</v>
      </c>
      <c r="C132">
        <v>-105.155169</v>
      </c>
      <c r="D132">
        <v>39.921550000000003</v>
      </c>
      <c r="E132" t="s">
        <v>221</v>
      </c>
      <c r="F132" s="32">
        <v>44573</v>
      </c>
      <c r="G132">
        <v>3.5938311110000001</v>
      </c>
    </row>
    <row r="133" spans="1:7" x14ac:dyDescent="0.25">
      <c r="A133">
        <v>86477</v>
      </c>
      <c r="B133" t="s">
        <v>225</v>
      </c>
      <c r="C133">
        <v>-105.155169</v>
      </c>
      <c r="D133">
        <v>39.921550000000003</v>
      </c>
      <c r="E133" t="s">
        <v>221</v>
      </c>
      <c r="F133" s="32">
        <v>44574</v>
      </c>
      <c r="G133">
        <v>6.5185624999999998</v>
      </c>
    </row>
    <row r="134" spans="1:7" x14ac:dyDescent="0.25">
      <c r="A134">
        <v>86477</v>
      </c>
      <c r="B134" t="s">
        <v>225</v>
      </c>
      <c r="C134">
        <v>-105.155169</v>
      </c>
      <c r="D134">
        <v>39.921550000000003</v>
      </c>
      <c r="E134" t="s">
        <v>221</v>
      </c>
      <c r="F134" s="32">
        <v>44575</v>
      </c>
      <c r="G134">
        <v>3.7746802779999999</v>
      </c>
    </row>
    <row r="135" spans="1:7" x14ac:dyDescent="0.25">
      <c r="A135">
        <v>86477</v>
      </c>
      <c r="B135" t="s">
        <v>225</v>
      </c>
      <c r="C135">
        <v>-105.155169</v>
      </c>
      <c r="D135">
        <v>39.921550000000003</v>
      </c>
      <c r="E135" t="s">
        <v>221</v>
      </c>
      <c r="F135" s="32">
        <v>44576</v>
      </c>
      <c r="G135">
        <v>3.9386549999999998</v>
      </c>
    </row>
    <row r="136" spans="1:7" x14ac:dyDescent="0.25">
      <c r="A136">
        <v>86477</v>
      </c>
      <c r="B136" t="s">
        <v>225</v>
      </c>
      <c r="C136">
        <v>-105.155169</v>
      </c>
      <c r="D136">
        <v>39.921550000000003</v>
      </c>
      <c r="E136" t="s">
        <v>221</v>
      </c>
      <c r="F136" s="32">
        <v>44577</v>
      </c>
      <c r="G136">
        <v>4.7656861109999999</v>
      </c>
    </row>
    <row r="137" spans="1:7" x14ac:dyDescent="0.25">
      <c r="A137">
        <v>86477</v>
      </c>
      <c r="B137" t="s">
        <v>225</v>
      </c>
      <c r="C137">
        <v>-105.155169</v>
      </c>
      <c r="D137">
        <v>39.921550000000003</v>
      </c>
      <c r="E137" t="s">
        <v>221</v>
      </c>
      <c r="F137" s="32">
        <v>44578</v>
      </c>
      <c r="G137">
        <v>5.8097566670000003</v>
      </c>
    </row>
    <row r="138" spans="1:7" x14ac:dyDescent="0.25">
      <c r="A138">
        <v>86477</v>
      </c>
      <c r="B138" t="s">
        <v>225</v>
      </c>
      <c r="C138">
        <v>-105.155169</v>
      </c>
      <c r="D138">
        <v>39.921550000000003</v>
      </c>
      <c r="E138" t="s">
        <v>221</v>
      </c>
      <c r="F138" s="32">
        <v>44579</v>
      </c>
      <c r="G138">
        <v>4.636608056</v>
      </c>
    </row>
    <row r="139" spans="1:7" x14ac:dyDescent="0.25">
      <c r="A139">
        <v>86477</v>
      </c>
      <c r="B139" t="s">
        <v>225</v>
      </c>
      <c r="C139">
        <v>-105.155169</v>
      </c>
      <c r="D139">
        <v>39.921550000000003</v>
      </c>
      <c r="E139" t="s">
        <v>221</v>
      </c>
      <c r="F139" s="32">
        <v>44580</v>
      </c>
      <c r="G139">
        <v>4.4915606940000004</v>
      </c>
    </row>
    <row r="140" spans="1:7" x14ac:dyDescent="0.25">
      <c r="A140">
        <v>86477</v>
      </c>
      <c r="B140" t="s">
        <v>225</v>
      </c>
      <c r="C140">
        <v>-105.155169</v>
      </c>
      <c r="D140">
        <v>39.921550000000003</v>
      </c>
      <c r="E140" t="s">
        <v>221</v>
      </c>
      <c r="F140" s="32">
        <v>44585</v>
      </c>
      <c r="G140">
        <v>3.9794355559999999</v>
      </c>
    </row>
    <row r="141" spans="1:7" x14ac:dyDescent="0.25">
      <c r="A141">
        <v>86477</v>
      </c>
      <c r="B141" t="s">
        <v>225</v>
      </c>
      <c r="C141">
        <v>-105.155169</v>
      </c>
      <c r="D141">
        <v>39.921550000000003</v>
      </c>
      <c r="E141" t="s">
        <v>221</v>
      </c>
      <c r="F141" s="32">
        <v>44583</v>
      </c>
      <c r="G141">
        <v>5.5652238890000003</v>
      </c>
    </row>
    <row r="142" spans="1:7" x14ac:dyDescent="0.25">
      <c r="A142">
        <v>86477</v>
      </c>
      <c r="B142" t="s">
        <v>225</v>
      </c>
      <c r="C142">
        <v>-105.155169</v>
      </c>
      <c r="D142">
        <v>39.921550000000003</v>
      </c>
      <c r="E142" t="s">
        <v>221</v>
      </c>
      <c r="F142" s="32">
        <v>44584</v>
      </c>
      <c r="G142">
        <v>3.709213611</v>
      </c>
    </row>
    <row r="143" spans="1:7" x14ac:dyDescent="0.25">
      <c r="A143">
        <v>91877</v>
      </c>
      <c r="B143" t="s">
        <v>226</v>
      </c>
      <c r="C143">
        <v>-105.145145</v>
      </c>
      <c r="D143">
        <v>39.988362000000002</v>
      </c>
      <c r="E143" t="s">
        <v>221</v>
      </c>
      <c r="F143" s="32">
        <v>44569</v>
      </c>
      <c r="G143">
        <v>4.4117436110000003</v>
      </c>
    </row>
    <row r="144" spans="1:7" x14ac:dyDescent="0.25">
      <c r="A144">
        <v>91877</v>
      </c>
      <c r="B144" t="s">
        <v>226</v>
      </c>
      <c r="C144">
        <v>-105.145145</v>
      </c>
      <c r="D144">
        <v>39.988362000000002</v>
      </c>
      <c r="E144" t="s">
        <v>221</v>
      </c>
      <c r="F144" s="32">
        <v>44570</v>
      </c>
      <c r="G144">
        <v>6.2108605560000001</v>
      </c>
    </row>
    <row r="145" spans="1:7" x14ac:dyDescent="0.25">
      <c r="A145">
        <v>91877</v>
      </c>
      <c r="B145" t="s">
        <v>226</v>
      </c>
      <c r="C145">
        <v>-105.145145</v>
      </c>
      <c r="D145">
        <v>39.988362000000002</v>
      </c>
      <c r="E145" t="s">
        <v>221</v>
      </c>
      <c r="F145" s="32">
        <v>44571</v>
      </c>
      <c r="G145">
        <v>5.212932361</v>
      </c>
    </row>
    <row r="146" spans="1:7" x14ac:dyDescent="0.25">
      <c r="A146">
        <v>91877</v>
      </c>
      <c r="B146" t="s">
        <v>226</v>
      </c>
      <c r="C146">
        <v>-105.145145</v>
      </c>
      <c r="D146">
        <v>39.988362000000002</v>
      </c>
      <c r="E146" t="s">
        <v>221</v>
      </c>
      <c r="F146" s="32">
        <v>44572</v>
      </c>
      <c r="G146">
        <v>6.1670005559999996</v>
      </c>
    </row>
    <row r="147" spans="1:7" x14ac:dyDescent="0.25">
      <c r="A147">
        <v>91877</v>
      </c>
      <c r="B147" t="s">
        <v>226</v>
      </c>
      <c r="C147">
        <v>-105.145145</v>
      </c>
      <c r="D147">
        <v>39.988362000000002</v>
      </c>
      <c r="E147" t="s">
        <v>221</v>
      </c>
      <c r="F147" s="32">
        <v>44573</v>
      </c>
      <c r="G147">
        <v>3.861869167</v>
      </c>
    </row>
    <row r="148" spans="1:7" x14ac:dyDescent="0.25">
      <c r="A148">
        <v>91877</v>
      </c>
      <c r="B148" t="s">
        <v>226</v>
      </c>
      <c r="C148">
        <v>-105.145145</v>
      </c>
      <c r="D148">
        <v>39.988362000000002</v>
      </c>
      <c r="E148" t="s">
        <v>221</v>
      </c>
      <c r="F148" s="32">
        <v>44574</v>
      </c>
      <c r="G148">
        <v>9.6777073330000007</v>
      </c>
    </row>
    <row r="149" spans="1:7" x14ac:dyDescent="0.25">
      <c r="A149">
        <v>91877</v>
      </c>
      <c r="B149" t="s">
        <v>226</v>
      </c>
      <c r="C149">
        <v>-105.145145</v>
      </c>
      <c r="D149">
        <v>39.988362000000002</v>
      </c>
      <c r="E149" t="s">
        <v>221</v>
      </c>
      <c r="F149" s="32">
        <v>44575</v>
      </c>
      <c r="G149">
        <v>3.778082639</v>
      </c>
    </row>
    <row r="150" spans="1:7" x14ac:dyDescent="0.25">
      <c r="A150">
        <v>91877</v>
      </c>
      <c r="B150" t="s">
        <v>226</v>
      </c>
      <c r="C150">
        <v>-105.145145</v>
      </c>
      <c r="D150">
        <v>39.988362000000002</v>
      </c>
      <c r="E150" t="s">
        <v>221</v>
      </c>
      <c r="F150" s="32">
        <v>44576</v>
      </c>
      <c r="G150">
        <v>4.0535633329999996</v>
      </c>
    </row>
    <row r="151" spans="1:7" x14ac:dyDescent="0.25">
      <c r="A151">
        <v>91877</v>
      </c>
      <c r="B151" t="s">
        <v>226</v>
      </c>
      <c r="C151">
        <v>-105.145145</v>
      </c>
      <c r="D151">
        <v>39.988362000000002</v>
      </c>
      <c r="E151" t="s">
        <v>221</v>
      </c>
      <c r="F151" s="32">
        <v>44577</v>
      </c>
      <c r="G151">
        <v>4.6851599999999998</v>
      </c>
    </row>
    <row r="152" spans="1:7" x14ac:dyDescent="0.25">
      <c r="A152">
        <v>91877</v>
      </c>
      <c r="B152" t="s">
        <v>226</v>
      </c>
      <c r="C152">
        <v>-105.145145</v>
      </c>
      <c r="D152">
        <v>39.988362000000002</v>
      </c>
      <c r="E152" t="s">
        <v>221</v>
      </c>
      <c r="F152" s="32">
        <v>44578</v>
      </c>
      <c r="G152">
        <v>6.5565904169999998</v>
      </c>
    </row>
    <row r="153" spans="1:7" x14ac:dyDescent="0.25">
      <c r="A153">
        <v>91877</v>
      </c>
      <c r="B153" t="s">
        <v>226</v>
      </c>
      <c r="C153">
        <v>-105.145145</v>
      </c>
      <c r="D153">
        <v>39.988362000000002</v>
      </c>
      <c r="E153" t="s">
        <v>221</v>
      </c>
      <c r="F153" s="32">
        <v>44579</v>
      </c>
      <c r="G153">
        <v>5.120124444</v>
      </c>
    </row>
    <row r="154" spans="1:7" x14ac:dyDescent="0.25">
      <c r="A154">
        <v>91877</v>
      </c>
      <c r="B154" t="s">
        <v>226</v>
      </c>
      <c r="C154">
        <v>-105.145145</v>
      </c>
      <c r="D154">
        <v>39.988362000000002</v>
      </c>
      <c r="E154" t="s">
        <v>221</v>
      </c>
      <c r="F154" s="32">
        <v>44580</v>
      </c>
      <c r="G154">
        <v>4.8951549999999999</v>
      </c>
    </row>
    <row r="155" spans="1:7" x14ac:dyDescent="0.25">
      <c r="A155">
        <v>91877</v>
      </c>
      <c r="B155" t="s">
        <v>226</v>
      </c>
      <c r="C155">
        <v>-105.145145</v>
      </c>
      <c r="D155">
        <v>39.988362000000002</v>
      </c>
      <c r="E155" t="s">
        <v>221</v>
      </c>
      <c r="F155" s="32">
        <v>44581</v>
      </c>
      <c r="G155">
        <v>18.24468778</v>
      </c>
    </row>
    <row r="156" spans="1:7" x14ac:dyDescent="0.25">
      <c r="A156">
        <v>91877</v>
      </c>
      <c r="B156" t="s">
        <v>226</v>
      </c>
      <c r="C156">
        <v>-105.145145</v>
      </c>
      <c r="D156">
        <v>39.988362000000002</v>
      </c>
      <c r="E156" t="s">
        <v>221</v>
      </c>
      <c r="F156" s="32">
        <v>44582</v>
      </c>
      <c r="G156">
        <v>11.75163444</v>
      </c>
    </row>
    <row r="157" spans="1:7" x14ac:dyDescent="0.25">
      <c r="A157">
        <v>91877</v>
      </c>
      <c r="B157" t="s">
        <v>226</v>
      </c>
      <c r="C157">
        <v>-105.145145</v>
      </c>
      <c r="D157">
        <v>39.988362000000002</v>
      </c>
      <c r="E157" t="s">
        <v>221</v>
      </c>
      <c r="F157" s="32">
        <v>44583</v>
      </c>
      <c r="G157">
        <v>5.5213730559999998</v>
      </c>
    </row>
    <row r="158" spans="1:7" x14ac:dyDescent="0.25">
      <c r="A158">
        <v>91877</v>
      </c>
      <c r="B158" t="s">
        <v>226</v>
      </c>
      <c r="C158">
        <v>-105.145145</v>
      </c>
      <c r="D158">
        <v>39.988362000000002</v>
      </c>
      <c r="E158" t="s">
        <v>221</v>
      </c>
      <c r="F158" s="32">
        <v>44584</v>
      </c>
      <c r="G158">
        <v>4.2637672220000002</v>
      </c>
    </row>
    <row r="159" spans="1:7" x14ac:dyDescent="0.25">
      <c r="A159">
        <v>91877</v>
      </c>
      <c r="B159" t="s">
        <v>226</v>
      </c>
      <c r="C159">
        <v>-105.145145</v>
      </c>
      <c r="D159">
        <v>39.988362000000002</v>
      </c>
      <c r="E159" t="s">
        <v>221</v>
      </c>
      <c r="F159" s="32">
        <v>44585</v>
      </c>
      <c r="G159">
        <v>4.0250508329999999</v>
      </c>
    </row>
    <row r="160" spans="1:7" x14ac:dyDescent="0.25">
      <c r="A160">
        <v>91877</v>
      </c>
      <c r="B160" t="s">
        <v>226</v>
      </c>
      <c r="C160">
        <v>-105.145145</v>
      </c>
      <c r="D160">
        <v>39.988362000000002</v>
      </c>
      <c r="E160" t="s">
        <v>221</v>
      </c>
      <c r="F160" s="32">
        <v>44586</v>
      </c>
      <c r="G160">
        <v>2.9212194440000001</v>
      </c>
    </row>
    <row r="161" spans="1:7" x14ac:dyDescent="0.25">
      <c r="A161">
        <v>91877</v>
      </c>
      <c r="B161" t="s">
        <v>226</v>
      </c>
      <c r="C161">
        <v>-105.145145</v>
      </c>
      <c r="D161">
        <v>39.988362000000002</v>
      </c>
      <c r="E161" t="s">
        <v>221</v>
      </c>
      <c r="F161" s="32">
        <v>44587</v>
      </c>
      <c r="G161">
        <v>6.8164991669999999</v>
      </c>
    </row>
    <row r="162" spans="1:7" x14ac:dyDescent="0.25">
      <c r="A162">
        <v>91877</v>
      </c>
      <c r="B162" t="s">
        <v>226</v>
      </c>
      <c r="C162">
        <v>-105.145145</v>
      </c>
      <c r="D162">
        <v>39.988362000000002</v>
      </c>
      <c r="E162" t="s">
        <v>221</v>
      </c>
      <c r="F162" s="32">
        <v>44588</v>
      </c>
      <c r="G162">
        <v>5.1852090280000001</v>
      </c>
    </row>
    <row r="163" spans="1:7" x14ac:dyDescent="0.25">
      <c r="A163">
        <v>91877</v>
      </c>
      <c r="B163" t="s">
        <v>226</v>
      </c>
      <c r="C163">
        <v>-105.145145</v>
      </c>
      <c r="D163">
        <v>39.988362000000002</v>
      </c>
      <c r="E163" t="s">
        <v>221</v>
      </c>
      <c r="F163" s="32">
        <v>44589</v>
      </c>
      <c r="G163">
        <v>3.9484329439999999</v>
      </c>
    </row>
    <row r="164" spans="1:7" x14ac:dyDescent="0.25">
      <c r="A164">
        <v>91877</v>
      </c>
      <c r="B164" t="s">
        <v>226</v>
      </c>
      <c r="C164">
        <v>-105.145145</v>
      </c>
      <c r="D164">
        <v>39.988362000000002</v>
      </c>
      <c r="E164" t="s">
        <v>221</v>
      </c>
      <c r="F164" s="32">
        <v>44590</v>
      </c>
      <c r="G164">
        <v>6.2785827779999996</v>
      </c>
    </row>
    <row r="165" spans="1:7" x14ac:dyDescent="0.25">
      <c r="A165">
        <v>91877</v>
      </c>
      <c r="B165" t="s">
        <v>226</v>
      </c>
      <c r="C165">
        <v>-105.145145</v>
      </c>
      <c r="D165">
        <v>39.988362000000002</v>
      </c>
      <c r="E165" t="s">
        <v>221</v>
      </c>
      <c r="F165" s="32">
        <v>44591</v>
      </c>
      <c r="G165">
        <v>7.5748111109999998</v>
      </c>
    </row>
    <row r="166" spans="1:7" x14ac:dyDescent="0.25">
      <c r="A166">
        <v>91877</v>
      </c>
      <c r="B166" t="s">
        <v>226</v>
      </c>
      <c r="C166">
        <v>-105.145145</v>
      </c>
      <c r="D166">
        <v>39.988362000000002</v>
      </c>
      <c r="E166" t="s">
        <v>221</v>
      </c>
      <c r="F166" s="32">
        <v>44592</v>
      </c>
      <c r="G166">
        <v>5.3659483330000004</v>
      </c>
    </row>
    <row r="167" spans="1:7" x14ac:dyDescent="0.25">
      <c r="A167">
        <v>91877</v>
      </c>
      <c r="B167" t="s">
        <v>226</v>
      </c>
      <c r="C167">
        <v>-105.145145</v>
      </c>
      <c r="D167">
        <v>39.988362000000002</v>
      </c>
      <c r="E167" t="s">
        <v>221</v>
      </c>
      <c r="F167" s="32">
        <v>44593</v>
      </c>
      <c r="G167">
        <v>2.718807778</v>
      </c>
    </row>
    <row r="168" spans="1:7" x14ac:dyDescent="0.25">
      <c r="A168">
        <v>91877</v>
      </c>
      <c r="B168" t="s">
        <v>226</v>
      </c>
      <c r="C168">
        <v>-105.145145</v>
      </c>
      <c r="D168">
        <v>39.988362000000002</v>
      </c>
      <c r="E168" t="s">
        <v>221</v>
      </c>
      <c r="F168" s="32">
        <v>44594</v>
      </c>
      <c r="G168">
        <v>2.3032152780000001</v>
      </c>
    </row>
    <row r="169" spans="1:7" x14ac:dyDescent="0.25">
      <c r="A169">
        <v>91877</v>
      </c>
      <c r="B169" t="s">
        <v>226</v>
      </c>
      <c r="C169">
        <v>-105.145145</v>
      </c>
      <c r="D169">
        <v>39.988362000000002</v>
      </c>
      <c r="E169" t="s">
        <v>221</v>
      </c>
      <c r="F169" s="32">
        <v>44595</v>
      </c>
      <c r="G169">
        <v>20.69302493</v>
      </c>
    </row>
    <row r="170" spans="1:7" x14ac:dyDescent="0.25">
      <c r="A170">
        <v>91877</v>
      </c>
      <c r="B170" t="s">
        <v>226</v>
      </c>
      <c r="C170">
        <v>-105.145145</v>
      </c>
      <c r="D170">
        <v>39.988362000000002</v>
      </c>
      <c r="E170" t="s">
        <v>221</v>
      </c>
      <c r="F170" s="32">
        <v>44596</v>
      </c>
      <c r="G170">
        <v>4.8518236110000004</v>
      </c>
    </row>
    <row r="171" spans="1:7" x14ac:dyDescent="0.25">
      <c r="A171">
        <v>92321</v>
      </c>
      <c r="B171" t="s">
        <v>227</v>
      </c>
      <c r="C171">
        <v>-105.149056</v>
      </c>
      <c r="D171">
        <v>39.990133</v>
      </c>
      <c r="E171" t="s">
        <v>221</v>
      </c>
      <c r="F171" s="32">
        <v>44584</v>
      </c>
      <c r="G171">
        <v>3.746260833</v>
      </c>
    </row>
    <row r="172" spans="1:7" x14ac:dyDescent="0.25">
      <c r="A172">
        <v>92321</v>
      </c>
      <c r="B172" t="s">
        <v>227</v>
      </c>
      <c r="C172">
        <v>-105.149056</v>
      </c>
      <c r="D172">
        <v>39.990133</v>
      </c>
      <c r="E172" t="s">
        <v>221</v>
      </c>
      <c r="F172" s="32">
        <v>44585</v>
      </c>
      <c r="G172">
        <v>3.7140694440000002</v>
      </c>
    </row>
    <row r="173" spans="1:7" x14ac:dyDescent="0.25">
      <c r="A173">
        <v>92321</v>
      </c>
      <c r="B173" t="s">
        <v>227</v>
      </c>
      <c r="C173">
        <v>-105.149056</v>
      </c>
      <c r="D173">
        <v>39.990133</v>
      </c>
      <c r="E173" t="s">
        <v>221</v>
      </c>
      <c r="F173" s="32">
        <v>44586</v>
      </c>
      <c r="G173">
        <v>2.8412293059999998</v>
      </c>
    </row>
    <row r="174" spans="1:7" x14ac:dyDescent="0.25">
      <c r="A174">
        <v>92321</v>
      </c>
      <c r="B174" t="s">
        <v>227</v>
      </c>
      <c r="C174">
        <v>-105.149056</v>
      </c>
      <c r="D174">
        <v>39.990133</v>
      </c>
      <c r="E174" t="s">
        <v>221</v>
      </c>
      <c r="F174" s="32">
        <v>44587</v>
      </c>
      <c r="G174">
        <v>5.6925061110000001</v>
      </c>
    </row>
    <row r="175" spans="1:7" x14ac:dyDescent="0.25">
      <c r="A175">
        <v>92321</v>
      </c>
      <c r="B175" t="s">
        <v>227</v>
      </c>
      <c r="C175">
        <v>-105.149056</v>
      </c>
      <c r="D175">
        <v>39.990133</v>
      </c>
      <c r="E175" t="s">
        <v>221</v>
      </c>
      <c r="F175" s="32">
        <v>44588</v>
      </c>
      <c r="G175">
        <v>5.061585</v>
      </c>
    </row>
    <row r="176" spans="1:7" x14ac:dyDescent="0.25">
      <c r="A176">
        <v>92321</v>
      </c>
      <c r="B176" t="s">
        <v>227</v>
      </c>
      <c r="C176">
        <v>-105.149056</v>
      </c>
      <c r="D176">
        <v>39.990133</v>
      </c>
      <c r="E176" t="s">
        <v>221</v>
      </c>
      <c r="F176" s="32">
        <v>44589</v>
      </c>
      <c r="G176">
        <v>4.0178702780000002</v>
      </c>
    </row>
    <row r="177" spans="1:7" x14ac:dyDescent="0.25">
      <c r="A177">
        <v>92321</v>
      </c>
      <c r="B177" t="s">
        <v>227</v>
      </c>
      <c r="C177">
        <v>-105.149056</v>
      </c>
      <c r="D177">
        <v>39.990133</v>
      </c>
      <c r="E177" t="s">
        <v>221</v>
      </c>
      <c r="F177" s="32">
        <v>44590</v>
      </c>
      <c r="G177">
        <v>6.5201791670000002</v>
      </c>
    </row>
    <row r="178" spans="1:7" x14ac:dyDescent="0.25">
      <c r="A178">
        <v>92321</v>
      </c>
      <c r="B178" t="s">
        <v>227</v>
      </c>
      <c r="C178">
        <v>-105.149056</v>
      </c>
      <c r="D178">
        <v>39.990133</v>
      </c>
      <c r="E178" t="s">
        <v>221</v>
      </c>
      <c r="F178" s="32">
        <v>44591</v>
      </c>
      <c r="G178">
        <v>7.381174444</v>
      </c>
    </row>
    <row r="179" spans="1:7" x14ac:dyDescent="0.25">
      <c r="A179">
        <v>92321</v>
      </c>
      <c r="B179" t="s">
        <v>227</v>
      </c>
      <c r="C179">
        <v>-105.149056</v>
      </c>
      <c r="D179">
        <v>39.990133</v>
      </c>
      <c r="E179" t="s">
        <v>221</v>
      </c>
      <c r="F179" s="32">
        <v>44592</v>
      </c>
      <c r="G179">
        <v>5.3168058330000001</v>
      </c>
    </row>
    <row r="180" spans="1:7" x14ac:dyDescent="0.25">
      <c r="A180">
        <v>92321</v>
      </c>
      <c r="B180" t="s">
        <v>227</v>
      </c>
      <c r="C180">
        <v>-105.149056</v>
      </c>
      <c r="D180">
        <v>39.990133</v>
      </c>
      <c r="E180" t="s">
        <v>221</v>
      </c>
      <c r="F180" s="32">
        <v>44593</v>
      </c>
      <c r="G180">
        <v>2.6801011109999999</v>
      </c>
    </row>
    <row r="181" spans="1:7" x14ac:dyDescent="0.25">
      <c r="A181">
        <v>92321</v>
      </c>
      <c r="B181" t="s">
        <v>227</v>
      </c>
      <c r="C181">
        <v>-105.149056</v>
      </c>
      <c r="D181">
        <v>39.990133</v>
      </c>
      <c r="E181" t="s">
        <v>221</v>
      </c>
      <c r="F181" s="32">
        <v>44594</v>
      </c>
      <c r="G181">
        <v>2.0024791670000002</v>
      </c>
    </row>
    <row r="182" spans="1:7" x14ac:dyDescent="0.25">
      <c r="A182">
        <v>92321</v>
      </c>
      <c r="B182" t="s">
        <v>227</v>
      </c>
      <c r="C182">
        <v>-105.149056</v>
      </c>
      <c r="D182">
        <v>39.990133</v>
      </c>
      <c r="E182" t="s">
        <v>221</v>
      </c>
      <c r="F182" s="32">
        <v>44595</v>
      </c>
      <c r="G182">
        <v>18.695850759999999</v>
      </c>
    </row>
    <row r="183" spans="1:7" x14ac:dyDescent="0.25">
      <c r="A183">
        <v>92321</v>
      </c>
      <c r="B183" t="s">
        <v>227</v>
      </c>
      <c r="C183">
        <v>-105.149056</v>
      </c>
      <c r="D183">
        <v>39.990133</v>
      </c>
      <c r="E183" t="s">
        <v>221</v>
      </c>
      <c r="F183" s="32">
        <v>44596</v>
      </c>
      <c r="G183">
        <v>3.8422766670000001</v>
      </c>
    </row>
    <row r="184" spans="1:7" x14ac:dyDescent="0.25">
      <c r="A184">
        <v>92321</v>
      </c>
      <c r="B184" t="s">
        <v>227</v>
      </c>
      <c r="C184">
        <v>-105.149056</v>
      </c>
      <c r="D184">
        <v>39.990133</v>
      </c>
      <c r="E184" t="s">
        <v>221</v>
      </c>
      <c r="F184" s="32">
        <v>44569</v>
      </c>
      <c r="G184">
        <v>4.0394338889999997</v>
      </c>
    </row>
    <row r="185" spans="1:7" x14ac:dyDescent="0.25">
      <c r="A185">
        <v>92321</v>
      </c>
      <c r="B185" t="s">
        <v>227</v>
      </c>
      <c r="C185">
        <v>-105.149056</v>
      </c>
      <c r="D185">
        <v>39.990133</v>
      </c>
      <c r="E185" t="s">
        <v>221</v>
      </c>
      <c r="F185" s="32">
        <v>44570</v>
      </c>
      <c r="G185">
        <v>5.887550278</v>
      </c>
    </row>
    <row r="186" spans="1:7" x14ac:dyDescent="0.25">
      <c r="A186">
        <v>92321</v>
      </c>
      <c r="B186" t="s">
        <v>227</v>
      </c>
      <c r="C186">
        <v>-105.149056</v>
      </c>
      <c r="D186">
        <v>39.990133</v>
      </c>
      <c r="E186" t="s">
        <v>221</v>
      </c>
      <c r="F186" s="32">
        <v>44571</v>
      </c>
      <c r="G186">
        <v>5.0744269439999998</v>
      </c>
    </row>
    <row r="187" spans="1:7" x14ac:dyDescent="0.25">
      <c r="A187">
        <v>92321</v>
      </c>
      <c r="B187" t="s">
        <v>227</v>
      </c>
      <c r="C187">
        <v>-105.149056</v>
      </c>
      <c r="D187">
        <v>39.990133</v>
      </c>
      <c r="E187" t="s">
        <v>221</v>
      </c>
      <c r="F187" s="32">
        <v>44572</v>
      </c>
      <c r="G187">
        <v>6.2683480559999998</v>
      </c>
    </row>
    <row r="188" spans="1:7" x14ac:dyDescent="0.25">
      <c r="A188">
        <v>92321</v>
      </c>
      <c r="B188" t="s">
        <v>227</v>
      </c>
      <c r="C188">
        <v>-105.149056</v>
      </c>
      <c r="D188">
        <v>39.990133</v>
      </c>
      <c r="E188" t="s">
        <v>221</v>
      </c>
      <c r="F188" s="32">
        <v>44573</v>
      </c>
      <c r="G188">
        <v>3.725552778</v>
      </c>
    </row>
    <row r="189" spans="1:7" x14ac:dyDescent="0.25">
      <c r="A189">
        <v>92321</v>
      </c>
      <c r="B189" t="s">
        <v>227</v>
      </c>
      <c r="C189">
        <v>-105.149056</v>
      </c>
      <c r="D189">
        <v>39.990133</v>
      </c>
      <c r="E189" t="s">
        <v>221</v>
      </c>
      <c r="F189" s="32">
        <v>44574</v>
      </c>
      <c r="G189">
        <v>8.7488611110000001</v>
      </c>
    </row>
    <row r="190" spans="1:7" x14ac:dyDescent="0.25">
      <c r="A190">
        <v>92321</v>
      </c>
      <c r="B190" t="s">
        <v>227</v>
      </c>
      <c r="C190">
        <v>-105.149056</v>
      </c>
      <c r="D190">
        <v>39.990133</v>
      </c>
      <c r="E190" t="s">
        <v>221</v>
      </c>
      <c r="F190" s="32">
        <v>44575</v>
      </c>
      <c r="G190">
        <v>3.6089199999999999</v>
      </c>
    </row>
    <row r="191" spans="1:7" x14ac:dyDescent="0.25">
      <c r="A191">
        <v>92321</v>
      </c>
      <c r="B191" t="s">
        <v>227</v>
      </c>
      <c r="C191">
        <v>-105.149056</v>
      </c>
      <c r="D191">
        <v>39.990133</v>
      </c>
      <c r="E191" t="s">
        <v>221</v>
      </c>
      <c r="F191" s="32">
        <v>44576</v>
      </c>
      <c r="G191">
        <v>3.7058997219999998</v>
      </c>
    </row>
    <row r="192" spans="1:7" x14ac:dyDescent="0.25">
      <c r="A192">
        <v>92321</v>
      </c>
      <c r="B192" t="s">
        <v>227</v>
      </c>
      <c r="C192">
        <v>-105.149056</v>
      </c>
      <c r="D192">
        <v>39.990133</v>
      </c>
      <c r="E192" t="s">
        <v>221</v>
      </c>
      <c r="F192" s="32">
        <v>44577</v>
      </c>
      <c r="G192">
        <v>4.6618333329999997</v>
      </c>
    </row>
    <row r="193" spans="1:7" x14ac:dyDescent="0.25">
      <c r="A193">
        <v>92321</v>
      </c>
      <c r="B193" t="s">
        <v>227</v>
      </c>
      <c r="C193">
        <v>-105.149056</v>
      </c>
      <c r="D193">
        <v>39.990133</v>
      </c>
      <c r="E193" t="s">
        <v>221</v>
      </c>
      <c r="F193" s="32">
        <v>44578</v>
      </c>
      <c r="G193">
        <v>6.3504591670000003</v>
      </c>
    </row>
    <row r="194" spans="1:7" x14ac:dyDescent="0.25">
      <c r="A194">
        <v>92321</v>
      </c>
      <c r="B194" t="s">
        <v>227</v>
      </c>
      <c r="C194">
        <v>-105.149056</v>
      </c>
      <c r="D194">
        <v>39.990133</v>
      </c>
      <c r="E194" t="s">
        <v>221</v>
      </c>
      <c r="F194" s="32">
        <v>44579</v>
      </c>
      <c r="G194">
        <v>4.7873336110000002</v>
      </c>
    </row>
    <row r="195" spans="1:7" x14ac:dyDescent="0.25">
      <c r="A195">
        <v>92321</v>
      </c>
      <c r="B195" t="s">
        <v>227</v>
      </c>
      <c r="C195">
        <v>-105.149056</v>
      </c>
      <c r="D195">
        <v>39.990133</v>
      </c>
      <c r="E195" t="s">
        <v>221</v>
      </c>
      <c r="F195" s="32">
        <v>44580</v>
      </c>
      <c r="G195">
        <v>4.3550986109999998</v>
      </c>
    </row>
    <row r="196" spans="1:7" x14ac:dyDescent="0.25">
      <c r="A196">
        <v>92321</v>
      </c>
      <c r="B196" t="s">
        <v>227</v>
      </c>
      <c r="C196">
        <v>-105.149056</v>
      </c>
      <c r="D196">
        <v>39.990133</v>
      </c>
      <c r="E196" t="s">
        <v>221</v>
      </c>
      <c r="F196" s="32">
        <v>44581</v>
      </c>
      <c r="G196">
        <v>16.659121670000001</v>
      </c>
    </row>
    <row r="197" spans="1:7" x14ac:dyDescent="0.25">
      <c r="A197">
        <v>92321</v>
      </c>
      <c r="B197" t="s">
        <v>227</v>
      </c>
      <c r="C197">
        <v>-105.149056</v>
      </c>
      <c r="D197">
        <v>39.990133</v>
      </c>
      <c r="E197" t="s">
        <v>221</v>
      </c>
      <c r="F197" s="32">
        <v>44582</v>
      </c>
      <c r="G197">
        <v>9.9369202780000006</v>
      </c>
    </row>
    <row r="198" spans="1:7" x14ac:dyDescent="0.25">
      <c r="A198">
        <v>92321</v>
      </c>
      <c r="B198" t="s">
        <v>227</v>
      </c>
      <c r="C198">
        <v>-105.149056</v>
      </c>
      <c r="D198">
        <v>39.990133</v>
      </c>
      <c r="E198" t="s">
        <v>221</v>
      </c>
      <c r="F198" s="32">
        <v>44583</v>
      </c>
      <c r="G198">
        <v>4.9519597219999998</v>
      </c>
    </row>
    <row r="199" spans="1:7" x14ac:dyDescent="0.25">
      <c r="A199">
        <v>136514</v>
      </c>
      <c r="B199" t="s">
        <v>228</v>
      </c>
      <c r="C199">
        <v>-105.14934100000001</v>
      </c>
      <c r="D199">
        <v>39.970621999999999</v>
      </c>
      <c r="E199" t="s">
        <v>221</v>
      </c>
      <c r="F199" s="32">
        <v>44579</v>
      </c>
      <c r="G199">
        <v>3.816148611</v>
      </c>
    </row>
    <row r="200" spans="1:7" x14ac:dyDescent="0.25">
      <c r="A200">
        <v>136514</v>
      </c>
      <c r="B200" t="s">
        <v>228</v>
      </c>
      <c r="C200">
        <v>-105.14934100000001</v>
      </c>
      <c r="D200">
        <v>39.970621999999999</v>
      </c>
      <c r="E200" t="s">
        <v>221</v>
      </c>
      <c r="F200" s="32">
        <v>44580</v>
      </c>
      <c r="G200">
        <v>2.250373889</v>
      </c>
    </row>
    <row r="201" spans="1:7" x14ac:dyDescent="0.25">
      <c r="A201">
        <v>136514</v>
      </c>
      <c r="B201" t="s">
        <v>228</v>
      </c>
      <c r="C201">
        <v>-105.14934100000001</v>
      </c>
      <c r="D201">
        <v>39.970621999999999</v>
      </c>
      <c r="E201" t="s">
        <v>221</v>
      </c>
      <c r="F201" s="32">
        <v>44581</v>
      </c>
      <c r="G201">
        <v>11.872562500000001</v>
      </c>
    </row>
    <row r="202" spans="1:7" x14ac:dyDescent="0.25">
      <c r="A202">
        <v>136514</v>
      </c>
      <c r="B202" t="s">
        <v>228</v>
      </c>
      <c r="C202">
        <v>-105.14934100000001</v>
      </c>
      <c r="D202">
        <v>39.970621999999999</v>
      </c>
      <c r="E202" t="s">
        <v>221</v>
      </c>
      <c r="F202" s="32">
        <v>44594</v>
      </c>
      <c r="G202">
        <v>1.8327494440000001</v>
      </c>
    </row>
    <row r="203" spans="1:7" x14ac:dyDescent="0.25">
      <c r="A203">
        <v>136514</v>
      </c>
      <c r="B203" t="s">
        <v>228</v>
      </c>
      <c r="C203">
        <v>-105.14934100000001</v>
      </c>
      <c r="D203">
        <v>39.970621999999999</v>
      </c>
      <c r="E203" t="s">
        <v>221</v>
      </c>
      <c r="F203" s="32">
        <v>44582</v>
      </c>
      <c r="G203">
        <v>7.9880466669999999</v>
      </c>
    </row>
    <row r="204" spans="1:7" x14ac:dyDescent="0.25">
      <c r="A204">
        <v>136514</v>
      </c>
      <c r="B204" t="s">
        <v>228</v>
      </c>
      <c r="C204">
        <v>-105.14934100000001</v>
      </c>
      <c r="D204">
        <v>39.970621999999999</v>
      </c>
      <c r="E204" t="s">
        <v>221</v>
      </c>
      <c r="F204" s="32">
        <v>44583</v>
      </c>
      <c r="G204">
        <v>4.2670237359999996</v>
      </c>
    </row>
    <row r="205" spans="1:7" x14ac:dyDescent="0.25">
      <c r="A205">
        <v>136514</v>
      </c>
      <c r="B205" t="s">
        <v>228</v>
      </c>
      <c r="C205">
        <v>-105.14934100000001</v>
      </c>
      <c r="D205">
        <v>39.970621999999999</v>
      </c>
      <c r="E205" t="s">
        <v>221</v>
      </c>
      <c r="F205" s="32">
        <v>44585</v>
      </c>
      <c r="G205">
        <v>3.488593056</v>
      </c>
    </row>
    <row r="206" spans="1:7" x14ac:dyDescent="0.25">
      <c r="A206">
        <v>136514</v>
      </c>
      <c r="B206" t="s">
        <v>228</v>
      </c>
      <c r="C206">
        <v>-105.14934100000001</v>
      </c>
      <c r="D206">
        <v>39.970621999999999</v>
      </c>
      <c r="E206" t="s">
        <v>221</v>
      </c>
      <c r="F206" s="32">
        <v>44586</v>
      </c>
      <c r="G206">
        <v>1.6686186110000001</v>
      </c>
    </row>
    <row r="207" spans="1:7" x14ac:dyDescent="0.25">
      <c r="A207">
        <v>136514</v>
      </c>
      <c r="B207" t="s">
        <v>228</v>
      </c>
      <c r="C207">
        <v>-105.14934100000001</v>
      </c>
      <c r="D207">
        <v>39.970621999999999</v>
      </c>
      <c r="E207" t="s">
        <v>221</v>
      </c>
      <c r="F207" s="32">
        <v>44587</v>
      </c>
      <c r="G207">
        <v>3.563964167</v>
      </c>
    </row>
    <row r="208" spans="1:7" x14ac:dyDescent="0.25">
      <c r="A208">
        <v>136514</v>
      </c>
      <c r="B208" t="s">
        <v>228</v>
      </c>
      <c r="C208">
        <v>-105.14934100000001</v>
      </c>
      <c r="D208">
        <v>39.970621999999999</v>
      </c>
      <c r="E208" t="s">
        <v>221</v>
      </c>
      <c r="F208" s="32">
        <v>44588</v>
      </c>
      <c r="G208">
        <v>3.7091863890000001</v>
      </c>
    </row>
    <row r="209" spans="1:7" x14ac:dyDescent="0.25">
      <c r="A209">
        <v>136514</v>
      </c>
      <c r="B209" t="s">
        <v>228</v>
      </c>
      <c r="C209">
        <v>-105.14934100000001</v>
      </c>
      <c r="D209">
        <v>39.970621999999999</v>
      </c>
      <c r="E209" t="s">
        <v>221</v>
      </c>
      <c r="F209" s="32">
        <v>44589</v>
      </c>
      <c r="G209">
        <v>3.9462107039999998</v>
      </c>
    </row>
    <row r="210" spans="1:7" x14ac:dyDescent="0.25">
      <c r="A210">
        <v>136514</v>
      </c>
      <c r="B210" t="s">
        <v>228</v>
      </c>
      <c r="C210">
        <v>-105.14934100000001</v>
      </c>
      <c r="D210">
        <v>39.970621999999999</v>
      </c>
      <c r="E210" t="s">
        <v>221</v>
      </c>
      <c r="F210" s="32">
        <v>44590</v>
      </c>
      <c r="G210">
        <v>6.0071010420000004</v>
      </c>
    </row>
    <row r="211" spans="1:7" x14ac:dyDescent="0.25">
      <c r="A211">
        <v>136514</v>
      </c>
      <c r="B211" t="s">
        <v>228</v>
      </c>
      <c r="C211">
        <v>-105.14934100000001</v>
      </c>
      <c r="D211">
        <v>39.970621999999999</v>
      </c>
      <c r="E211" t="s">
        <v>221</v>
      </c>
      <c r="F211" s="32">
        <v>44591</v>
      </c>
      <c r="G211">
        <v>6.445858028</v>
      </c>
    </row>
    <row r="212" spans="1:7" x14ac:dyDescent="0.25">
      <c r="A212">
        <v>136514</v>
      </c>
      <c r="B212" t="s">
        <v>228</v>
      </c>
      <c r="C212">
        <v>-105.14934100000001</v>
      </c>
      <c r="D212">
        <v>39.970621999999999</v>
      </c>
      <c r="E212" t="s">
        <v>221</v>
      </c>
      <c r="F212" s="32">
        <v>44592</v>
      </c>
      <c r="G212">
        <v>4.4026586109999997</v>
      </c>
    </row>
    <row r="213" spans="1:7" x14ac:dyDescent="0.25">
      <c r="A213">
        <v>136514</v>
      </c>
      <c r="B213" t="s">
        <v>228</v>
      </c>
      <c r="C213">
        <v>-105.14934100000001</v>
      </c>
      <c r="D213">
        <v>39.970621999999999</v>
      </c>
      <c r="E213" t="s">
        <v>221</v>
      </c>
      <c r="F213" s="32">
        <v>44593</v>
      </c>
      <c r="G213">
        <v>2.3085063890000002</v>
      </c>
    </row>
    <row r="214" spans="1:7" x14ac:dyDescent="0.25">
      <c r="A214">
        <v>136514</v>
      </c>
      <c r="B214" t="s">
        <v>228</v>
      </c>
      <c r="C214">
        <v>-105.14934100000001</v>
      </c>
      <c r="D214">
        <v>39.970621999999999</v>
      </c>
      <c r="E214" t="s">
        <v>221</v>
      </c>
      <c r="F214" s="32">
        <v>44595</v>
      </c>
      <c r="G214">
        <v>10.1124265</v>
      </c>
    </row>
    <row r="215" spans="1:7" x14ac:dyDescent="0.25">
      <c r="A215">
        <v>136514</v>
      </c>
      <c r="B215" t="s">
        <v>228</v>
      </c>
      <c r="C215">
        <v>-105.14934100000001</v>
      </c>
      <c r="D215">
        <v>39.970621999999999</v>
      </c>
      <c r="E215" t="s">
        <v>221</v>
      </c>
      <c r="F215" s="32">
        <v>44596</v>
      </c>
      <c r="G215">
        <v>4.133280278</v>
      </c>
    </row>
    <row r="216" spans="1:7" x14ac:dyDescent="0.25">
      <c r="A216">
        <v>136514</v>
      </c>
      <c r="B216" t="s">
        <v>228</v>
      </c>
      <c r="C216">
        <v>-105.14934100000001</v>
      </c>
      <c r="D216">
        <v>39.970621999999999</v>
      </c>
      <c r="E216" t="s">
        <v>221</v>
      </c>
      <c r="F216" s="32">
        <v>44578</v>
      </c>
      <c r="G216">
        <v>5.4119688889999997</v>
      </c>
    </row>
    <row r="217" spans="1:7" x14ac:dyDescent="0.25">
      <c r="A217">
        <v>136514</v>
      </c>
      <c r="B217" t="s">
        <v>228</v>
      </c>
      <c r="C217">
        <v>-105.14934100000001</v>
      </c>
      <c r="D217">
        <v>39.970621999999999</v>
      </c>
      <c r="E217" t="s">
        <v>221</v>
      </c>
      <c r="F217" s="32">
        <v>44576</v>
      </c>
      <c r="G217">
        <v>3.3006172220000001</v>
      </c>
    </row>
    <row r="218" spans="1:7" x14ac:dyDescent="0.25">
      <c r="A218">
        <v>136514</v>
      </c>
      <c r="B218" t="s">
        <v>228</v>
      </c>
      <c r="C218">
        <v>-105.14934100000001</v>
      </c>
      <c r="D218">
        <v>39.970621999999999</v>
      </c>
      <c r="E218" t="s">
        <v>221</v>
      </c>
      <c r="F218" s="32">
        <v>44577</v>
      </c>
      <c r="G218">
        <v>3.9864774999999999</v>
      </c>
    </row>
    <row r="219" spans="1:7" x14ac:dyDescent="0.25">
      <c r="A219">
        <v>136514</v>
      </c>
      <c r="B219" t="s">
        <v>228</v>
      </c>
      <c r="C219">
        <v>-105.14934100000001</v>
      </c>
      <c r="D219">
        <v>39.970621999999999</v>
      </c>
      <c r="E219" t="s">
        <v>221</v>
      </c>
      <c r="F219" s="32">
        <v>44584</v>
      </c>
      <c r="G219">
        <v>4.5724404029999999</v>
      </c>
    </row>
    <row r="220" spans="1:7" x14ac:dyDescent="0.25">
      <c r="A220">
        <v>137686</v>
      </c>
      <c r="B220" t="s">
        <v>229</v>
      </c>
      <c r="C220">
        <v>-105.175124</v>
      </c>
      <c r="D220">
        <v>39.952331999999998</v>
      </c>
      <c r="E220" t="s">
        <v>221</v>
      </c>
      <c r="F220" s="32">
        <v>44577</v>
      </c>
      <c r="G220">
        <v>3.730347692</v>
      </c>
    </row>
    <row r="221" spans="1:7" x14ac:dyDescent="0.25">
      <c r="A221">
        <v>137686</v>
      </c>
      <c r="B221" t="s">
        <v>229</v>
      </c>
      <c r="C221">
        <v>-105.175124</v>
      </c>
      <c r="D221">
        <v>39.952331999999998</v>
      </c>
      <c r="E221" t="s">
        <v>221</v>
      </c>
      <c r="F221" s="32">
        <v>44578</v>
      </c>
      <c r="G221">
        <v>4.2516815489999997</v>
      </c>
    </row>
    <row r="222" spans="1:7" x14ac:dyDescent="0.25">
      <c r="A222">
        <v>137686</v>
      </c>
      <c r="B222" t="s">
        <v>229</v>
      </c>
      <c r="C222">
        <v>-105.175124</v>
      </c>
      <c r="D222">
        <v>39.952331999999998</v>
      </c>
      <c r="E222" t="s">
        <v>221</v>
      </c>
      <c r="F222" s="32">
        <v>44579</v>
      </c>
      <c r="G222">
        <v>3.8143973610000002</v>
      </c>
    </row>
    <row r="223" spans="1:7" x14ac:dyDescent="0.25">
      <c r="A223">
        <v>137686</v>
      </c>
      <c r="B223" t="s">
        <v>229</v>
      </c>
      <c r="C223">
        <v>-105.175124</v>
      </c>
      <c r="D223">
        <v>39.952331999999998</v>
      </c>
      <c r="E223" t="s">
        <v>221</v>
      </c>
      <c r="F223" s="32">
        <v>44581</v>
      </c>
      <c r="G223">
        <v>12.607737</v>
      </c>
    </row>
    <row r="224" spans="1:7" x14ac:dyDescent="0.25">
      <c r="A224">
        <v>137686</v>
      </c>
      <c r="B224" t="s">
        <v>229</v>
      </c>
      <c r="C224">
        <v>-105.175124</v>
      </c>
      <c r="D224">
        <v>39.952331999999998</v>
      </c>
      <c r="E224" t="s">
        <v>221</v>
      </c>
      <c r="F224" s="32">
        <v>44582</v>
      </c>
      <c r="G224">
        <v>6.0663650000000002</v>
      </c>
    </row>
    <row r="225" spans="1:7" x14ac:dyDescent="0.25">
      <c r="A225">
        <v>137686</v>
      </c>
      <c r="B225" t="s">
        <v>229</v>
      </c>
      <c r="C225">
        <v>-105.175124</v>
      </c>
      <c r="D225">
        <v>39.952331999999998</v>
      </c>
      <c r="E225" t="s">
        <v>221</v>
      </c>
      <c r="F225" s="32">
        <v>44583</v>
      </c>
      <c r="G225">
        <v>2.7994380560000001</v>
      </c>
    </row>
    <row r="226" spans="1:7" x14ac:dyDescent="0.25">
      <c r="A226">
        <v>137686</v>
      </c>
      <c r="B226" t="s">
        <v>229</v>
      </c>
      <c r="C226">
        <v>-105.175124</v>
      </c>
      <c r="D226">
        <v>39.952331999999998</v>
      </c>
      <c r="E226" t="s">
        <v>221</v>
      </c>
      <c r="F226" s="32">
        <v>44584</v>
      </c>
      <c r="G226">
        <v>2.991247778</v>
      </c>
    </row>
    <row r="227" spans="1:7" x14ac:dyDescent="0.25">
      <c r="A227">
        <v>137686</v>
      </c>
      <c r="B227" t="s">
        <v>229</v>
      </c>
      <c r="C227">
        <v>-105.175124</v>
      </c>
      <c r="D227">
        <v>39.952331999999998</v>
      </c>
      <c r="E227" t="s">
        <v>221</v>
      </c>
      <c r="F227" s="32">
        <v>44585</v>
      </c>
      <c r="G227">
        <v>3.1682176110000002</v>
      </c>
    </row>
    <row r="228" spans="1:7" x14ac:dyDescent="0.25">
      <c r="A228">
        <v>137686</v>
      </c>
      <c r="B228" t="s">
        <v>229</v>
      </c>
      <c r="C228">
        <v>-105.175124</v>
      </c>
      <c r="D228">
        <v>39.952331999999998</v>
      </c>
      <c r="E228" t="s">
        <v>221</v>
      </c>
      <c r="F228" s="32">
        <v>44586</v>
      </c>
      <c r="G228">
        <v>1.646594444</v>
      </c>
    </row>
    <row r="229" spans="1:7" x14ac:dyDescent="0.25">
      <c r="A229">
        <v>137686</v>
      </c>
      <c r="B229" t="s">
        <v>229</v>
      </c>
      <c r="C229">
        <v>-105.175124</v>
      </c>
      <c r="D229">
        <v>39.952331999999998</v>
      </c>
      <c r="E229" t="s">
        <v>221</v>
      </c>
      <c r="F229" s="32">
        <v>44587</v>
      </c>
      <c r="G229">
        <v>3.2834175000000001</v>
      </c>
    </row>
    <row r="230" spans="1:7" x14ac:dyDescent="0.25">
      <c r="A230">
        <v>137686</v>
      </c>
      <c r="B230" t="s">
        <v>229</v>
      </c>
      <c r="C230">
        <v>-105.175124</v>
      </c>
      <c r="D230">
        <v>39.952331999999998</v>
      </c>
      <c r="E230" t="s">
        <v>221</v>
      </c>
      <c r="F230" s="32">
        <v>44588</v>
      </c>
      <c r="G230">
        <v>3.3229913889999998</v>
      </c>
    </row>
    <row r="231" spans="1:7" x14ac:dyDescent="0.25">
      <c r="A231">
        <v>137686</v>
      </c>
      <c r="B231" t="s">
        <v>229</v>
      </c>
      <c r="C231">
        <v>-105.175124</v>
      </c>
      <c r="D231">
        <v>39.952331999999998</v>
      </c>
      <c r="E231" t="s">
        <v>221</v>
      </c>
      <c r="F231" s="32">
        <v>44589</v>
      </c>
      <c r="G231">
        <v>3.6409388890000001</v>
      </c>
    </row>
    <row r="232" spans="1:7" x14ac:dyDescent="0.25">
      <c r="A232">
        <v>137686</v>
      </c>
      <c r="B232" t="s">
        <v>229</v>
      </c>
      <c r="C232">
        <v>-105.175124</v>
      </c>
      <c r="D232">
        <v>39.952331999999998</v>
      </c>
      <c r="E232" t="s">
        <v>221</v>
      </c>
      <c r="F232" s="32">
        <v>44590</v>
      </c>
      <c r="G232">
        <v>4.9734930559999997</v>
      </c>
    </row>
    <row r="233" spans="1:7" x14ac:dyDescent="0.25">
      <c r="A233">
        <v>137686</v>
      </c>
      <c r="B233" t="s">
        <v>229</v>
      </c>
      <c r="C233">
        <v>-105.175124</v>
      </c>
      <c r="D233">
        <v>39.952331999999998</v>
      </c>
      <c r="E233" t="s">
        <v>221</v>
      </c>
      <c r="F233" s="32">
        <v>44591</v>
      </c>
      <c r="G233">
        <v>4.6380647220000002</v>
      </c>
    </row>
    <row r="234" spans="1:7" x14ac:dyDescent="0.25">
      <c r="A234">
        <v>137686</v>
      </c>
      <c r="B234" t="s">
        <v>229</v>
      </c>
      <c r="C234">
        <v>-105.175124</v>
      </c>
      <c r="D234">
        <v>39.952331999999998</v>
      </c>
      <c r="E234" t="s">
        <v>221</v>
      </c>
      <c r="F234" s="32">
        <v>44592</v>
      </c>
      <c r="G234">
        <v>4.3003061110000003</v>
      </c>
    </row>
    <row r="235" spans="1:7" x14ac:dyDescent="0.25">
      <c r="A235">
        <v>137686</v>
      </c>
      <c r="B235" t="s">
        <v>229</v>
      </c>
      <c r="C235">
        <v>-105.175124</v>
      </c>
      <c r="D235">
        <v>39.952331999999998</v>
      </c>
      <c r="E235" t="s">
        <v>221</v>
      </c>
      <c r="F235" s="32">
        <v>44593</v>
      </c>
      <c r="G235">
        <v>1.985546389</v>
      </c>
    </row>
    <row r="236" spans="1:7" x14ac:dyDescent="0.25">
      <c r="A236">
        <v>137686</v>
      </c>
      <c r="B236" t="s">
        <v>229</v>
      </c>
      <c r="C236">
        <v>-105.175124</v>
      </c>
      <c r="D236">
        <v>39.952331999999998</v>
      </c>
      <c r="E236" t="s">
        <v>221</v>
      </c>
      <c r="F236" s="32">
        <v>44594</v>
      </c>
      <c r="G236">
        <v>1.8199616670000001</v>
      </c>
    </row>
    <row r="237" spans="1:7" x14ac:dyDescent="0.25">
      <c r="A237">
        <v>137686</v>
      </c>
      <c r="B237" t="s">
        <v>229</v>
      </c>
      <c r="C237">
        <v>-105.175124</v>
      </c>
      <c r="D237">
        <v>39.952331999999998</v>
      </c>
      <c r="E237" t="s">
        <v>221</v>
      </c>
      <c r="F237" s="32">
        <v>44595</v>
      </c>
      <c r="G237">
        <v>6.9045891670000001</v>
      </c>
    </row>
    <row r="238" spans="1:7" x14ac:dyDescent="0.25">
      <c r="A238">
        <v>137686</v>
      </c>
      <c r="B238" t="s">
        <v>229</v>
      </c>
      <c r="C238">
        <v>-105.175124</v>
      </c>
      <c r="D238">
        <v>39.952331999999998</v>
      </c>
      <c r="E238" t="s">
        <v>221</v>
      </c>
      <c r="F238" s="32">
        <v>44596</v>
      </c>
      <c r="G238">
        <v>2.8572780560000002</v>
      </c>
    </row>
    <row r="239" spans="1:7" x14ac:dyDescent="0.25">
      <c r="A239">
        <v>137686</v>
      </c>
      <c r="B239" t="s">
        <v>229</v>
      </c>
      <c r="C239">
        <v>-105.175124</v>
      </c>
      <c r="D239">
        <v>39.952331999999998</v>
      </c>
      <c r="E239" t="s">
        <v>221</v>
      </c>
      <c r="F239" s="32">
        <v>44580</v>
      </c>
      <c r="G239">
        <v>2.1826813039999999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silberstein</dc:creator>
  <cp:lastModifiedBy>jonathan silberstein</cp:lastModifiedBy>
  <dcterms:created xsi:type="dcterms:W3CDTF">2023-04-28T17:52:55Z</dcterms:created>
  <dcterms:modified xsi:type="dcterms:W3CDTF">2023-04-28T19:06:57Z</dcterms:modified>
</cp:coreProperties>
</file>