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0" yWindow="0" windowWidth="28650" windowHeight="12645" activeTab="2"/>
  </bookViews>
  <sheets>
    <sheet name="QCSummary" sheetId="1" r:id="rId1"/>
    <sheet name="AdditionalQCScores" sheetId="2" r:id="rId2"/>
    <sheet name="RNAseqQCSummary" sheetId="4" r:id="rId3"/>
    <sheet name="VariationAnalysis" sheetId="3" r:id="rId4"/>
    <sheet name="UnconsolidatedEpigenomesQCScore" sheetId="5" r:id="rId5"/>
  </sheets>
  <externalReferences>
    <externalReference r:id="rId6"/>
  </externalReferenc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B3" i="1" l="1"/>
  <c r="AX3" i="1"/>
  <c r="AW3" i="1"/>
  <c r="AV3" i="1"/>
  <c r="J3" i="1"/>
  <c r="I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N3" i="1"/>
  <c r="BM3" i="1"/>
  <c r="BL3" i="1"/>
  <c r="BK3" i="1"/>
  <c r="BJ3" i="1"/>
  <c r="BI3" i="1"/>
  <c r="BH3" i="1"/>
  <c r="BG3" i="1"/>
  <c r="BF3" i="1"/>
  <c r="BD3" i="1"/>
  <c r="BC3" i="1"/>
  <c r="BA3" i="1"/>
  <c r="AZ3" i="1"/>
  <c r="AY3" i="1"/>
  <c r="AT3" i="1"/>
  <c r="AS3" i="1"/>
  <c r="AR3" i="1"/>
  <c r="AQ3" i="1"/>
  <c r="AP3" i="1"/>
  <c r="AO3" i="1"/>
  <c r="AN3" i="1"/>
  <c r="AM3" i="1"/>
  <c r="AL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T3" i="1"/>
  <c r="T2" i="1"/>
</calcChain>
</file>

<file path=xl/sharedStrings.xml><?xml version="1.0" encoding="utf-8"?>
<sst xmlns="http://schemas.openxmlformats.org/spreadsheetml/2006/main" count="24153" uniqueCount="6222">
  <si>
    <t>Epigenome Mnemonic</t>
  </si>
  <si>
    <t>Quality Rating</t>
  </si>
  <si>
    <t>Epigenome name (from EDACC Release 9 directory)</t>
  </si>
  <si>
    <t>Ethnicity</t>
  </si>
  <si>
    <t>Single Donor (SD) /Composite (C)</t>
  </si>
  <si>
    <t>Pool Filenames</t>
  </si>
  <si>
    <t>Nreads (36bp) 30M</t>
  </si>
  <si>
    <t>Nreads (36bp) 50M</t>
  </si>
  <si>
    <t>NSC (Signal to noise)</t>
  </si>
  <si>
    <t>RSC (Phantom Peak)</t>
  </si>
  <si>
    <t>Input</t>
  </si>
  <si>
    <t>H3K9me3</t>
  </si>
  <si>
    <t>H3K27me3</t>
  </si>
  <si>
    <t>H3K4me3</t>
  </si>
  <si>
    <t>H3K4me1</t>
  </si>
  <si>
    <t>H3K36me3</t>
  </si>
  <si>
    <t>H3K27ac</t>
  </si>
  <si>
    <t>H3K9ac</t>
  </si>
  <si>
    <t>DNase</t>
  </si>
  <si>
    <t>RNA-seq</t>
  </si>
  <si>
    <t>WGBS</t>
  </si>
  <si>
    <t>RRBS</t>
  </si>
  <si>
    <t>mCRF</t>
  </si>
  <si>
    <t>H3K4me2</t>
  </si>
  <si>
    <t>H2AK5ac</t>
  </si>
  <si>
    <t>H2BK120ac</t>
  </si>
  <si>
    <t>H2BK5ac</t>
  </si>
  <si>
    <t>H3K18ac</t>
  </si>
  <si>
    <t>H3K23ac</t>
  </si>
  <si>
    <t>H3K4ac</t>
  </si>
  <si>
    <t>H3K79me1</t>
  </si>
  <si>
    <t>H4K8ac</t>
  </si>
  <si>
    <t>H2BK12ac</t>
  </si>
  <si>
    <t>H3K14ac</t>
  </si>
  <si>
    <t>H4K91ac</t>
  </si>
  <si>
    <t>H2A.Z</t>
  </si>
  <si>
    <t>H2BK15ac</t>
  </si>
  <si>
    <t>H3K79me2</t>
  </si>
  <si>
    <t>H2BK20ac</t>
  </si>
  <si>
    <t>H3K56ac</t>
  </si>
  <si>
    <t>H4K20me1</t>
  </si>
  <si>
    <t>H4K5ac</t>
  </si>
  <si>
    <t>H3K23me2</t>
  </si>
  <si>
    <t>H2AK9ac</t>
  </si>
  <si>
    <t>H3K9me1</t>
  </si>
  <si>
    <t>H3T11ph</t>
  </si>
  <si>
    <t>H4K12ac</t>
  </si>
  <si>
    <t>Outlier DNA methylation data due (older platform)</t>
  </si>
  <si>
    <t>E017</t>
  </si>
  <si>
    <t>IMR90</t>
  </si>
  <si>
    <t>#E41A1C</t>
  </si>
  <si>
    <t>LNG.IMR90</t>
  </si>
  <si>
    <t>IMR90 fetal lung fibroblasts Cell Line</t>
  </si>
  <si>
    <t>IMR90_Cell_Line</t>
  </si>
  <si>
    <t>LUNG</t>
  </si>
  <si>
    <t>CellLine</t>
  </si>
  <si>
    <t>UCSD</t>
  </si>
  <si>
    <t>CL</t>
  </si>
  <si>
    <t>Female</t>
  </si>
  <si>
    <t>NA</t>
  </si>
  <si>
    <t>SD</t>
  </si>
  <si>
    <t>IMR90_r1;IMR90-04;IMR90-05;IMR90-06;IMR90-07</t>
  </si>
  <si>
    <t>Class 1</t>
  </si>
  <si>
    <t>UCSD.IMR90.Input.SK-I3.filt.tagAlign.gz;UCSD.IMR90.Input.IMR90-07-I1.filt.tagAlign.gz;UCSD.IMR90.Input.SK-I2.filt.tagAlign.gz;UCSD.IMR90.Input.IMR90-06-I1.filt.tagAlign.gz;UCSD.IMR90.Input.AK106.filt.tagAlign.gz;UCSD.IMR90.Input.SK-I1.filt.tagAlign.gz;UCSD.IMR90.Input.IMR90-05-I1.filt.tagAlign.gz;UCSD.IMR90.Input.LL-I2.filt.tagAlign.gz;UCSD.IMR90.Input.LL-I1.filt.tagAlign.gz</t>
  </si>
  <si>
    <t>UCSD.IMR90.H3K9me3.SK06.filt.tagAlign.gz;UCSD.IMR90.H3K9me3.LL224.filt.tagAlign.gz;UCSD.IMR90.H3K9me3.YL104.filt.tagAlign.gz</t>
  </si>
  <si>
    <t>UCSD.IMR90.H3K27me3.SK05.filt.tagAlign.gz;UCSD.IMR90.H3K27me3.LL223.filt.tagAlign.gz</t>
  </si>
  <si>
    <t>UCSD.IMR90.H3K4me3.LL221.filt.tagAlign.gz;UCSD.IMR90.H3K4me3.SK03.filt.tagAlign.gz</t>
  </si>
  <si>
    <t>UCSD.IMR90.H3K4me1.LL222.filt.tagAlign.gz;UCSD.IMR90.H3K4me1.SK04.filt.tagAlign.gz;UCSD.IMR90.H3K4me1.SYL133.filt.tagAlign.gz</t>
  </si>
  <si>
    <t>UCSD.IMR90.H3K36me3.YL67.filt.tagAlign.gz;UCSD.IMR90.H3K36me3.LL225.filt.tagAlign.gz</t>
  </si>
  <si>
    <t>UCSD.IMR90.H3K27ac.LL235.filt.tagAlign.gz;UCSD.IMR90.H3K27ac.LL231.filt.tagAlign.gz;UCSD.IMR90.H3K27ac.YL58.filt.tagAlign.gz</t>
  </si>
  <si>
    <t>UCSD.IMR90.H3K9ac.LL233.filt.tagAlign.gz;UCSD.IMR90.H3K9ac.SK46.filt.tagAlign.gz</t>
  </si>
  <si>
    <t>UW.IMR90.ChromatinAccessibility.DS13229.filt.tagAlign.gz;UW.IMR90.ChromatinAccessibility.DS11764.filt.tagAlign.gz;UW.IMR90.ChromatinAccessibility.DS13219.filt.tagAlign.gz;UW.IMR90.ChromatinAccessibility.DS11759.filt.tagAlign.gz</t>
  </si>
  <si>
    <t>UCSD.IMR90.H3K4me2.SK07.bed.gz;UCSD.IMR90.H3K4me2.LL232.bed.gz</t>
  </si>
  <si>
    <t>UCSD.IMR90.H2AK5ac.YL60.bed.gz;UCSD.IMR90.H2AK5ac.YL20.bed.gz</t>
  </si>
  <si>
    <t>UCSD.IMR90.H2BK120ac.YL06.bed.gz;UCSD.IMR90.H2BK120ac.SK15.bed.gz</t>
  </si>
  <si>
    <t>UCSD.IMR90.H2BK5ac.YL281.bed.gz;UCSD.IMR90.H2BK5ac.SK10.bed.gz;UCSD.IMR90.H2BK5ac.LL229.bed.gz</t>
  </si>
  <si>
    <t>UCSD.IMR90.H3K18ac.SK09.bed.gz;UCSD.IMR90.H3K18ac.LL230.bed.gz</t>
  </si>
  <si>
    <t>UCSD.IMR90.H3K23ac.SK18.bed.gz;UCSD.IMR90.H3K23ac.YL09.bed.gz</t>
  </si>
  <si>
    <t>UCSD.IMR90.H3K4ac.LL239.bed.gz;UCSD.IMR90.H3K4ac.SK16.bed.gz</t>
  </si>
  <si>
    <t>UCSD.IMR90.H3K79me1.SK11.bed.gz;UCSD.IMR90.H3K79me1.YL145.bed.gz;UCSD.IMR90.H3K79me1.YL16.bed.gz;UCSD.IMR90.H3K79me1.YL103.bed.gz</t>
  </si>
  <si>
    <t>UCSD.IMR90.H4K8ac.YL17.bed.gz;UCSD.IMR90.H4K8ac.YL142.bed.gz;UCSD.IMR90.H4K8ac.YL57.bed.gz;UCSD.IMR90.H4K8ac.SK45.bed.gz</t>
  </si>
  <si>
    <t>UCSD.IMR90.H2BK12ac.YL68.bed.gz;UCSD.IMR90.H2BK12ac.YL138.bed.gz;UCSD.IMR90.H2BK12ac.YL18.bed.gz</t>
  </si>
  <si>
    <t>UCSD.IMR90.H3K14ac.SK17.bed.gz;UCSD.IMR90.H3K14ac.YL15.bed.gz</t>
  </si>
  <si>
    <t>UCSD.IMR90.H4K91ac.SK49.bed.gz;UCSD.IMR90.H4K91ac.YL08.bed.gz</t>
  </si>
  <si>
    <t>UCSD.IMR90.H2A.Z.AY4.bed.gz;UCSD.IMR90.H2A.Z.AY5.bed.gz</t>
  </si>
  <si>
    <t>UCSD.IMR90.H2BK15ac.YL19.bed.gz;UCSD.IMR90.H2BK15ac.YL69.bed.gz;UCSD.IMR90.H2BK15ac.SK42.bed.gz</t>
  </si>
  <si>
    <t>UCSD.IMR90.H3K79me2.LL238.bed.gz;UCSD.IMR90.H3K79me2.SK43.bed.gz</t>
  </si>
  <si>
    <t>UCSD.IMR90.H2BK20ac.YL07.bed.gz;UCSD.IMR90.H2BK20ac.SK14.bed.gz</t>
  </si>
  <si>
    <t>UCSD.IMR90.H3K56ac.YL05.bed.gz;UCSD.IMR90.H3K56ac.YL61.bed.gz</t>
  </si>
  <si>
    <t>UCSD.IMR90.H4K20me1.YL59.bed.gz;UCSD.IMR90.H4K20me1.YL21.bed.gz</t>
  </si>
  <si>
    <t>UCSD.IMR90.H4K5ac.LL234.bed.gz;UCSD.IMR90.H4K5ac.SK08.bed.gz</t>
  </si>
  <si>
    <t>UCSD.IMR90.H2AK9ac.AY6.bed.gz;UCSD.IMR90.H2AK9ac.AY7.bed.gz</t>
  </si>
  <si>
    <t>UCSD.IMR90.H3K9me1.SK12.bed.gz;UCSD.IMR90.H3K9me1.LL237.bed.gz</t>
  </si>
  <si>
    <t>E002</t>
  </si>
  <si>
    <t>ESC</t>
  </si>
  <si>
    <t>#924965</t>
  </si>
  <si>
    <t>ESC.WA7</t>
  </si>
  <si>
    <t>ES-WA7 Cell Line</t>
  </si>
  <si>
    <t>ES-WA7_Cell_Line</t>
  </si>
  <si>
    <t>BI</t>
  </si>
  <si>
    <t>58;35206;35207;35208;35210;36544</t>
  </si>
  <si>
    <t>Class 4</t>
  </si>
  <si>
    <t>BI.ES-WA7.Input.Lib_MC_20100211_05--ChIP_MC_20100208_05_WA07_WCE.filt.tagAlign.gz</t>
  </si>
  <si>
    <t>BI.ES-WA7.H3K9me3.Solexa-12613.filt.tagAlign.gz</t>
  </si>
  <si>
    <t>BI.ES-WA7.H3K27me3.Solexa-12609.filt.tagAlign.gz</t>
  </si>
  <si>
    <t>BI.ES-WA7.H3K4me3.Solexa-13062.filt.tagAlign.gz</t>
  </si>
  <si>
    <t>BI.ES-WA7.H3K4me1.Solexa-12611.filt.tagAlign.gz</t>
  </si>
  <si>
    <t>BI.ES-WA7.H3K36me3.Solexa-12610.filt.tagAlign.gz</t>
  </si>
  <si>
    <t>BI.ES-WA7.H3K9ac.Lib_MC_20100818_06--ChIP_MC_20100816_01_WA07_H3K9Ac.filt.tagAlign.gz</t>
  </si>
  <si>
    <t>E008</t>
  </si>
  <si>
    <t>ESC.H9</t>
  </si>
  <si>
    <t>H9 Cell Line</t>
  </si>
  <si>
    <t>H9_Cell_Line</t>
  </si>
  <si>
    <t>H9-01;H9-02;H9-04</t>
  </si>
  <si>
    <t>UCSD.H9.Input.SKH9-4.filt.tagAlign.gz;UCSD.H9.Input.AK144.filt.tagAlign.gz;UCSD.H9.Input.SK338.filt.tagAlign.gz</t>
  </si>
  <si>
    <t>UCSD.H9.H3K9me3.SK100.filt.tagAlign.gz;UCSD.H9.H3K9me3.AK40.filt.tagAlign.gz;UCSD.H9.H3K9me3.SK200.filt.tagAlign.gz</t>
  </si>
  <si>
    <t>UCSD.H9.H3K27me3.AK142.filt.tagAlign.gz;UCSD.H9.H3K27me3.SK99.filt.tagAlign.gz</t>
  </si>
  <si>
    <t>UCSD.H9.H3K4me3.SK101.filt.tagAlign.gz;UCSD.H9.H3K4me3.AK39.filt.tagAlign.gz</t>
  </si>
  <si>
    <t>UCSD.H9.H3K4me1.AK141.filt.tagAlign.gz;UCSD.H9.H3K4me1.YL123.filt.tagAlign.gz</t>
  </si>
  <si>
    <t>UCSD.H9.H3K36me3.SK102.filt.tagAlign.gz;UCSD.H9.H3K36me3.SK278.filt.tagAlign.gz</t>
  </si>
  <si>
    <t>UCSD.H9.H3K27ac.SK265.filt.tagAlign.gz;UCSD.H9.H3K27ac.YL237.filt.tagAlign.gz</t>
  </si>
  <si>
    <t>UCSD.H9.H3K9ac.AK35.filt.tagAlign.gz;UCSD.H9.H3K9ac.SK199.filt.tagAlign.gz</t>
  </si>
  <si>
    <t>UW.H9.ChromatinAccessibility.DS18522.filt.tagAlign.gz;UW.H9.ChromatinAccessibility.DS18517.filt.tagAlign.gz</t>
  </si>
  <si>
    <t>UCSD.H9.H3K4me2.SK198.bed.gz;UCSD.H9.H3K4me2.AK38.bed.gz</t>
  </si>
  <si>
    <t>UCSD.H9.H2AK5ac.SK193.bed.gz;UCSD.H9.H2AK5ac.AK28.bed.gz</t>
  </si>
  <si>
    <t>UCSD.H9.H2BK120ac.SK378.bed.gz</t>
  </si>
  <si>
    <t>UCSD.H9.H2BK5ac.YL244.bed.gz;UCSD.H9.H2BK5ac.AK29.bed.gz</t>
  </si>
  <si>
    <t>UCSD.H9.H3K18ac.SK276.bed.gz;UCSD.H9.H3K18ac.SK375.bed.gz</t>
  </si>
  <si>
    <t>UCSD.H9.H3K23ac.YL236.bed.gz;UCSD.H9.H3K23ac.SK289.bed.gz</t>
  </si>
  <si>
    <t>UCSD.H9.H3K4ac.SK379.bed.gz;UCSD.H9.H3K4ac.SK328.bed.gz</t>
  </si>
  <si>
    <t>UCSD.H9.H3K79me1.SK374.bed.gz;UCSD.H9.H3K79me1.SK329.bed.gz</t>
  </si>
  <si>
    <t>UCSD.H9.H4K8ac.YL241.bed.gz;UCSD.H9.H4K8ac.SK283.bed.gz</t>
  </si>
  <si>
    <t>UCSD.H9.H2BK12ac.AK30.bed.gz;UCSD.H9.H2BK12ac.AK112.bed.gz</t>
  </si>
  <si>
    <t>UCSD.H9.H3K14ac.SK380.bed.gz;UCSD.H9.H3K14ac.AY15.bed.gz</t>
  </si>
  <si>
    <t>UCSD.H9.H4K91ac.SK332.bed.gz;UCSD.H9.H4K91ac.SK287.bed.gz</t>
  </si>
  <si>
    <t>UCSD.H9.H2A.Z.SK532.bed.gz</t>
  </si>
  <si>
    <t>UCSD.H9.H2BK15ac.AY28.bed.gz;UCSD.H9.H2BK15ac.AK113.bed.gz;UCSD.H9.H2BK15ac.SK376.bed.gz</t>
  </si>
  <si>
    <t>UCSD.H9.H3K79me2.AK143.bed.gz;UCSD.H9.H3K79me2.SK190.bed.gz</t>
  </si>
  <si>
    <t>UCSD.H9.H2BK20ac.SK377.bed.gz</t>
  </si>
  <si>
    <t>UCSD.H9.H3K56ac.SK279.bed.gz;UCSD.H9.H3K56ac.YL238.bed.gz</t>
  </si>
  <si>
    <t>UCSD.H9.H4K20me1.SK286.bed.gz</t>
  </si>
  <si>
    <t>UCSD.H9.H4K5ac.YL240.bed.gz;UCSD.H9.H4K5ac.SK282.bed.gz</t>
  </si>
  <si>
    <t>UCSD.H9.H3K23me2.SK527.bed.gz;UCSD.H9.H3K23me2.SK277.bed.gz</t>
  </si>
  <si>
    <t>UCSD.H9.H3T11ph.SK509.bed.gz</t>
  </si>
  <si>
    <t>Bad Methylation dataset. This epigenome is NOT to be used for DNA methylation analysis. All other data types are fine to use.</t>
  </si>
  <si>
    <t>E001</t>
  </si>
  <si>
    <t>ESC.I3</t>
  </si>
  <si>
    <t>ES-I3 Cell Line</t>
  </si>
  <si>
    <t>ES-I3_Cell_Line</t>
  </si>
  <si>
    <t>60;31436;35589;35592;35593;35594;40338;40339;40340;40585;40586;42133</t>
  </si>
  <si>
    <t>BI.ES-I3.Input.Lib_MC_20090522_07--ChIP_MC_20090519_07_hES_I3_TESR_WCE.filt.tagAlign.gz;BI.ES-I3.Input.Solexa-10219.filt.tagAlign.gz</t>
  </si>
  <si>
    <t>BI.ES-I3.H3K9me3.Solexa-15475.filt.tagAlign.gz;BI.ES-I3.H3K9me3.Solexa-12683-16494.filt.tagAlign.gz</t>
  </si>
  <si>
    <t>BI.ES-I3.H3K27me3.Solexa-10213-15380.filt.tagAlign.gz;BI.ES-I3.H3K27me3.Solexa-12678.filt.tagAlign.gz</t>
  </si>
  <si>
    <t>BI.ES-I3.H3K4me3.Solexa-15474.filt.tagAlign.gz;BI.ES-I3.H3K4me3.Solexa-12681.filt.tagAlign.gz</t>
  </si>
  <si>
    <t>BI.ES-I3.H3K4me1.Solexa-15382.filt.tagAlign.gz;BI.ES-I3.H3K4me1.Lib_MC_20100211_02--ChIP_MC_20100208_02_hES_I3_TESR_H3K4Me1.filt.tagAlign.gz</t>
  </si>
  <si>
    <t>BI.ES-I3.H3K36me3.Solexa-15381.filt.tagAlign.gz;BI.ES-I3.H3K36me3.Solexa-16493.filt.tagAlign.gz</t>
  </si>
  <si>
    <t>BI.ES-I3.H3K9ac.Solexa-12682.filt.tagAlign.gz;BI.ES-I3.H3K9ac.Solexa-15383.filt.tagAlign.gz</t>
  </si>
  <si>
    <t>E015</t>
  </si>
  <si>
    <t>ESC.HUES6</t>
  </si>
  <si>
    <t>HUES6 Cell Line</t>
  </si>
  <si>
    <t>HUES6_Cell_Line</t>
  </si>
  <si>
    <t>199;207</t>
  </si>
  <si>
    <t>Class 5</t>
  </si>
  <si>
    <t>BI.HUES6.Input.Lib_XZ_20101004_14--ChIP_XZ_20100930_14_ES_cell_HUES_6_WCE.filt.tagAlign.gz;BI.HUES6.Input.Lib_XZ_20101004_07--ChIP_XZ_20100930_07_ES_cell_HUES_6_WCE.filt.tagAlign.gz</t>
  </si>
  <si>
    <t>BI.HUES6.H3K9me3.Lib_XZ_20101004_06--ChIP_XZ_20100930_06_ES_cell_HUES_6_H3K9Me3.filt.tagAlign.gz;BI.HUES6.H3K9me3.Lib_XZ_20101004_13--ChIP_XZ_20100930_13_ES_cell_HUES_6_H3K9Me3.filt.tagAlign.gz</t>
  </si>
  <si>
    <t>BI.HUES6.H3K27me3.Lib_XZ_20101004_04--ChIP_XZ_20100930_04_ES_cell_HUES_6_H3K27Me3.filt.tagAlign.gz;BI.HUES6.H3K27me3.Lib_XZ_20101004_11--ChIP_XZ_20100930_11_ES_cell_HUES_6_H3K27Me3.filt.tagAlign.gz</t>
  </si>
  <si>
    <t>BI.HUES6.H3K4me3.Lib_XZ_20101004_09--ChIP_XZ_20100930_09_ES_cell_HUES_6_H3K4Me3.filt.tagAlign.gz;BI.HUES6.H3K4me3.Lib_XZ_20101004_02--ChIP_XZ_20100930_02_ES_cell_HUES_6_H3K4Me3.filt.tagAlign.gz</t>
  </si>
  <si>
    <t>BI.HUES6.H3K4me1.Lib_XZ_20101004_01--ChIP_XZ_20100930_01_ES_cell_HUES_6_H3K4Me1.filt.tagAlign.gz;BI.HUES6.H3K4me1.Lib_XZ_20101004_08--ChIP_XZ_20100930_08_ES_cell_HUES_6_H3K4Me1.filt.tagAlign.gz</t>
  </si>
  <si>
    <t>BI.HUES6.H3K36me3.Lib_XZ_20101004_03--ChIP_XZ_20100930_03_ES_cell_HUES_6_H3K36Me3.filt.tagAlign.gz;BI.HUES6.H3K36me3.Lib_XZ_20101004_10--ChIP_XZ_20100930_10_ES_cell_HUES_6_H3K36Me3.filt.tagAlign.gz</t>
  </si>
  <si>
    <t>BI.HUES6.H3K27ac.DNA_Lib_835.filt.tagAlign.gz;BI.HUES6.H3K27ac.DNA_Lib_837.filt.tagAlign.gz</t>
  </si>
  <si>
    <t>BI.HUES6.H3K9ac.Lib_XZ_20101004_12--ChIP_XZ_20100930_12_ES_cell_HUES_6_H3K9Ac.filt.tagAlign.gz</t>
  </si>
  <si>
    <t>E014</t>
  </si>
  <si>
    <t>ESC.HUES48</t>
  </si>
  <si>
    <t>HUES48 Cell Line</t>
  </si>
  <si>
    <t>HUES48_Cell_Line</t>
  </si>
  <si>
    <t>197;201;BioSam_824</t>
  </si>
  <si>
    <t>BI.HUES48.Input.Lib_EpiLabSPL_Row_1725.filt.tagAlign.gz;BI.HUES48.Input.Lib_EpiLabSPL_Row_1710.filt.tagAlign.gz</t>
  </si>
  <si>
    <t>BI.HUES48.H3K9me3.Lib_EpiLabSPL_Row_1718.filt.tagAlign.gz;BI.HUES48.H3K9me3.Lib_EpiLabSPL_Row_1707.filt.tagAlign.gz</t>
  </si>
  <si>
    <t>BI.HUES48.H3K27me3.Lib_EpiLabSPL_Row_1716.filt.tagAlign.gz;BI.HUES48.H3K27me3.Lib_MC_20101025_10--ChIP_MC_20101020_10_ES_cell_HUES_48_H3K27Me3.filt.tagAlign.gz</t>
  </si>
  <si>
    <t>BI.HUES48.H3K4me3.Lib_MC_20101025_08--ChIP_MC_20101020_08_ES_cell_HUES_48_H3K4Me3.filt.tagAlign.gz;BI.HUES48.H3K4me3.Lib_EpiLabSPL_Row_1714.filt.tagAlign.gz</t>
  </si>
  <si>
    <t>BI.HUES48.H3K4me1.Lib_EpiLabSPL_Row_1713.filt.tagAlign.gz;BI.HUES48.H3K4me1.Lib_MC_20101025_07--ChIP_MC_20101020_07_ES_cell_HUES_48_H3K4Me1.filt.tagAlign.gz</t>
  </si>
  <si>
    <t>BI.HUES48.H3K36me3.Lib_MC_20101025_09--ChIP_MC_20101020_09_ES_cell_HUES_48_H3K36Me3.filt.tagAlign.gz;BI.HUES48.H3K36me3.Lib_EpiLabSPL_Row_1715.filt.tagAlign.gz</t>
  </si>
  <si>
    <t>BI.HUES48.H3K27ac.DNA_Lib_2068.filt.tagAlign.gz</t>
  </si>
  <si>
    <t>BI.HUES48.H3K9ac.Lib_EpiLabSPL_Row_1717.filt.tagAlign.gz;BI.HUES48.H3K9ac.Lib_MC_20101025_11--ChIP_MC_20101020_11_ES_cell_HUES_48_H3K9Ac.filt.tagAlign.gz</t>
  </si>
  <si>
    <t>E016</t>
  </si>
  <si>
    <t>ESC.HUES64</t>
  </si>
  <si>
    <t>HUES64 Cell Line</t>
  </si>
  <si>
    <t>HUES64_Cell_Line</t>
  </si>
  <si>
    <t>Male</t>
  </si>
  <si>
    <t>196;202;BioSam_825</t>
  </si>
  <si>
    <t>Class 2</t>
  </si>
  <si>
    <t>BI.HUES64.Input.Lib_EpiLabSPL_Row_1709.filt.tagAlign.gz;BI.HUES64.Input.Lib_EpiLabSPL_Row_1726.filt.tagAlign.gz</t>
  </si>
  <si>
    <t>BI.HUES64.H3K9me3.Lib_EpiLabSPL_Row_1724.filt.tagAlign.gz;BI.HUES64.H3K9me3.Lib_MC_20101025_06--ChIP_MC_20101020_06_ES_cell_HUES_64_H3K9Me3.filt.tagAlign.gz</t>
  </si>
  <si>
    <t>BI.HUES64.H3K27me3.Lib_MC_20101025_04--ChIP_MC_20101020_04_ES_cell_HUES_64_H3K27Me3.filt.tagAlign.gz;BI.HUES64.H3K27me3.Lib_EpiLabSPL_Row_1722.filt.tagAlign.gz</t>
  </si>
  <si>
    <t>BI.HUES64.H3K4me3.Lib_MC_20101025_02--ChIP_MC_20101020_02_ES_cell_HUES_64_H3K4Me3.filt.tagAlign.gz;BI.HUES64.H3K4me3.Lib_EpiLabSPL_Row_1720.filt.tagAlign.gz</t>
  </si>
  <si>
    <t>BI.HUES64.H3K4me1.Lib_MC_20101025_01--ChIP_MC_20101020_01_ES_cell_HUES_64_H3K4Me1.filt.tagAlign.gz;BI.HUES64.H3K4me1.Lib_EpiLabSPL_Row_1719.filt.tagAlign.gz</t>
  </si>
  <si>
    <t>BI.HUES64.H3K36me3.Lib_MC_20101025_03--ChIP_MC_20101020_03_ES_cell_HUES_64_H3K36Me3.filt.tagAlign.gz;BI.HUES64.H3K36me3.Lib_EpiLabSPL_Row_1721.filt.tagAlign.gz</t>
  </si>
  <si>
    <t>BI.HUES64.H3K27ac.DNA_Lib_834.filt.tagAlign.gz;BI.HUES64.H3K27ac.DNA_Lib_2069.filt.tagAlign.gz</t>
  </si>
  <si>
    <t>BI.HUES64.H3K9ac.Lib_EpiLabSPL_Row_1723.filt.tagAlign.gz;BI.HUES64.H3K9ac.Lib_MC_20101025_05--ChIP_MC_20101020_05_ES_cell_HUES_64_H3K9Ac.filt.tagAlign.gz</t>
  </si>
  <si>
    <t>Outlier DNA methylation dataset (older platform)</t>
  </si>
  <si>
    <t>E003</t>
  </si>
  <si>
    <t>ESC.H1</t>
  </si>
  <si>
    <t>H1 Cell Line</t>
  </si>
  <si>
    <t>H1_Cell_Line</t>
  </si>
  <si>
    <t>BI;UCSD;UCSF-UBC</t>
  </si>
  <si>
    <t>56;68;69;27276;27277;35081;35082;35083;CDI-01;H1-07;H1-09;H1-10;H1-12;H1-13;hESC-01;HS0995;HS0998-1;HS1032-1;HS1345-1;HS1346-1;HS1347-1</t>
  </si>
  <si>
    <t>UCSD.H1.Input.YL328.filt.tagAlign.gz;UCSD.H1.Input.DM219.filt.tagAlign.gz;UCSD.H1.Input.LL-H1-I2.filt.tagAlign.gz;UCSF-UBC.H1.Input.TOTAL-hEScd2-2.filt.tagAlign.gz;UCSF-UBC.H1.Input.TOTAL-H1EScd1.filt.tagAlign.gz;BI.H1.Input.Solexa-10531.filt.tagAlign.gz;BI.H1.Input.Solexa-12532.filt.tagAlign.gz;UCSD.H1.Input.LLH1U.filt.tagAlign.gz;UCSD.H1.Input.LL-H1-I1.filt.tagAlign.gz;UCSD.H1.Input.AK57.filt.tagAlign.gz;UCSD.H1.Input.YL154.filt.tagAlign.gz;UCSD.H1.Input.YL262.filt.tagAlign.gz;UCSD.H1.Input.YL208.filt.tagAlign.gz</t>
  </si>
  <si>
    <t>UCSD.H1.H3K9me3.LL218.filt.tagAlign.gz;BI.H1.H3K9me3.Solexa-12525.filt.tagAlign.gz;UCSD.H1.H3K9me3.AK54.filt.tagAlign.gz;UCSD.H1.H3K9me3.YL75.filt.tagAlign.gz;UCSD.H1.H3K9me3.YL77.filt.tagAlign.gz;UCSF-UBC.H1.H3K9me3.H1EScd1-me3K9-A.filt.tagAlign.gz;UCSF-UBC.H1.H3K9me3.H1EScd2-me3K9-B.filt.tagAlign.gz</t>
  </si>
  <si>
    <t>BI.H1.H3K27me3.Solexa-8039.filt.tagAlign.gz;UCSF-UBC.H1.H3K27me3.H1EScd1-me3K27-A.filt.tagAlign.gz;UCSD.H1.H3K27me3.LL314.filt.tagAlign.gz;UCSD.H1.H3K27me3.YL95.filt.tagAlign.gz;UCSD.H1.H3K27me3.LL241.filt.tagAlign.gz;BI.H1.H3K27me3.Solexa-12523.filt.tagAlign.gz</t>
  </si>
  <si>
    <t>UCSF-UBC.H1.H3K4me3.H1EScd1-me3K4-A.filt.tagAlign.gz;UCSD.H1.H3K4me3.LL312.filt.tagAlign.gz;BI.H1.H3K4me3.Solexa-12522.filt.tagAlign.gz;UCSF-UBC.H1.H3K4me3.H1EScd2-me3K4-C.filt.tagAlign.gz;UCSD.H1.H3K4me3.SAK67.filt.tagAlign.gz;UCSD.H1.H3K4me3.LL227.filt.tagAlign.gz;BI.H1.H3K4me3.Solexa-8038.filt.tagAlign.gz;BI.H1.H3K4me3.Solexa-10398.filt.tagAlign.gz</t>
  </si>
  <si>
    <t>BI.H1.H3K4me1.Solexa-10529.filt.tagAlign.gz;UCSF-UBC.H1.H3K4me1.H1EScd1-me1K4-D.filt.tagAlign.gz;UCSD.H1.H3K4me1.LL228.filt.tagAlign.gz;UCSD.H1.H3K4me1.LL311.filt.tagAlign.gz;UCSD.H1.H3K4me1.YL131.filt.tagAlign.gz;BI.H1.H3K4me1.Solexa-13061.filt.tagAlign.gz</t>
  </si>
  <si>
    <t>UCSF-UBC.H1.H3K36me3.H1EScd2-me3K36-B.filt.tagAlign.gz;UCSD.H1.H3K36me3.SAK70.filt.tagAlign.gz;UCSF-UBC.H1.H3K36me3.H1EScd1-me3K36-A.filt.tagAlign.gz;UCSD.H1.H3K36me3.LL220.filt.tagAlign.gz;BI.H1.H3K36me3.Solexa-14961.filt.tagAlign.gz;BI.H1.H3K36me3.Solexa-12524.filt.tagAlign.gz;UCSD.H1.H3K36me3.LL160.filt.tagAlign.gz</t>
  </si>
  <si>
    <t>UCSD.H1.H3K27ac.LL313.filt.tagAlign.gz;UCSD.H1.H3K27ac.SAK270.filt.tagAlign.gz</t>
  </si>
  <si>
    <t>BI.H1.H3K9ac.Solexa-14962.filt.tagAlign.gz;UCSF-UBC.H1.H3K9ac.H1EScd1-acK9-A.filt.tagAlign.gz;UCSD.H1.H3K9ac.LL240.filt.tagAlign.gz;UCSD.H1.H3K9ac.SAK68.filt.tagAlign.gz;BI.H1.H3K9ac.Solexa-12526.filt.tagAlign.gz</t>
  </si>
  <si>
    <t>UW.H1.ChromatinAccessibility.DS19100.filt.tagAlign.gz;UW.H1.ChromatinAccessibility.DS18873.filt.tagAlign.gz</t>
  </si>
  <si>
    <t>UCSD.H1.H3K4me2.LL322.bed.gz;UCSD.H1.H3K4me2.YL96.bed.gz</t>
  </si>
  <si>
    <t>UCSD.H1.H2AK5ac.SAK201.bed.gz;UCSD.H1.H2AK5ac.YL97.bed.gz</t>
  </si>
  <si>
    <t>UCSD.H1.H2BK120ac.SAK206.bed.gz;UCSD.H1.H2BK120ac.SK530.bed.gz;UCSD.H1.H2BK120ac.AK146.bed.gz</t>
  </si>
  <si>
    <t>UCSD.H1.H2BK5ac.YL98.bed.gz;UCSD.H1.H2BK5ac.SAK202.bed.gz</t>
  </si>
  <si>
    <t>UCSD.H1.H3K18ac.LL321.bed.gz;UCSD.H1.H3K18ac.SAK208.bed.gz</t>
  </si>
  <si>
    <t>UCSD.H1.H3K23ac.AK59.bed.gz;UCSD.H1.H3K23ac.AK53.bed.gz</t>
  </si>
  <si>
    <t>UCSD.H1.H3K4ac.AK51.bed.gz;UCSD.H1.H3K4ac.SAK207.bed.gz</t>
  </si>
  <si>
    <t>UCSD.H1.H3K79me1.YL192.bed.gz;UCSD.H1.H3K79me1.YL82.bed.gz;UCSD.H1.H3K79me1.SAK73.bed.gz</t>
  </si>
  <si>
    <t>UCSD.H1.H4K8ac.AY18.bed.gz;UCSD.H1.H4K8ac.AY17.bed.gz</t>
  </si>
  <si>
    <t>UCSD.H1.H2BK12ac.YL93.bed.gz;UCSD.H1.H2BK12ac.SAK203.bed.gz</t>
  </si>
  <si>
    <t>UCSD.H1.H3K14ac.AK58.bed.gz;UCSD.H1.H3K14ac.AK52.bed.gz</t>
  </si>
  <si>
    <t>UCSD.H1.H4K91ac.SK303.bed.gz;UCSD.H1.H4K91ac.YL254.bed.gz</t>
  </si>
  <si>
    <t>UCSD.H1.H2A.Z.AY1.bed.gz</t>
  </si>
  <si>
    <t>UCSD.H1.H2BK15ac.YL206.bed.gz;UCSD.H1.H2BK15ac.SAK204.bed.gz</t>
  </si>
  <si>
    <t>UCSD.H1.H3K79me2.SAK80.bed.gz;UCSD.H1.H3K79me2.YL204.bed.gz</t>
  </si>
  <si>
    <t>UCSD.H1.H2BK20ac.YL207.bed.gz;UCSD.H1.H2BK20ac.SAK205.bed.gz</t>
  </si>
  <si>
    <t>UCSD.H1.H3K56ac.SAK211.bed.gz;UCSD.H1.H3K56ac.SK300.bed.gz</t>
  </si>
  <si>
    <t>UCSD.H1.H4K20me1.YL253.bed.gz;UCSD.H1.H4K20me1.SK529.bed.gz</t>
  </si>
  <si>
    <t>UCSD.H1.H4K5ac.LL323.bed.gz;UCSD.H1.H4K5ac.SK302.bed.gz</t>
  </si>
  <si>
    <t>UCSD.H1.H3K23me2.SAK210.bed.gz;UCSD.H1.H3K23me2.YL198.bed.gz</t>
  </si>
  <si>
    <t>E024</t>
  </si>
  <si>
    <t>ESC.4STAR</t>
  </si>
  <si>
    <t>ES-UCSF4  Cell Line</t>
  </si>
  <si>
    <t>4star</t>
  </si>
  <si>
    <t>UCSF-UBC</t>
  </si>
  <si>
    <t>UCSF-4*_Cell_Line_hESC</t>
  </si>
  <si>
    <t>UCSF-UBC.UCSF-4Star.Input.A19302.filt.tagAlign.gz</t>
  </si>
  <si>
    <t>UCSF-UBC.UCSF-4Star.H3K9me3.A19298.filt.tagAlign.gz</t>
  </si>
  <si>
    <t>UCSF-UBC.UCSF-4Star.H3K27me3.A19299.filt.tagAlign.gz</t>
  </si>
  <si>
    <t>UCSF-UBC.UCSF-4Star.H3K4me3.A19297.filt.tagAlign.gz</t>
  </si>
  <si>
    <t>UCSF-UBC.UCSF-4Star.H3K4me1.A19296.filt.tagAlign.gz</t>
  </si>
  <si>
    <t>UCSF-UBC.UCSF-4Star.H3K36me3.A19300.filt.tagAlign.gz</t>
  </si>
  <si>
    <t>E020</t>
  </si>
  <si>
    <t>iPSC</t>
  </si>
  <si>
    <t>#69608A</t>
  </si>
  <si>
    <t>IPSC.20B</t>
  </si>
  <si>
    <t>iPS-20b Cell Line</t>
  </si>
  <si>
    <t>iPS-20b_Cell_Line</t>
  </si>
  <si>
    <t>IPSC</t>
  </si>
  <si>
    <t>66;67;BioSam_174</t>
  </si>
  <si>
    <t>BI.iPS-20b.Input.DNA_Lib_350.filt.tagAlign.gz;BI.iPS-20b.Input.DNA_Lib_440.filt.tagAlign.gz;BI.iPS-20b.Input.Solexa-10232.filt.tagAlign.gz;BI.iPS-20b.Input.Lib_MC_20100119_07--ChIP_MC_20100113_07_hiPS-20b_WCE.filt.tagAlign.gz</t>
  </si>
  <si>
    <t>BI.iPS-20b.H3K9me3.Solexa-20765.filt.tagAlign.gz;BI.iPS-20b.H3K9me3.DNA_Lib_351.filt.tagAlign.gz</t>
  </si>
  <si>
    <t>BI.iPS-20b.H3K27me3.DNA_Lib_356.filt.tagAlign.gz;BI.iPS-20b.H3K27me3.Lib_MC_20100119_06--ChIP_MC_20100113_06_hiPS-20b_H3K27Me3.filt.tagAlign.gz;BI.iPS-20b.H3K27me3.Solexa-15159.filt.tagAlign.gz</t>
  </si>
  <si>
    <t>BI.iPS-20b.H3K4me3.DNA_Lib_353.filt.tagAlign.gz;BI.iPS-20b.H3K4me3.Lib_MC_20100119_05--ChIP_MC_20100113_05_hiPS-20b_H3K4Me3.filt.tagAlign.gz</t>
  </si>
  <si>
    <t>BI.iPS-20b.H3K4me1.DNA_Lib_354.filt.tagAlign.gz;BI.iPS-20b.H3K4me1.Lib_MC_20100211_03--ChIP_MC_20100208_03_hiPS-20b_H3K4Me1.filt.tagAlign.gz</t>
  </si>
  <si>
    <t>BI.iPS-20b.H3K36me3.DNA_Lib_355.filt.tagAlign.gz;BI.iPS-20b.H3K36me3.Solexa-20763.filt.tagAlign.gz</t>
  </si>
  <si>
    <t>BI.iPS-20b.H3K27ac.DNA_Lib_357.filt.tagAlign.gz</t>
  </si>
  <si>
    <t>BI.iPS-20b.H3K9ac.DNA_Lib_352.filt.tagAlign.gz;BI.iPS-20b.H3K9ac.Solexa-20764.filt.tagAlign.gz</t>
  </si>
  <si>
    <t>E019</t>
  </si>
  <si>
    <t>IPSC.18</t>
  </si>
  <si>
    <t>iPS-18 Cell Line</t>
  </si>
  <si>
    <t>iPS-18_Cell_Line</t>
  </si>
  <si>
    <t>39791;46575;46576;46578;46579;46580;BioSam_173</t>
  </si>
  <si>
    <t>BI.iPS-18b.Input.Lib_MC_20090720_02--ChIP_MC_20090715_02_hiPS-18b_WCE.filt.tagAlign.gz;BI.iPS-18c.Input.Lib_MC_20100108_07--ChIP_MC_20100105_07_hiPS-18c_WCE.filt.tagAlign.gz;BI.iPS-18a.Input.DNA_Lib_342.filt.tagAlign.gz</t>
  </si>
  <si>
    <t>BI.iPS-18c.H3K9me3.Solexa-19774.filt.tagAlign.gz;BI.iPS-18a.H3K9me3.DNA_Lib_343.filt.tagAlign.gz</t>
  </si>
  <si>
    <t>BI.iPS-18a.H3K27me3.DNA_Lib_348.filt.tagAlign.gz;BI.iPS-18c.H3K27me3.Solexa-19791.filt.tagAlign.gz</t>
  </si>
  <si>
    <t>BI.iPS-18a.H3K4me3.DNA_Lib_345.filt.tagAlign.gz;BI.iPS-18c.H3K4me3.Solexa-15173.filt.tagAlign.gz;BI.iPS-18c.H3K4me3.Solexa-19747.filt.tagAlign.gz</t>
  </si>
  <si>
    <t>BI.iPS-18a.H3K4me1.DNA_Lib_346.filt.tagAlign.gz</t>
  </si>
  <si>
    <t>BI.iPS-18a.H3K36me3.DNA_Lib_347.filt.tagAlign.gz;BI.iPS-18c.H3K36me3.Solexa-19808.filt.tagAlign.gz</t>
  </si>
  <si>
    <t>BI.iPS-18a.H3K27ac.DNA_Lib_349.filt.tagAlign.gz</t>
  </si>
  <si>
    <t>BI.iPS-18a.H3K9ac.DNA_Lib_344.filt.tagAlign.gz;BI.iPS-18c.H3K9ac.Solexa-19756.filt.tagAlign.gz</t>
  </si>
  <si>
    <t>E018</t>
  </si>
  <si>
    <t>IPSC.15b</t>
  </si>
  <si>
    <t>iPS-15b Cell Line</t>
  </si>
  <si>
    <t>iPS-15b_Cell_Line</t>
  </si>
  <si>
    <t>BI.iPS-15b.Input.Solexa-15157.filt.tagAlign.gz;BI.iPS-15b.Input.Lib_MC_20100128_06--ChIP_MC_20100125_06_hiPS-15b_WCE.filt.tagAlign.gz</t>
  </si>
  <si>
    <t>BI.iPS-15b.H3K9me3.Solexa-20732.filt.tagAlign.gz</t>
  </si>
  <si>
    <t>BI.iPS-15b.H3K27me3.Lib_MC_20100128_05--ChIP_MC_20100125_05_hiPS-15b_H3K27Me3.filt.tagAlign.gz</t>
  </si>
  <si>
    <t>BI.iPS-15b.H3K4me3.Solexa-20743.filt.tagAlign.gz</t>
  </si>
  <si>
    <t>BI.iPS-15b.H3K4me1.Lib_MC_20100211_04--ChIP_MC_20100208_04_hiPS-15b_H3K4Me1.filt.tagAlign.gz</t>
  </si>
  <si>
    <t>BI.iPS-15b.H3K36me3.Solexa-20749.filt.tagAlign.gz</t>
  </si>
  <si>
    <t>BI.iPS-15b.H3K9ac.Solexa-20747.filt.tagAlign.gz</t>
  </si>
  <si>
    <t>E021</t>
  </si>
  <si>
    <t>IPSC.DF.6.9</t>
  </si>
  <si>
    <t>iPS DF 6.9 Cell Line</t>
  </si>
  <si>
    <t>iPS_DF_6.9_Cell_Line</t>
  </si>
  <si>
    <t>iPS-6.9-01;iPS-6.9-02</t>
  </si>
  <si>
    <t>UCSD.iPS_DF_6.9.Input.SK445.filt.tagAlign.gz;UCSD.iPS_DF_6.9.Input.SKiPS6.9-1.filt.tagAlign.gz</t>
  </si>
  <si>
    <t>UCSD.iPS_DF_6.9.H3K9me3.SK503.filt.tagAlign.gz;UCSD.iPS_DF_6.9.H3K9me3.SK274.filt.tagAlign.gz</t>
  </si>
  <si>
    <t>UCSD.iPS_DF_6.9.H3K27me3.SK433.filt.tagAlign.gz;UCSD.iPS_DF_6.9.H3K27me3.SK275.filt.tagAlign.gz</t>
  </si>
  <si>
    <t>UCSD.iPS_DF_6.9.H3K4me3.SK398.filt.tagAlign.gz;UCSD.iPS_DF_6.9.H3K4me3.SK471.filt.tagAlign.gz</t>
  </si>
  <si>
    <t>UCSD.iPS_DF_6.9.H3K4me1.SK469.filt.tagAlign.gz;UCSD.iPS_DF_6.9.H3K4me1.SK397.filt.tagAlign.gz</t>
  </si>
  <si>
    <t>UCSD.iPS_DF_6.9.H3K36me3.SK468.filt.tagAlign.gz;UCSD.iPS_DF_6.9.H3K36me3.SK400.filt.tagAlign.gz</t>
  </si>
  <si>
    <t>UCSD.iPS_DF_6.9.H3K27ac.SK432.filt.tagAlign.gz</t>
  </si>
  <si>
    <t>UW.iPS_DF_6.9.ChromatinAccessibility.DS15164.filt.tagAlign.gz</t>
  </si>
  <si>
    <t>E022</t>
  </si>
  <si>
    <t>IPSC.DF.19.11</t>
  </si>
  <si>
    <t>iPS DF 19.11 Cell Line</t>
  </si>
  <si>
    <t>iPS_DF_19.11_Cell_Line</t>
  </si>
  <si>
    <t>iPS-19.11-01;iPS-19.11-02</t>
  </si>
  <si>
    <t>UCSD.iPS_DF_19.11.Input.SK446.filt.tagAlign.gz;UCSD.iPS_DF_19.11.Input.SKiPS19.11-1.filt.tagAlign.gz</t>
  </si>
  <si>
    <t>UCSD.iPS_DF_19.11.H3K9me3.SK474.filt.tagAlign.gz;UCSD.iPS_DF_19.11.H3K9me3.SK232.filt.tagAlign.gz</t>
  </si>
  <si>
    <t>UCSD.iPS_DF_19.11.H3K27me3.SK230.filt.tagAlign.gz;UCSD.iPS_DF_19.11.H3K27me3.SK435.filt.tagAlign.gz</t>
  </si>
  <si>
    <t>UCSD.iPS_DF_19.11.H3K4me3.SK475.filt.tagAlign.gz;UCSD.iPS_DF_19.11.H3K4me3.SK227.filt.tagAlign.gz</t>
  </si>
  <si>
    <t>UCSD.iPS_DF_19.11.H3K4me1.SK401.filt.tagAlign.gz;UCSD.iPS_DF_19.11.H3K4me1.SK473.filt.tagAlign.gz</t>
  </si>
  <si>
    <t>UCSD.iPS_DF_19.11.H3K36me3.SK472.filt.tagAlign.gz</t>
  </si>
  <si>
    <t>UCSD.iPS_DF_19.11.H3K27ac.SK402.filt.tagAlign.gz;UCSD.iPS_DF_19.11.H3K27ac.SK434.filt.tagAlign.gz;UCSD.iPS_DF_19.11.H3K27ac.SK395.filt.tagAlign.gz</t>
  </si>
  <si>
    <t>UW.iPS_DF_19.11.ChromatinAccessibility.DS15153.filt.tagAlign.gz</t>
  </si>
  <si>
    <t>E007</t>
  </si>
  <si>
    <t>ES-deriv</t>
  </si>
  <si>
    <t>#4178AE</t>
  </si>
  <si>
    <t>ESDR.H1.NEUR.PROG</t>
  </si>
  <si>
    <t>H1 Derived Neuronal Progenitor Cultured Cells</t>
  </si>
  <si>
    <t>H1_Derived_Neuronal_Progenitor_Cultured_Cells</t>
  </si>
  <si>
    <t>ESC_DERIVED</t>
  </si>
  <si>
    <t>NPC-03;NPC-04;NPC-05;NPC-06</t>
  </si>
  <si>
    <t>UCSD.H1_Derived_Neuronal_Progenitor_Cultured_Cells.Input.AK222.filt.tagAlign.gz;UCSD.H1_Derived_Neuronal_Progenitor_Cultured_Cells.Input.SK459.filt.tagAlign.gz;UCSD.H1_Derived_Neuronal_Progenitor_Cultured_Cells.Input.SK506.filt.tagAlign.gz;UCSD.H1_Derived_Neuronal_Progenitor_Cultured_Cells.Input.AK407.filt.tagAlign.gz</t>
  </si>
  <si>
    <t>UCSD.H1_Derived_Neuronal_Progenitor_Cultured_Cells.H3K9me3.AK244.filt.tagAlign.gz;UCSD.H1_Derived_Neuronal_Progenitor_Cultured_Cells.H3K9me3.AK200.filt.tagAlign.gz;UCSD.H1_Derived_Neuronal_Progenitor_Cultured_Cells.H3K9me3.CY27.filt.tagAlign.gz</t>
  </si>
  <si>
    <t>UCSD.H1_Derived_Neuronal_Progenitor_Cultured_Cells.H3K27me3.AK221.filt.tagAlign.gz;UCSD.H1_Derived_Neuronal_Progenitor_Cultured_Cells.H3K27me3.AK409.filt.tagAlign.gz;UCSD.H1_Derived_Neuronal_Progenitor_Cultured_Cells.H3K27me3.AK320.filt.tagAlign.gz</t>
  </si>
  <si>
    <t>UCSD.H1_Derived_Neuronal_Progenitor_Cultured_Cells.H3K4me3.AK199.filt.tagAlign.gz;UCSD.H1_Derived_Neuronal_Progenitor_Cultured_Cells.H3K4me3.CY26.filt.tagAlign.gz;UCSD.H1_Derived_Neuronal_Progenitor_Cultured_Cells.H3K4me3.LH12.filt.tagAlign.gz;UCSD.H1_Derived_Neuronal_Progenitor_Cultured_Cells.H3K4me3.AK243.filt.tagAlign.gz</t>
  </si>
  <si>
    <t>UCSD.H1_Derived_Neuronal_Progenitor_Cultured_Cells.H3K4me1.AK198.filt.tagAlign.gz;UCSD.H1_Derived_Neuronal_Progenitor_Cultured_Cells.H3K4me1.AK242.filt.tagAlign.gz;UCSD.H1_Derived_Neuronal_Progenitor_Cultured_Cells.H3K4me1.CY25.filt.tagAlign.gz</t>
  </si>
  <si>
    <t>UCSD.H1_Derived_Neuronal_Progenitor_Cultured_Cells.H3K36me3.AK202.filt.tagAlign.gz;UCSD.H1_Derived_Neuronal_Progenitor_Cultured_Cells.H3K36me3.CY23.filt.tagAlign.gz;UCSD.H1_Derived_Neuronal_Progenitor_Cultured_Cells.H3K36me3.AK241.filt.tagAlign.gz</t>
  </si>
  <si>
    <t>UCSD.H1_Derived_Neuronal_Progenitor_Cultured_Cells.H3K27ac.AK220.filt.tagAlign.gz;UCSD.H1_Derived_Neuronal_Progenitor_Cultured_Cells.H3K27ac.SK504.filt.tagAlign.gz;UCSD.H1_Derived_Neuronal_Progenitor_Cultured_Cells.H3K27ac.AK319.filt.tagAlign.gz;UCSD.H1_Derived_Neuronal_Progenitor_Cultured_Cells.H3K27ac.SK451.filt.tagAlign.gz;UCSD.H1_Derived_Neuronal_Progenitor_Cultured_Cells.H3K27ac.AK408.filt.tagAlign.gz</t>
  </si>
  <si>
    <t>UCSD.H1_Derived_Neuronal_Progenitor_Cultured_Cells.H3K9ac.AK263.filt.tagAlign.gz</t>
  </si>
  <si>
    <t>UW.H1_Derived_Neuronal_Progenitor_Cultured_Cells.ChromatinAccessibility.DS20153.filt.tagAlign.gz;UW.H1_Derived_Neuronal_Progenitor_Cultured_Cells.ChromatinAccessibility.DS18739.filt.tagAlign.gz</t>
  </si>
  <si>
    <t>UCSD.H1_Derived_Neuronal_Progenitor_Cultured_Cells.H3K4me2.AK260.bed.gz</t>
  </si>
  <si>
    <t>UCSD.H1_Derived_Neuronal_Progenitor_Cultured_Cells.H2AK5ac.AK420.bed.gz;UCSD.H1_Derived_Neuronal_Progenitor_Cultured_Cells.H2AK5ac.CY7.bed.gz</t>
  </si>
  <si>
    <t>UCSD.H1_Derived_Neuronal_Progenitor_Cultured_Cells.H2BK120ac.AK421.bed.gz;UCSD.H1_Derived_Neuronal_Progenitor_Cultured_Cells.H2BK120ac.CY8.bed.gz</t>
  </si>
  <si>
    <t>UCSD.H1_Derived_Neuronal_Progenitor_Cultured_Cells.H2BK5ac.CY10.bed.gz</t>
  </si>
  <si>
    <t>UCSD.H1_Derived_Neuronal_Progenitor_Cultured_Cells.H3K18ac.AK254.bed.gz;UCSD.H1_Derived_Neuronal_Progenitor_Cultured_Cells.H3K18ac.CY11.bed.gz</t>
  </si>
  <si>
    <t>UCSD.H1_Derived_Neuronal_Progenitor_Cultured_Cells.H3K23ac.AK255.bed.gz;UCSD.H1_Derived_Neuronal_Progenitor_Cultured_Cells.H3K23ac.CY12.bed.gz</t>
  </si>
  <si>
    <t>UCSD.H1_Derived_Neuronal_Progenitor_Cultured_Cells.H3K4ac.AK386.bed.gz;UCSD.H1_Derived_Neuronal_Progenitor_Cultured_Cells.H3K4ac.AK259.bed.gz</t>
  </si>
  <si>
    <t>UCSD.H1_Derived_Neuronal_Progenitor_Cultured_Cells.H3K79me1.AK261.bed.gz</t>
  </si>
  <si>
    <t>UCSD.H1_Derived_Neuronal_Progenitor_Cultured_Cells.H4K8ac.AK265.bed.gz</t>
  </si>
  <si>
    <t>UCSD.H1_Derived_Neuronal_Progenitor_Cultured_Cells.H2BK12ac.AK249.bed.gz</t>
  </si>
  <si>
    <t>UCSD.H1_Derived_Neuronal_Progenitor_Cultured_Cells.H3K14ac.AK253.bed.gz</t>
  </si>
  <si>
    <t>UCSD.H1_Derived_Neuronal_Progenitor_Cultured_Cells.H4K91ac.AK266.bed.gz</t>
  </si>
  <si>
    <t>UCSD.H1_Derived_Neuronal_Progenitor_Cultured_Cells.H2BK15ac.AK422.bed.gz;UCSD.H1_Derived_Neuronal_Progenitor_Cultured_Cells.H2BK15ac.CY9.bed.gz</t>
  </si>
  <si>
    <t>E009</t>
  </si>
  <si>
    <t>ESDR.H9.NEUR.PROG</t>
  </si>
  <si>
    <t>H9 Derived Neuronal Progenitor Cultured Cells</t>
  </si>
  <si>
    <t>H9_Derived_Neuronal_Progenitor_Cultured_Cells</t>
  </si>
  <si>
    <t>BI.H9_Derived_Neuronal_Progenitor_Cultured_Cells.Input.113.filt.tagAlign.gz</t>
  </si>
  <si>
    <t>BI.H9_Derived_Neuronal_Progenitor_Cultured_Cells.H3K9me3.113.filt.tagAlign.gz</t>
  </si>
  <si>
    <t>BI.H9_Derived_Neuronal_Progenitor_Cultured_Cells.H3K27me3.113.filt.tagAlign.gz</t>
  </si>
  <si>
    <t>BI.H9_Derived_Neuronal_Progenitor_Cultured_Cells.H3K4me3.113.filt.tagAlign.gz</t>
  </si>
  <si>
    <t>BI.H9_Derived_Neuronal_Progenitor_Cultured_Cells.H3K4me1.113.filt.tagAlign.gz</t>
  </si>
  <si>
    <t>BI.H9_Derived_Neuronal_Progenitor_Cultured_Cells.H3K36me3.113.filt.tagAlign.gz</t>
  </si>
  <si>
    <t>BI.H9_Derived_Neuronal_Progenitor_Cultured_Cells.H2A.Z.DNA_Lib_295.bed.gz</t>
  </si>
  <si>
    <t>E010</t>
  </si>
  <si>
    <t>ESDR.H9.NEUR</t>
  </si>
  <si>
    <t>H9 Derived Neuron Cultured Cells</t>
  </si>
  <si>
    <t>H9_Derived_Neuron_Cultured_Cells</t>
  </si>
  <si>
    <t>BI.H9_Derived_Neuron_Cultured_Cells.Input.113.filt.tagAlign.gz</t>
  </si>
  <si>
    <t>BI.H9_Derived_Neuron_Cultured_Cells.H3K9me3.113.filt.tagAlign.gz</t>
  </si>
  <si>
    <t>BI.H9_Derived_Neuron_Cultured_Cells.H3K27me3.113.filt.tagAlign.gz</t>
  </si>
  <si>
    <t>BI.H9_Derived_Neuron_Cultured_Cells.H3K4me3.113.filt.tagAlign.gz</t>
  </si>
  <si>
    <t>BI.H9_Derived_Neuron_Cultured_Cells.H3K4me1.113.filt.tagAlign.gz</t>
  </si>
  <si>
    <t>BI.H9_Derived_Neuron_Cultured_Cells.H3K36me3.113.filt.tagAlign.gz</t>
  </si>
  <si>
    <t>BI.H9_Derived_Neuron_Cultured_Cells.H2A.Z.DNA_Lib_294.bed.gz</t>
  </si>
  <si>
    <t>E013</t>
  </si>
  <si>
    <t>ESDR.CD56.MESO</t>
  </si>
  <si>
    <t>hESC Derived CD56+ Mesoderm Cultured Cells</t>
  </si>
  <si>
    <t>hESC_Derived_CD56+_Mesoderm_Cultured_Cells</t>
  </si>
  <si>
    <t>BioSam_1249;BioSam_1250;BioSam_575;BioSam_577</t>
  </si>
  <si>
    <t>BI.hESC_Derived_CD56+_Mesoderm_Cultured_Cells.Input.DNA_Lib_1317.filt.tagAlign.gz;BI.hESC_Derived_CD56+_Mesoderm_Cultured_Cells.Input.DNA_Lib_1318.filt.tagAlign.gz</t>
  </si>
  <si>
    <t>BI.hESC_Derived_CD56+_Mesoderm_Cultured_Cells.H3K9me3.DNA_Lib_3197.filt.tagAlign.gz;BI.hESC_Derived_CD56+_Mesoderm_Cultured_Cells.H3K9me3.DNA_Lib_1276.filt.tagAlign.gz;BI.hESC_Derived_CD56+_Mesoderm_Cultured_Cells.H3K9me3.DNA_Lib_1282.filt.tagAlign.gz</t>
  </si>
  <si>
    <t>BI.hESC_Derived_CD56+_Mesoderm_Cultured_Cells.H3K27me3.DNA_Lib_1274.filt.tagAlign.gz</t>
  </si>
  <si>
    <t>BI.hESC_Derived_CD56+_Mesoderm_Cultured_Cells.H3K4me3.DNA_Lib_1273.filt.tagAlign.gz;BI.hESC_Derived_CD56+_Mesoderm_Cultured_Cells.H3K4me3.DNA_Lib_1279.filt.tagAlign.gz</t>
  </si>
  <si>
    <t>BI.hESC_Derived_CD56+_Mesoderm_Cultured_Cells.H3K4me1.DNA_Lib_1272.filt.tagAlign.gz</t>
  </si>
  <si>
    <t>BI.hESC_Derived_CD56+_Mesoderm_Cultured_Cells.H3K36me3.DNA_Lib_1277.filt.tagAlign.gz;BI.hESC_Derived_CD56+_Mesoderm_Cultured_Cells.H3K36me3.DNA_Lib_1283.filt.tagAlign.gz</t>
  </si>
  <si>
    <t>BI.hESC_Derived_CD56+_Mesoderm_Cultured_Cells.H3K27ac.DNA_Lib_3198.filt.tagAlign.gz;BI.hESC_Derived_CD56+_Mesoderm_Cultured_Cells.H3K27ac.DNA_Lib_3195.filt.tagAlign.gz</t>
  </si>
  <si>
    <t>E012</t>
  </si>
  <si>
    <t>ESDR.CD56.ECTO</t>
  </si>
  <si>
    <t>hESC Derived CD56+ Ectoderm Cultured Cells</t>
  </si>
  <si>
    <t>hESC_Derived_CD56+_Ectoderm_Cultured_Cells</t>
  </si>
  <si>
    <t>BioSam_1247;BioSam_1248;BioSam_707</t>
  </si>
  <si>
    <t>BI.hESC_Derived_CD56+_Ectoderm_Cultured_Cells.Input.DNA_Lib_1812.filt.tagAlign.gz;BI.hESC_Derived_CD56+_Ectoderm_Cultured_Cells.Input.DNA_Lib_2066.filt.tagAlign.gz</t>
  </si>
  <si>
    <t>BI.hESC_Derived_CD56+_Ectoderm_Cultured_Cells.H3K9me3.DNA_Lib_1811.filt.tagAlign.gz;BI.hESC_Derived_CD56+_Ectoderm_Cultured_Cells.H3K9me3.DNA_Lib_3192.filt.tagAlign.gz</t>
  </si>
  <si>
    <t>BI.hESC_Derived_CD56+_Ectoderm_Cultured_Cells.H3K27me3.DNA_Lib_3193.filt.tagAlign.gz;BI.hESC_Derived_CD56+_Ectoderm_Cultured_Cells.H3K27me3.DNA_Lib_1807.filt.tagAlign.gz</t>
  </si>
  <si>
    <t>BI.hESC_Derived_CD56+_Ectoderm_Cultured_Cells.H3K4me3.DNA_Lib_1810.filt.tagAlign.gz;BI.hESC_Derived_CD56+_Ectoderm_Cultured_Cells.H3K4me3.DNA_Lib_2073.filt.tagAlign.gz</t>
  </si>
  <si>
    <t>BI.hESC_Derived_CD56+_Ectoderm_Cultured_Cells.H3K4me1.DNA_Lib_1809.filt.tagAlign.gz</t>
  </si>
  <si>
    <t>BI.hESC_Derived_CD56+_Ectoderm_Cultured_Cells.H3K36me3.DNA_Lib_1808.filt.tagAlign.gz</t>
  </si>
  <si>
    <t>BI.hESC_Derived_CD56+_Ectoderm_Cultured_Cells.H3K27ac.DNA_Lib_3191.filt.tagAlign.gz;BI.hESC_Derived_CD56+_Ectoderm_Cultured_Cells.H3K27ac.DNA_Lib_3194.filt.tagAlign.gz</t>
  </si>
  <si>
    <t>E011</t>
  </si>
  <si>
    <t>ESDR.CD184.ENDO</t>
  </si>
  <si>
    <t>hESC Derived CD184+ Endoderm Cultured Cells</t>
  </si>
  <si>
    <t>hESC_Derived_CD184+_Endoderm_Cultured_Cells</t>
  </si>
  <si>
    <t>262;263</t>
  </si>
  <si>
    <t>BI.hESC_Derived_CD184+_Endoderm_Cultured_Cells.Input.DNA_Lib_244.filt.tagAlign.gz;BI.hESC_Derived_CD184+_Endoderm_Cultured_Cells.Input.DNA_Lib_264.filt.tagAlign.gz</t>
  </si>
  <si>
    <t>BI.hESC_Derived_CD184+_Endoderm_Cultured_Cells.H3K9me3.DNA_Lib_242.filt.tagAlign.gz;BI.hESC_Derived_CD184+_Endoderm_Cultured_Cells.H3K9me3.DNA_Lib_248.filt.tagAlign.gz</t>
  </si>
  <si>
    <t>BI.hESC_Derived_CD184+_Endoderm_Cultured_Cells.H3K27me3.DNA_Lib_239.filt.tagAlign.gz;BI.hESC_Derived_CD184+_Endoderm_Cultured_Cells.H3K27me3.DNA_Lib_246.filt.tagAlign.gz</t>
  </si>
  <si>
    <t>BI.hESC_Derived_CD184+_Endoderm_Cultured_Cells.H3K4me3.DNA_Lib_241.filt.tagAlign.gz;BI.hESC_Derived_CD184+_Endoderm_Cultured_Cells.H3K4me3.DNA_Lib_247.filt.tagAlign.gz</t>
  </si>
  <si>
    <t>BI.hESC_Derived_CD184+_Endoderm_Cultured_Cells.H3K4me1.DNA_Lib_3190.filt.tagAlign.gz;BI.hESC_Derived_CD184+_Endoderm_Cultured_Cells.H3K4me1.DNA_Lib_249.filt.tagAlign.gz;BI.hESC_Derived_CD184+_Endoderm_Cultured_Cells.H3K4me1.DNA_Lib_2067.filt.tagAlign.gz</t>
  </si>
  <si>
    <t>BI.hESC_Derived_CD184+_Endoderm_Cultured_Cells.H3K36me3.DNA_Lib_263.filt.tagAlign.gz;BI.hESC_Derived_CD184+_Endoderm_Cultured_Cells.H3K36me3.DNA_Lib_842.filt.tagAlign.gz</t>
  </si>
  <si>
    <t>BI.hESC_Derived_CD184+_Endoderm_Cultured_Cells.H3K27ac.DNA_Lib_3188.filt.tagAlign.gz;BI.hESC_Derived_CD184+_Endoderm_Cultured_Cells.H3K27ac.DNA_Lib_3189.filt.tagAlign.gz</t>
  </si>
  <si>
    <t>BI.hESC_Derived_CD184+_Endoderm_Cultured_Cells.H3K9ac.DNA_Lib_238.filt.tagAlign.gz;BI.hESC_Derived_CD184+_Endoderm_Cultured_Cells.H3K9ac.DNA_Lib_245.filt.tagAlign.gz</t>
  </si>
  <si>
    <t>E004</t>
  </si>
  <si>
    <t>ESDR.H1.BMP4.MESO</t>
  </si>
  <si>
    <t>H1 BMP4 Derived Mesendoderm Cultured Cells</t>
  </si>
  <si>
    <t>H1_BMP4_Derived_Mesendoderm_Cultured_Cells</t>
  </si>
  <si>
    <t>BMP4-03;BMP4-04;BMP4-07;BMP4-08</t>
  </si>
  <si>
    <t>UCSD.H1_BMP4_Derived_Mesendoderm_Cultured_Cells.Input.AK318.filt.tagAlign.gz;UCSD.H1_BMP4_Derived_Mesendoderm_Cultured_Cells.Input.SK344.filt.tagAlign.gz;UCSD.H1_BMP4_Derived_Mesendoderm_Cultured_Cells.Input.AK312.filt.tagAlign.gz;UCSD.H1_BMP4_Derived_Mesendoderm_Cultured_Cells.Input.AK149.filt.tagAlign.gz</t>
  </si>
  <si>
    <t>UCSD.H1_BMP4_Derived_Mesendoderm_Cultured_Cells.H3K9me3.SK526.filt.tagAlign.gz;UCSD.H1_BMP4_Derived_Mesendoderm_Cultured_Cells.H3K9me3.AK136.filt.tagAlign.gz</t>
  </si>
  <si>
    <t>UCSD.H1_BMP4_Derived_Mesendoderm_Cultured_Cells.H3K27me3.AK311.filt.tagAlign.gz;UCSD.H1_BMP4_Derived_Mesendoderm_Cultured_Cells.H3K27me3.AK314.filt.tagAlign.gz;UCSD.H1_BMP4_Derived_Mesendoderm_Cultured_Cells.H3K27me3.AK132.filt.tagAlign.gz;UCSD.H1_BMP4_Derived_Mesendoderm_Cultured_Cells.H3K27me3.AK148.filt.tagAlign.gz</t>
  </si>
  <si>
    <t>UCSD.H1_BMP4_Derived_Mesendoderm_Cultured_Cells.H3K4me3.AK135.filt.tagAlign.gz;UCSD.H1_BMP4_Derived_Mesendoderm_Cultured_Cells.H3K4me3.AK165.filt.tagAlign.gz</t>
  </si>
  <si>
    <t>UCSD.H1_BMP4_Derived_Mesendoderm_Cultured_Cells.H3K4me1.AK163.filt.tagAlign.gz;UCSD.H1_BMP4_Derived_Mesendoderm_Cultured_Cells.H3K4me1.AK133.filt.tagAlign.gz</t>
  </si>
  <si>
    <t>UCSD.H1_BMP4_Derived_Mesendoderm_Cultured_Cells.H3K36me3.AK137.filt.tagAlign.gz</t>
  </si>
  <si>
    <t>UCSD.H1_BMP4_Derived_Mesendoderm_Cultured_Cells.H3K27ac.AK313.filt.tagAlign.gz;UCSD.H1_BMP4_Derived_Mesendoderm_Cultured_Cells.H3K27ac.SK340.filt.tagAlign.gz;UCSD.H1_BMP4_Derived_Mesendoderm_Cultured_Cells.H3K27ac.AK310.filt.tagAlign.gz;UCSD.H1_BMP4_Derived_Mesendoderm_Cultured_Cells.H3K27ac.AK147.filt.tagAlign.gz</t>
  </si>
  <si>
    <t>UCSD.H1_BMP4_Derived_Mesendoderm_Cultured_Cells.H3K9ac.AK128.filt.tagAlign.gz;UCSD.H1_BMP4_Derived_Mesendoderm_Cultured_Cells.H3K9ac.AK172.filt.tagAlign.gz</t>
  </si>
  <si>
    <t>UW.H1_BMP4_Derived_Mesendoderm_Cultured_Cells.ChromatinAccessibility.DS19310.filt.tagAlign.gz;UW.H1_BMP4_Derived_Mesendoderm_Cultured_Cells.ChromatinAccessibility.DS18732.filt.tagAlign.gz</t>
  </si>
  <si>
    <t>UCSD.H1_BMP4_Derived_Mesendoderm_Cultured_Cells.H3K4me2.AK164.bed.gz;UCSD.H1_BMP4_Derived_Mesendoderm_Cultured_Cells.H3K4me2.AK134.bed.gz</t>
  </si>
  <si>
    <t>UCSD.H1_BMP4_Derived_Mesendoderm_Cultured_Cells.H2AK5ac.AK126.bed.gz;UCSD.H1_BMP4_Derived_Mesendoderm_Cultured_Cells.H2AK5ac.AK170.bed.gz</t>
  </si>
  <si>
    <t>UCSD.H1_BMP4_Derived_Mesendoderm_Cultured_Cells.H2BK120ac.AK401.bed.gz;UCSD.H1_BMP4_Derived_Mesendoderm_Cultured_Cells.H2BK120ac.AK410.bed.gz</t>
  </si>
  <si>
    <t>UCSD.H1_BMP4_Derived_Mesendoderm_Cultured_Cells.H2BK5ac.AK127.bed.gz;UCSD.H1_BMP4_Derived_Mesendoderm_Cultured_Cells.H2BK5ac.AK171.bed.gz</t>
  </si>
  <si>
    <t>UCSD.H1_BMP4_Derived_Mesendoderm_Cultured_Cells.H3K18ac.AK411.bed.gz;UCSD.H1_BMP4_Derived_Mesendoderm_Cultured_Cells.H3K18ac.AK402.bed.gz</t>
  </si>
  <si>
    <t>UCSD.H1_BMP4_Derived_Mesendoderm_Cultured_Cells.H3K23ac.AK173.bed.gz</t>
  </si>
  <si>
    <t>UCSD.H1_BMP4_Derived_Mesendoderm_Cultured_Cells.H3K4ac.AK413.bed.gz</t>
  </si>
  <si>
    <t>UCSD.H1_BMP4_Derived_Mesendoderm_Cultured_Cells.H3K79me1.AK168.bed.gz;UCSD.H1_BMP4_Derived_Mesendoderm_Cultured_Cells.H3K79me1.AK138.bed.gz</t>
  </si>
  <si>
    <t>UCSD.H1_BMP4_Derived_Mesendoderm_Cultured_Cells.H4K8ac.AK417.bed.gz</t>
  </si>
  <si>
    <t>UCSD.H1_BMP4_Derived_Mesendoderm_Cultured_Cells.H2BK15ac.AK418.bed.gz;UCSD.H1_BMP4_Derived_Mesendoderm_Cultured_Cells.H2BK15ac.AK419.bed.gz</t>
  </si>
  <si>
    <t>UCSD.H1_BMP4_Derived_Mesendoderm_Cultured_Cells.H3K79me2.AK169.bed.gz</t>
  </si>
  <si>
    <t>E005</t>
  </si>
  <si>
    <t>ESDR.H1.BMP4.TROP</t>
  </si>
  <si>
    <t>H1 BMP4 Derived Trophoblast Cultured Cells</t>
  </si>
  <si>
    <t>H1_BMP4_Derived_Trophoblast_Cultured_Cells</t>
  </si>
  <si>
    <t>BMP4-05;BMP4-06;BMP4-09</t>
  </si>
  <si>
    <t>UCSD.H1_BMP4_Derived_Trophoblast_Cultured_Cells.Input.SK458.filt.tagAlign.gz;UCSD.H1_BMP4_Derived_Trophoblast_Cultured_Cells.Input.AK315.filt.tagAlign.gz;UCSD.H1_BMP4_Derived_Trophoblast_Cultured_Cells.Input.SK457.filt.tagAlign.gz</t>
  </si>
  <si>
    <t>UCSD.H1_BMP4_Derived_Trophoblast_Cultured_Cells.H3K9me3.LH8.filt.tagAlign.gz;UCSD.H1_BMP4_Derived_Trophoblast_Cultured_Cells.H3K9me3.AY66.filt.tagAlign.gz;UCSD.H1_BMP4_Derived_Trophoblast_Cultured_Cells.H3K9me3.LH4.filt.tagAlign.gz</t>
  </si>
  <si>
    <t>UCSD.H1_BMP4_Derived_Trophoblast_Cultured_Cells.H3K27me3.AK317.filt.tagAlign.gz;UCSD.H1_BMP4_Derived_Trophoblast_Cultured_Cells.H3K27me3.SK448.filt.tagAlign.gz;UCSD.H1_BMP4_Derived_Trophoblast_Cultured_Cells.H3K27me3.SK450.filt.tagAlign.gz</t>
  </si>
  <si>
    <t>UCSD.H1_BMP4_Derived_Trophoblast_Cultured_Cells.H3K4me3.LH6.filt.tagAlign.gz;UCSD.H1_BMP4_Derived_Trophoblast_Cultured_Cells.H3K4me3.LH2.filt.tagAlign.gz;UCSD.H1_BMP4_Derived_Trophoblast_Cultured_Cells.H3K4me3.AY65.filt.tagAlign.gz</t>
  </si>
  <si>
    <t>UCSD.H1_BMP4_Derived_Trophoblast_Cultured_Cells.H3K4me1.LH5.filt.tagAlign.gz;UCSD.H1_BMP4_Derived_Trophoblast_Cultured_Cells.H3K4me1.LH1.filt.tagAlign.gz;UCSD.H1_BMP4_Derived_Trophoblast_Cultured_Cells.H3K4me1.AY258.filt.tagAlign.gz;UCSD.H1_BMP4_Derived_Trophoblast_Cultured_Cells.H3K4me1.AY64.filt.tagAlign.gz</t>
  </si>
  <si>
    <t>UCSD.H1_BMP4_Derived_Trophoblast_Cultured_Cells.H3K36me3.AY259.filt.tagAlign.gz;UCSD.H1_BMP4_Derived_Trophoblast_Cultured_Cells.H3K36me3.AY67.filt.tagAlign.gz;UCSD.H1_BMP4_Derived_Trophoblast_Cultured_Cells.H3K36me3.LH7.filt.tagAlign.gz;UCSD.H1_BMP4_Derived_Trophoblast_Cultured_Cells.H3K36me3.LH3.filt.tagAlign.gz</t>
  </si>
  <si>
    <t>UCSD.H1_BMP4_Derived_Trophoblast_Cultured_Cells.H3K27ac.SK447.filt.tagAlign.gz;UCSD.H1_BMP4_Derived_Trophoblast_Cultured_Cells.H3K27ac.SK449.filt.tagAlign.gz;UCSD.H1_BMP4_Derived_Trophoblast_Cultured_Cells.H3K27ac.AK316.filt.tagAlign.gz</t>
  </si>
  <si>
    <t>UCSD.H1_BMP4_Derived_Trophoblast_Cultured_Cells.H3K9ac.SK496.filt.tagAlign.gz;UCSD.H1_BMP4_Derived_Trophoblast_Cultured_Cells.H3K9ac.SK495.filt.tagAlign.gz</t>
  </si>
  <si>
    <t>UW.H1_BMP4_Derived_Trophoblast_Cultured_Cells.ChromatinAccessibility.DS19317.filt.tagAlign.gz;UW.H1_BMP4_Derived_Trophoblast_Cultured_Cells.ChromatinAccessibility.DS18736.filt.tagAlign.gz</t>
  </si>
  <si>
    <t>UCSD.H1_BMP4_Derived_Trophoblast_Cultured_Cells.H3K4me2.SK498.bed.gz;UCSD.H1_BMP4_Derived_Trophoblast_Cultured_Cells.H3K4me2.SK497.bed.gz</t>
  </si>
  <si>
    <t>UCSD.H1_BMP4_Derived_Trophoblast_Cultured_Cells.H2AK5ac.AY69.bed.gz;UCSD.H1_BMP4_Derived_Trophoblast_Cultured_Cells.H2AK5ac.AY222.bed.gz</t>
  </si>
  <si>
    <t>UCSD.H1_BMP4_Derived_Trophoblast_Cultured_Cells.H2BK120ac.AY71.bed.gz;UCSD.H1_BMP4_Derived_Trophoblast_Cultured_Cells.H2BK120ac.AY223.bed.gz</t>
  </si>
  <si>
    <t>UCSD.H1_BMP4_Derived_Trophoblast_Cultured_Cells.H2BK5ac.AY225.bed.gz;UCSD.H1_BMP4_Derived_Trophoblast_Cultured_Cells.H2BK5ac.AY73.bed.gz</t>
  </si>
  <si>
    <t>UCSD.H1_BMP4_Derived_Trophoblast_Cultured_Cells.H3K18ac.AY75.bed.gz;UCSD.H1_BMP4_Derived_Trophoblast_Cultured_Cells.H3K18ac.AY227.bed.gz</t>
  </si>
  <si>
    <t>UCSD.H1_BMP4_Derived_Trophoblast_Cultured_Cells.H3K23ac.SK512.bed.gz;UCSD.H1_BMP4_Derived_Trophoblast_Cultured_Cells.H3K23ac.SK513.bed.gz</t>
  </si>
  <si>
    <t>UCSD.H1_BMP4_Derived_Trophoblast_Cultured_Cells.H3K4ac.AY228.bed.gz;UCSD.H1_BMP4_Derived_Trophoblast_Cultured_Cells.H3K4ac.AY200.bed.gz</t>
  </si>
  <si>
    <t>UCSD.H1_BMP4_Derived_Trophoblast_Cultured_Cells.H3K79me1.AY229.bed.gz;UCSD.H1_BMP4_Derived_Trophoblast_Cultured_Cells.H3K79me1.AY201.bed.gz</t>
  </si>
  <si>
    <t>UCSD.H1_BMP4_Derived_Trophoblast_Cultured_Cells.H4K8ac.AY205.bed.gz;UCSD.H1_BMP4_Derived_Trophoblast_Cultured_Cells.H4K8ac.AY233.bed.gz</t>
  </si>
  <si>
    <t>UCSD.H1_BMP4_Derived_Trophoblast_Cultured_Cells.H2BK12ac.AY72.bed.gz;UCSD.H1_BMP4_Derived_Trophoblast_Cultured_Cells.H2BK12ac.AY224.bed.gz</t>
  </si>
  <si>
    <t>UCSD.H1_BMP4_Derived_Trophoblast_Cultured_Cells.H3K14ac.AY226.bed.gz;UCSD.H1_BMP4_Derived_Trophoblast_Cultured_Cells.H3K14ac.AY74.bed.gz</t>
  </si>
  <si>
    <t>UCSD.H1_BMP4_Derived_Trophoblast_Cultured_Cells.H4K91ac.AY206.bed.gz</t>
  </si>
  <si>
    <t>UCSD.H1_BMP4_Derived_Trophoblast_Cultured_Cells.H2A.Z.AY221.bed.gz;UCSD.H1_BMP4_Derived_Trophoblast_Cultured_Cells.H2A.Z.AY68.bed.gz</t>
  </si>
  <si>
    <t>UCSD.H1_BMP4_Derived_Trophoblast_Cultured_Cells.H3K79me2.AY202.bed.gz;UCSD.H1_BMP4_Derived_Trophoblast_Cultured_Cells.H3K79me2.AY230.bed.gz</t>
  </si>
  <si>
    <t>UCSD.H1_BMP4_Derived_Trophoblast_Cultured_Cells.H4K12ac.AY203.bed.gz;UCSD.H1_BMP4_Derived_Trophoblast_Cultured_Cells.H4K12ac.AY231.bed.gz</t>
  </si>
  <si>
    <t>E006</t>
  </si>
  <si>
    <t>ESDR.H1.MSC</t>
  </si>
  <si>
    <t>H1 Derived Mesenchymal Stem Cells</t>
  </si>
  <si>
    <t>H1_Derived_Mesenchymal_Stem_Cells</t>
  </si>
  <si>
    <t>MSC-01;MSC-02</t>
  </si>
  <si>
    <t>UCSD.H1_Derived_Mesenchymal_Stem_Cells.Input.SK444.filt.tagAlign.gz;UCSD.H1_Derived_Mesenchymal_Stem_Cells.Input.SK443.filt.tagAlign.gz</t>
  </si>
  <si>
    <t>UCSD.H1_Derived_Mesenchymal_Stem_Cells.H3K9me3.SK508.filt.tagAlign.gz;UCSD.H1_Derived_Mesenchymal_Stem_Cells.H3K9me3.SK507.filt.tagAlign.gz</t>
  </si>
  <si>
    <t>UCSD.H1_Derived_Mesenchymal_Stem_Cells.H3K27me3.SK437.filt.tagAlign.gz;UCSD.H1_Derived_Mesenchymal_Stem_Cells.H3K27me3.SK439.filt.tagAlign.gz</t>
  </si>
  <si>
    <t>UCSD.H1_Derived_Mesenchymal_Stem_Cells.H3K4me3.SK463.filt.tagAlign.gz;UCSD.H1_Derived_Mesenchymal_Stem_Cells.H3K4me3.SK467.filt.tagAlign.gz</t>
  </si>
  <si>
    <t>UCSD.H1_Derived_Mesenchymal_Stem_Cells.H3K4me1.SK461.filt.tagAlign.gz;UCSD.H1_Derived_Mesenchymal_Stem_Cells.H3K4me1.SK465.filt.tagAlign.gz</t>
  </si>
  <si>
    <t>UCSD.H1_Derived_Mesenchymal_Stem_Cells.H3K36me3.SK464.filt.tagAlign.gz;UCSD.H1_Derived_Mesenchymal_Stem_Cells.H3K36me3.SK460.filt.tagAlign.gz</t>
  </si>
  <si>
    <t>UCSD.H1_Derived_Mesenchymal_Stem_Cells.H3K27ac.SK438.filt.tagAlign.gz;UCSD.H1_Derived_Mesenchymal_Stem_Cells.H3K27ac.SK436.filt.tagAlign.gz</t>
  </si>
  <si>
    <t>UCSD.H1_Derived_Mesenchymal_Stem_Cells.H3K9ac.SK519.filt.tagAlign.gz;UCSD.H1_Derived_Mesenchymal_Stem_Cells.H3K9ac.SK518.filt.tagAlign.gz</t>
  </si>
  <si>
    <t>UW.H1_Derived_Mesenchymal_Stem_Cells.ChromatinAccessibility.DS20671.filt.tagAlign.gz;UW.H1_Derived_Mesenchymal_Stem_Cells.ChromatinAccessibility.DS21042.filt.tagAlign.gz</t>
  </si>
  <si>
    <t>UCSD.H1_Derived_Mesenchymal_Stem_Cells.H3K4me2.SK520.bed.gz;UCSD.H1_Derived_Mesenchymal_Stem_Cells.H3K4me2.SK521.bed.gz</t>
  </si>
  <si>
    <t>UCSD.H1_Derived_Mesenchymal_Stem_Cells.H2AK5ac.SK522.bed.gz;UCSD.H1_Derived_Mesenchymal_Stem_Cells.H2AK5ac.SK523.bed.gz</t>
  </si>
  <si>
    <t>UCSD.H1_Derived_Mesenchymal_Stem_Cells.H2BK120ac.AK395.bed.gz</t>
  </si>
  <si>
    <t>UCSD.H1_Derived_Mesenchymal_Stem_Cells.H2BK5ac.SK516.bed.gz;UCSD.H1_Derived_Mesenchymal_Stem_Cells.H2BK5ac.SK517.bed.gz</t>
  </si>
  <si>
    <t>UCSD.H1_Derived_Mesenchymal_Stem_Cells.H3K18ac.AK283.bed.gz;UCSD.H1_Derived_Mesenchymal_Stem_Cells.H3K18ac.AK272.bed.gz</t>
  </si>
  <si>
    <t>UCSD.H1_Derived_Mesenchymal_Stem_Cells.H3K23ac.AK273.bed.gz;UCSD.H1_Derived_Mesenchymal_Stem_Cells.H3K23ac.AK284.bed.gz</t>
  </si>
  <si>
    <t>UCSD.H1_Derived_Mesenchymal_Stem_Cells.H3K4ac.AK274.bed.gz;UCSD.H1_Derived_Mesenchymal_Stem_Cells.H3K4ac.AK285.bed.gz</t>
  </si>
  <si>
    <t>UCSD.H1_Derived_Mesenchymal_Stem_Cells.H3K79me1.SK515.bed.gz;UCSD.H1_Derived_Mesenchymal_Stem_Cells.H3K79me1.SK514.bed.gz</t>
  </si>
  <si>
    <t>UCSD.H1_Derived_Mesenchymal_Stem_Cells.H4K8ac.AK276.bed.gz;UCSD.H1_Derived_Mesenchymal_Stem_Cells.H4K8ac.AK287.bed.gz</t>
  </si>
  <si>
    <t>UCSD.H1_Derived_Mesenchymal_Stem_Cells.H2BK12ac.AK281.bed.gz;UCSD.H1_Derived_Mesenchymal_Stem_Cells.H2BK12ac.AK270.bed.gz</t>
  </si>
  <si>
    <t>UCSD.H1_Derived_Mesenchymal_Stem_Cells.H3K14ac.AK282.bed.gz;UCSD.H1_Derived_Mesenchymal_Stem_Cells.H3K14ac.AK378.bed.gz</t>
  </si>
  <si>
    <t>UCSD.H1_Derived_Mesenchymal_Stem_Cells.H4K91ac.AK277.bed.gz</t>
  </si>
  <si>
    <t>UCSD.H1_Derived_Mesenchymal_Stem_Cells.H2A.Z.AK278.bed.gz</t>
  </si>
  <si>
    <t>E062</t>
  </si>
  <si>
    <t>Blood &amp; T-cell</t>
  </si>
  <si>
    <t>#55A354</t>
  </si>
  <si>
    <t>BLD.PER.MONUC.PC</t>
  </si>
  <si>
    <t>Primary mononuclear cells from peripheral blood</t>
  </si>
  <si>
    <t>Peripheral_Blood_Mononuclear_Primary_Cells</t>
  </si>
  <si>
    <t>BLOOD</t>
  </si>
  <si>
    <t>PrimaryCell</t>
  </si>
  <si>
    <t>28Y, 27Y</t>
  </si>
  <si>
    <t>LIQUID</t>
  </si>
  <si>
    <t>Caucasian, Indian/Arabian</t>
  </si>
  <si>
    <t>C</t>
  </si>
  <si>
    <t>TC010;TC012</t>
  </si>
  <si>
    <t>UCSF-UBC.Peripheral_Blood_Mononuclear_Primary_Cells.Input.TC016.filt.tagAlign.gz;UCSF-UBC.Peripheral_Blood_Mononuclear_Primary_Cells.Input.TC010.HS2625.filt.tagAlign.gz;UCSF-UBC.Peripheral_Blood_Mononuclear_Primary_Cells.Input.TC010.HS2626.filt.tagAlign.gz;UCSF-UBC.Peripheral_Blood_Mononuclear_Primary_Cells.Input.TC015.filt.tagAlign.gz;UCSF-UBC.Peripheral_Blood_Mononuclear_Primary_Cells.Input.TC012.HS2743.filt.tagAlign.gz</t>
  </si>
  <si>
    <t>UCSF-UBC.Peripheral_Blood_Mononuclear_Primary_Cells.H3K9me3.TC016.filt.tagAlign.gz;UCSF-UBC.Peripheral_Blood_Mononuclear_Primary_Cells.H3K9me3.TC010.HS2622.filt.tagAlign.gz;UCSF-UBC.Peripheral_Blood_Mononuclear_Primary_Cells.H3K9me3.TC015.filt.tagAlign.gz;UCSF-UBC.Peripheral_Blood_Mononuclear_Primary_Cells.H3K9me3.TC012.HS2742.filt.tagAlign.gz</t>
  </si>
  <si>
    <t>UCSF-UBC.Peripheral_Blood_Mononuclear_Primary_Cells.H3K27me3.TC010.HS2621.filt.tagAlign.gz;UCSF-UBC.Peripheral_Blood_Mononuclear_Primary_Cells.H3K27me3.TC016.filt.tagAlign.gz;UCSF-UBC.Peripheral_Blood_Mononuclear_Primary_Cells.H3K27me3.TC015.filt.tagAlign.gz</t>
  </si>
  <si>
    <t>UCSF-UBC.Peripheral_Blood_Mononuclear_Primary_Cells.H3K4me3.TC015.filt.tagAlign.gz;UCSF-UBC.Peripheral_Blood_Mononuclear_Primary_Cells.H3K4me3.TC016.filt.tagAlign.gz</t>
  </si>
  <si>
    <t>UCSF-UBC.Peripheral_Blood_Mononuclear_Primary_Cells.H3K4me1.TC015.filt.tagAlign.gz;UCSF-UBC.Peripheral_Blood_Mononuclear_Primary_Cells.H3K4me1.TC012.HS2745.filt.tagAlign.gz</t>
  </si>
  <si>
    <t>UCSF-UBC.Peripheral_Blood_Mononuclear_Primary_Cells.H3K36me3.TC010.HS2624.filt.tagAlign.gz;UCSF-UBC.Peripheral_Blood_Mononuclear_Primary_Cells.H3K36me3.TC015.filt.tagAlign.gz</t>
  </si>
  <si>
    <t>UCSF-UBC.Peripheral_Blood_Mononuclear_Primary_Cells.H3K27ac.TC015.filt.tagAlign.gz;UCSF-UBC.Peripheral_Blood_Mononuclear_Primary_Cells.H3K27ac.TC016.filt.tagAlign.gz</t>
  </si>
  <si>
    <t>UCSF-UBC.Peripheral_Blood_Mononuclear_Primary_Cells.H3K9ac.TC010.HS2623.filt.tagAlign.gz;UCSF-UBC.Peripheral_Blood_Mononuclear_Primary_Cells.H3K9ac.TC012.HS2744.filt.tagAlign.gz</t>
  </si>
  <si>
    <t>E034</t>
  </si>
  <si>
    <t>BLD.CD3.PPC</t>
  </si>
  <si>
    <t>Primary T cells from peripheral blood</t>
  </si>
  <si>
    <t>CD3_Primary_Cells_Peripheral_UW</t>
  </si>
  <si>
    <t>UW</t>
  </si>
  <si>
    <t>21Y, 37Y</t>
  </si>
  <si>
    <t>Caucasian, Hispanic</t>
  </si>
  <si>
    <t>RO_01679;RO_01701</t>
  </si>
  <si>
    <t>UW.CD3_Primary_Cells.Input.RO_01701.Histone.DS21626.filt.tagAlign.gz</t>
  </si>
  <si>
    <t>UW.CD3_Primary_Cells.H3K9me3.RO_01679.Histone.DS22898.filt.tagAlign.gz</t>
  </si>
  <si>
    <t>UW.CD3_Primary_Cells.H3K27me3.RO_01679.Histone.DS22927.filt.tagAlign.gz</t>
  </si>
  <si>
    <t>UW.CD3_Primary_Cells.H3K4me3.RO_01701.Histone.DS21703.filt.tagAlign.gz</t>
  </si>
  <si>
    <t>UW.CD3_Primary_Cells.H3K4me1.RO_01679.Histone.DS22561.filt.tagAlign.gz</t>
  </si>
  <si>
    <t>UW.CD3_Primary_Cells.H3K36me3.RO_01679.Histone.DS22563.filt.tagAlign.gz</t>
  </si>
  <si>
    <t>UW.CD3_Primary_Cells.H3K27ac.RO_01701.Histone.DS21704.filt.tagAlign.gz</t>
  </si>
  <si>
    <t>UW.CD3_Primary_Cells.ChromatinAccessibility.RO_01679.DS17198.filt.tagAlign.gz;UW.CD3_Primary_Cells.ChromatinAccessibility.RO_01701.DS17534.filt.tagAlign.gz</t>
  </si>
  <si>
    <t>E045</t>
  </si>
  <si>
    <t>BLD.CD4.CD25I.CD127.TMEMPC</t>
  </si>
  <si>
    <t>Primary T cells effector/memory enriched from peripheral blood</t>
  </si>
  <si>
    <t>CD4+_CD25int_CD127+_Tmem_Primary_Cells</t>
  </si>
  <si>
    <t>Unknown</t>
  </si>
  <si>
    <t>62;332</t>
  </si>
  <si>
    <t>BI.CD4+_CD25int_CD127+_Tmem_Primary_Cells.Input.Donor_332.filt.tagAlign.gz;BI.CD4+_CD25int_CD127+_Tmem_Primary_Cells.Input.Donor_62.filt.tagAlign.gz</t>
  </si>
  <si>
    <t>BI.CD4+_CD25int_CD127+_Tmem_Primary_Cells.H3K9me3.Donor_62.filt.tagAlign.gz;BI.CD4+_CD25int_CD127+_Tmem_Primary_Cells.H3K9me3.Donor_332.filt.tagAlign.gz</t>
  </si>
  <si>
    <t>BI.CD4+_CD25int_CD127+_Tmem_Primary_Cells.H3K27me3.Donor_62.filt.tagAlign.gz;BI.CD4+_CD25int_CD127+_Tmem_Primary_Cells.H3K27me3.Donor_332.filt.tagAlign.gz</t>
  </si>
  <si>
    <t>BI.CD4+_CD25int_CD127+_Tmem_Primary_Cells.H3K4me3.Donor_62.filt.tagAlign.gz;BI.CD4+_CD25int_CD127+_Tmem_Primary_Cells.H3K4me3.Donor_332.filt.tagAlign.gz</t>
  </si>
  <si>
    <t>BI.CD4+_CD25int_CD127+_Tmem_Primary_Cells.H3K4me1.Donor_332.filt.tagAlign.gz;BI.CD4+_CD25int_CD127+_Tmem_Primary_Cells.H3K4me1.Donor_62.filt.tagAlign.gz</t>
  </si>
  <si>
    <t>BI.CD4+_CD25int_CD127+_Tmem_Primary_Cells.H3K36me3.Donor_62.filt.tagAlign.gz;BI.CD4+_CD25int_CD127+_Tmem_Primary_Cells.H3K36me3.Donor_332.filt.tagAlign.gz</t>
  </si>
  <si>
    <t>BI.CD4+_CD25int_CD127+_Tmem_Primary_Cells.H3K27ac.Donor_332.filt.tagAlign.gz;BI.CD4+_CD25int_CD127+_Tmem_Primary_Cells.H3K27ac.Donor_62.filt.tagAlign.gz</t>
  </si>
  <si>
    <t>E033</t>
  </si>
  <si>
    <t>BLD.CD3.CPC</t>
  </si>
  <si>
    <t>Primary T cells from cord blood</t>
  </si>
  <si>
    <t>CD3_Primary_Cells_Cord_BI</t>
  </si>
  <si>
    <t>Fetus (GW unknown)</t>
  </si>
  <si>
    <t>CD3_39661;CD3_39804;CD3_39811;CD3_39840</t>
  </si>
  <si>
    <t>Class 3</t>
  </si>
  <si>
    <t>BI.CD3_Primary_Cells.Input.CD3_39661.filt.tagAlign.gz</t>
  </si>
  <si>
    <t>BI.CD3_Primary_Cells.H3K9me3.CD3_39840.filt.tagAlign.gz;BI.CD3_Primary_Cells.H3K9me3.CD3_39811.filt.tagAlign.gz</t>
  </si>
  <si>
    <t>BI.CD3_Primary_Cells.H3K27me3.CD3_39804.filt.tagAlign.gz;BI.CD3_Primary_Cells.H3K27me3.CD3_39661.filt.tagAlign.gz</t>
  </si>
  <si>
    <t>BI.CD3_Primary_Cells.H3K4me3.CD3_39661.filt.tagAlign.gz;BI.CD3_Primary_Cells.H3K4me3.CD3_39804.filt.tagAlign.gz</t>
  </si>
  <si>
    <t>BI.CD3_Primary_Cells.H3K4me1.CD3_39811.filt.tagAlign.gz;BI.CD3_Primary_Cells.H3K4me1.CD3_39840.filt.tagAlign.gz</t>
  </si>
  <si>
    <t>BI.CD3_Primary_Cells.H3K36me3.CD3_39804.filt.tagAlign.gz;BI.CD3_Primary_Cells.H3K36me3.CD3_39661.filt.tagAlign.gz</t>
  </si>
  <si>
    <t>UW.CD3_Primary_Cells.ChromatinAccessibility.CB6_1-4-2011.DS17706.filt.tagAlign.gz;UW.CD3_Primary_Cells.ChromatinAccessibility.CB1_1-3-2011.DS17702.filt.tagAlign.gz</t>
  </si>
  <si>
    <t>E044</t>
  </si>
  <si>
    <t>BLD.CD4.CD25.CD127M.TREGPC</t>
  </si>
  <si>
    <t>Primary T regulatory cells from peripheral blood</t>
  </si>
  <si>
    <t>CD4+_CD25+_CD127-_Treg_Primary_Cells</t>
  </si>
  <si>
    <t>BI.CD4+_CD25+_CD127-_Treg_Primary_Cells.Input.Donor_62.filt.tagAlign.gz;BI.CD4+_CD25+_CD127-_Treg_Primary_Cells.Input.Donor_332.filt.tagAlign.gz</t>
  </si>
  <si>
    <t>BI.CD4+_CD25+_CD127-_Treg_Primary_Cells.H3K9me3.Donor_332.filt.tagAlign.gz;BI.CD4+_CD25+_CD127-_Treg_Primary_Cells.H3K9me3.Donor_62.filt.tagAlign.gz</t>
  </si>
  <si>
    <t>BI.CD4+_CD25+_CD127-_Treg_Primary_Cells.H3K27me3.Donor_62.filt.tagAlign.gz;BI.CD4+_CD25+_CD127-_Treg_Primary_Cells.H3K27me3.Donor_332.filt.tagAlign.gz</t>
  </si>
  <si>
    <t>BI.CD4+_CD25+_CD127-_Treg_Primary_Cells.H3K4me3.Donor_62.filt.tagAlign.gz;BI.CD4+_CD25+_CD127-_Treg_Primary_Cells.H3K4me3.Donor_332.filt.tagAlign.gz</t>
  </si>
  <si>
    <t>BI.CD4+_CD25+_CD127-_Treg_Primary_Cells.H3K4me1.Donor_62.filt.tagAlign.gz;BI.CD4+_CD25+_CD127-_Treg_Primary_Cells.H3K4me1.Donor_332.filt.tagAlign.gz</t>
  </si>
  <si>
    <t>BI.CD4+_CD25+_CD127-_Treg_Primary_Cells.H3K36me3.Donor_332.filt.tagAlign.gz;BI.CD4+_CD25+_CD127-_Treg_Primary_Cells.H3K36me3.Donor_62.filt.tagAlign.gz</t>
  </si>
  <si>
    <t>BI.CD4+_CD25+_CD127-_Treg_Primary_Cells.H3K27ac.Donor_62.filt.tagAlign.gz</t>
  </si>
  <si>
    <t>E043</t>
  </si>
  <si>
    <t>BLD.CD4.CD25M.TPC</t>
  </si>
  <si>
    <t>Primary T helper cells from peripheral blood</t>
  </si>
  <si>
    <t>CD4+_CD25-_Th_Primary_Cells</t>
  </si>
  <si>
    <t>BI.CD4+_CD25-_Th_Primary_Cells.Input.Donor_62.filt.tagAlign.gz;BI.CD4+_CD25-_Th_Primary_Cells.Input.Donor_332.filt.tagAlign.gz</t>
  </si>
  <si>
    <t>BI.CD4+_CD25-_Th_Primary_Cells.H3K9me3.Donor_332.filt.tagAlign.gz;BI.CD4+_CD25-_Th_Primary_Cells.H3K9me3.Donor_62.filt.tagAlign.gz</t>
  </si>
  <si>
    <t>BI.CD4+_CD25-_Th_Primary_Cells.H3K27me3.Donor_332.filt.tagAlign.gz;BI.CD4+_CD25-_Th_Primary_Cells.H3K27me3.Donor_62.filt.tagAlign.gz</t>
  </si>
  <si>
    <t>BI.CD4+_CD25-_Th_Primary_Cells.H3K4me3.Donor_332.filt.tagAlign.gz;BI.CD4+_CD25-_Th_Primary_Cells.H3K4me3.Donor_62.filt.tagAlign.gz</t>
  </si>
  <si>
    <t>BI.CD4+_CD25-_Th_Primary_Cells.H3K4me1.Donor_332.filt.tagAlign.gz;BI.CD4+_CD25-_Th_Primary_Cells.H3K4me1.Donor_62.filt.tagAlign.gz</t>
  </si>
  <si>
    <t>BI.CD4+_CD25-_Th_Primary_Cells.H3K36me3.Donor_332.filt.tagAlign.gz;BI.CD4+_CD25-_Th_Primary_Cells.H3K36me3.Donor_62.filt.tagAlign.gz</t>
  </si>
  <si>
    <t>BI.CD4+_CD25-_Th_Primary_Cells.H3K27ac.Donor_332.filt.tagAlign.gz</t>
  </si>
  <si>
    <t>E039</t>
  </si>
  <si>
    <t>BLD.CD4.CD25M.CD45RA.NPC</t>
  </si>
  <si>
    <t>Primary T helper naive cells from peripheral blood</t>
  </si>
  <si>
    <t>CD4+_CD25-_CD45RA+_Naive_Primary_Cells</t>
  </si>
  <si>
    <t>BI.CD4+_CD25-_CD45RA+_Naive_Primary_Cells.Input.Donor_332.filt.tagAlign.gz;BI.CD4+_CD25-_CD45RA+_Naive_Primary_Cells.Input.Donor_62.filt.tagAlign.gz</t>
  </si>
  <si>
    <t>BI.CD4+_CD25-_CD45RA+_Naive_Primary_Cells.H3K9me3.Donor_332.filt.tagAlign.gz;BI.CD4+_CD25-_CD45RA+_Naive_Primary_Cells.H3K9me3.Donor_62.filt.tagAlign.gz</t>
  </si>
  <si>
    <t>BI.CD4+_CD25-_CD45RA+_Naive_Primary_Cells.H3K27me3.Donor_332.filt.tagAlign.gz;BI.CD4+_CD25-_CD45RA+_Naive_Primary_Cells.H3K27me3.Donor_62.filt.tagAlign.gz</t>
  </si>
  <si>
    <t>BI.CD4+_CD25-_CD45RA+_Naive_Primary_Cells.H3K4me3.Donor_332.filt.tagAlign.gz;BI.CD4+_CD25-_CD45RA+_Naive_Primary_Cells.H3K4me3.Donor_62.filt.tagAlign.gz</t>
  </si>
  <si>
    <t>BI.CD4+_CD25-_CD45RA+_Naive_Primary_Cells.H3K4me1.Donor_332.filt.tagAlign.gz;BI.CD4+_CD25-_CD45RA+_Naive_Primary_Cells.H3K4me1.Donor_62.filt.tagAlign.gz</t>
  </si>
  <si>
    <t>BI.CD4+_CD25-_CD45RA+_Naive_Primary_Cells.H3K36me3.Donor_332.filt.tagAlign.gz;BI.CD4+_CD25-_CD45RA+_Naive_Primary_Cells.H3K36me3.Donor_62.filt.tagAlign.gz</t>
  </si>
  <si>
    <t>BI.CD4+_CD25-_CD45RA+_Naive_Primary_Cells.H3K27ac.Donor_62.filt.tagAlign.gz</t>
  </si>
  <si>
    <t>E041</t>
  </si>
  <si>
    <t>BLD.CD4.CD25M.IL17M.PL.TPC</t>
  </si>
  <si>
    <t>Primary T helper cells PMA-I stimulated</t>
  </si>
  <si>
    <t>CD4+_CD25-_IL17-_PMA-Ionomycin_stimulated_MACS_purified_Th_Primary_Cells</t>
  </si>
  <si>
    <t>BI.CD4+_CD25-_IL17-_PMA-Ionomycin_stimulated_MACS_purified_Th_Primary_Cells.Input.Donor_62.filt.tagAlign.gz;BI.CD4+_CD25-_IL17-_PMA-Ionomycin_stimulated_MACS_purified_Th_Primary_Cells.Input.Donor_332.filt.tagAlign.gz</t>
  </si>
  <si>
    <t>BI.CD4+_CD25-_IL17-_PMA-Ionomycin_stimulated_MACS_purified_Th_Primary_Cells.H3K9me3.Donor_332.filt.tagAlign.gz;BI.CD4+_CD25-_IL17-_PMA-Ionomycin_stimulated_MACS_purified_Th_Primary_Cells.H3K9me3.Donor_62.filt.tagAlign.gz</t>
  </si>
  <si>
    <t>BI.CD4+_CD25-_IL17-_PMA-Ionomycin_stimulated_MACS_purified_Th_Primary_Cells.H3K27me3.Donor_332.filt.tagAlign.gz;BI.CD4+_CD25-_IL17-_PMA-Ionomycin_stimulated_MACS_purified_Th_Primary_Cells.H3K27me3.Donor_62.filt.tagAlign.gz</t>
  </si>
  <si>
    <t>BI.CD4+_CD25-_IL17-_PMA-Ionomycin_stimulated_MACS_purified_Th_Primary_Cells.H3K4me3.Donor_62.filt.tagAlign.gz;BI.CD4+_CD25-_IL17-_PMA-Ionomycin_stimulated_MACS_purified_Th_Primary_Cells.H3K4me3.Donor_332.filt.tagAlign.gz</t>
  </si>
  <si>
    <t>BI.CD4+_CD25-_IL17-_PMA-Ionomycin_stimulated_MACS_purified_Th_Primary_Cells.H3K4me1.Donor_332.filt.tagAlign.gz;BI.CD4+_CD25-_IL17-_PMA-Ionomycin_stimulated_MACS_purified_Th_Primary_Cells.H3K4me1.Donor_62.filt.tagAlign.gz</t>
  </si>
  <si>
    <t>BI.CD4+_CD25-_IL17-_PMA-Ionomycin_stimulated_MACS_purified_Th_Primary_Cells.H3K36me3.Donor_62.filt.tagAlign.gz;BI.CD4+_CD25-_IL17-_PMA-Ionomycin_stimulated_MACS_purified_Th_Primary_Cells.H3K36me3.Donor_332.filt.tagAlign.gz</t>
  </si>
  <si>
    <t>BI.CD4+_CD25-_IL17-_PMA-Ionomycin_stimulated_MACS_purified_Th_Primary_Cells.H3K27ac.Donor_62.filt.tagAlign.gz;BI.CD4+_CD25-_IL17-_PMA-Ionomycin_stimulated_MACS_purified_Th_Primary_Cells.H3K27ac.Donor_332.filt.tagAlign.gz</t>
  </si>
  <si>
    <t>E042</t>
  </si>
  <si>
    <t>BLD.CD4.CD25M.IL17P.PL.TPC</t>
  </si>
  <si>
    <t>Primary T helper 17 cells PMA-I stimulated</t>
  </si>
  <si>
    <t>CD4+_CD25-_IL17+_PMA-Ionomcyin_stimulated_Th17_Primary_Cells</t>
  </si>
  <si>
    <t>BI.CD4+_CD25-_IL17+_PMA-Ionomcyin_stimulated_Th17_Primary_Cells.Input.Donor_332.filt.tagAlign.gz;BI.CD4+_CD25-_IL17+_PMA-Ionomcyin_stimulated_Th17_Primary_Cells.Input.Donor_62.filt.tagAlign.gz</t>
  </si>
  <si>
    <t>BI.CD4+_CD25-_IL17+_PMA-Ionomcyin_stimulated_Th17_Primary_Cells.H3K9me3.Donor_62.filt.tagAlign.gz;BI.CD4+_CD25-_IL17+_PMA-Ionomcyin_stimulated_Th17_Primary_Cells.H3K9me3.Donor_332.filt.tagAlign.gz</t>
  </si>
  <si>
    <t>BI.CD4+_CD25-_IL17+_PMA-Ionomcyin_stimulated_Th17_Primary_Cells.H3K27me3.Donor_62.filt.tagAlign.gz;BI.CD4+_CD25-_IL17+_PMA-Ionomcyin_stimulated_Th17_Primary_Cells.H3K27me3.Donor_332.filt.tagAlign.gz</t>
  </si>
  <si>
    <t>BI.CD4+_CD25-_IL17+_PMA-Ionomcyin_stimulated_Th17_Primary_Cells.H3K4me3.Donor_62.filt.tagAlign.gz;BI.CD4+_CD25-_IL17+_PMA-Ionomcyin_stimulated_Th17_Primary_Cells.H3K4me3.Donor_332.filt.tagAlign.gz</t>
  </si>
  <si>
    <t>BI.CD4+_CD25-_IL17+_PMA-Ionomcyin_stimulated_Th17_Primary_Cells.H3K4me1.Donor_62.filt.tagAlign.gz;BI.CD4+_CD25-_IL17+_PMA-Ionomcyin_stimulated_Th17_Primary_Cells.H3K4me1.Donor_332.filt.tagAlign.gz</t>
  </si>
  <si>
    <t>BI.CD4+_CD25-_IL17+_PMA-Ionomcyin_stimulated_Th17_Primary_Cells.H3K36me3.Donor_332.filt.tagAlign.gz;BI.CD4+_CD25-_IL17+_PMA-Ionomcyin_stimulated_Th17_Primary_Cells.H3K36me3.Donor_62.filt.tagAlign.gz</t>
  </si>
  <si>
    <t>BI.CD4+_CD25-_IL17+_PMA-Ionomcyin_stimulated_Th17_Primary_Cells.H3K27ac.Donor_62.filt.tagAlign.gz</t>
  </si>
  <si>
    <t>E040</t>
  </si>
  <si>
    <t>BLD.CD4.CD25M.CD45RO.MPC</t>
  </si>
  <si>
    <t>Primary T helper memory cells from peripheral blood 1</t>
  </si>
  <si>
    <t>CD4+_CD25-_CD45RO+_Memory_Primary_Cells</t>
  </si>
  <si>
    <t>BI.CD4+_CD25-_CD45RO+_Memory_Primary_Cells.Input.Donor_62.filt.tagAlign.gz;BI.CD4+_CD25-_CD45RO+_Memory_Primary_Cells.Input.Donor_332.filt.tagAlign.gz</t>
  </si>
  <si>
    <t>BI.CD4+_CD25-_CD45RO+_Memory_Primary_Cells.H3K9me3.Donor_62.filt.tagAlign.gz;BI.CD4+_CD25-_CD45RO+_Memory_Primary_Cells.H3K9me3.Donor_332.filt.tagAlign.gz</t>
  </si>
  <si>
    <t>BI.CD4+_CD25-_CD45RO+_Memory_Primary_Cells.H3K27me3.Donor_62.filt.tagAlign.gz;BI.CD4+_CD25-_CD45RO+_Memory_Primary_Cells.H3K27me3.Donor_332.filt.tagAlign.gz</t>
  </si>
  <si>
    <t>BI.CD4+_CD25-_CD45RO+_Memory_Primary_Cells.H3K4me3.Donor_332.filt.tagAlign.gz;BI.CD4+_CD25-_CD45RO+_Memory_Primary_Cells.H3K4me3.Donor_62.filt.tagAlign.gz</t>
  </si>
  <si>
    <t>BI.CD4+_CD25-_CD45RO+_Memory_Primary_Cells.H3K4me1.Donor_332.filt.tagAlign.gz;BI.CD4+_CD25-_CD45RO+_Memory_Primary_Cells.H3K4me1.Donor_62.filt.tagAlign.gz</t>
  </si>
  <si>
    <t>BI.CD4+_CD25-_CD45RO+_Memory_Primary_Cells.H3K36me3.Donor_332.filt.tagAlign.gz;BI.CD4+_CD25-_CD45RO+_Memory_Primary_Cells.H3K36me3.Donor_62.filt.tagAlign.gz</t>
  </si>
  <si>
    <t>BI.CD4+_CD25-_CD45RO+_Memory_Primary_Cells.H3K27ac.Donor_62.filt.tagAlign.gz</t>
  </si>
  <si>
    <t>E037</t>
  </si>
  <si>
    <t>BLD.CD4.MPC</t>
  </si>
  <si>
    <t>Primary T helper memory cells from peripheral blood 2</t>
  </si>
  <si>
    <t>CD4_Memory_Primary_Cells</t>
  </si>
  <si>
    <t>20;Donor_100_7_pooled_leukopaks_Jan_7_2011;Donor_101_8_pooled_leukopaks_Jan_20_2011</t>
  </si>
  <si>
    <t>BI.CD4_Memory_Primary_Cells.Input.20.filt.tagAlign.gz;BI.CD4_Memory_Primary_Cells.Input.Donor_101_8_pooled_leukopaks_Jan_20_2011.filt.tagAlign.gz;BI.CD4_Memory_Primary_Cells.Input.Donor_100_7_pooled_leukopaks_Jan_7_2011.filt.tagAlign.gz</t>
  </si>
  <si>
    <t>BI.CD4_Memory_Primary_Cells.H3K9me3.Donor_101_8_pooled_leukopaks_Jan_20_2011.filt.tagAlign.gz;BI.CD4_Memory_Primary_Cells.H3K9me3.Donor_100_7_pooled_leukopaks_Jan_7_2011.filt.tagAlign.gz</t>
  </si>
  <si>
    <t>BI.CD4_Memory_Primary_Cells.H3K27me3.Donor_100_7_pooled_leukopaks_Jan_7_2011.filt.tagAlign.gz;BI.CD4_Memory_Primary_Cells.H3K27me3.Donor_101_8_pooled_leukopaks_Jan_20_2011.filt.tagAlign.gz</t>
  </si>
  <si>
    <t>BI.CD4_Memory_Primary_Cells.H3K4me3.Donor_100_7_pooled_leukopaks_Jan_7_2011.filt.tagAlign.gz;BI.CD4_Memory_Primary_Cells.H3K4me3.20.filt.tagAlign.gz;BI.CD4_Memory_Primary_Cells.H3K4me3.Donor_101_8_pooled_leukopaks_Jan_20_2011.filt.tagAlign.gz</t>
  </si>
  <si>
    <t>BI.CD4_Memory_Primary_Cells.H3K4me1.Donor_101_8_pooled_leukopaks_Jan_20_2011.filt.tagAlign.gz;BI.CD4_Memory_Primary_Cells.H3K4me1.Donor_100_7_pooled_leukopaks_Jan_7_2011.filt.tagAlign.gz</t>
  </si>
  <si>
    <t>BI.CD4_Memory_Primary_Cells.H3K36me3.Donor_100_7_pooled_leukopaks_Jan_7_2011.filt.tagAlign.gz;BI.CD4_Memory_Primary_Cells.H3K36me3.Donor_101_8_pooled_leukopaks_Jan_20_2011.filt.tagAlign.gz</t>
  </si>
  <si>
    <t>BI.CD4_Memory_Primary_Cells.H3K27ac.Donor_101_8_pooled_leukopaks_Jan_20_2011.filt.tagAlign.gz;BI.CD4_Memory_Primary_Cells.H3K27ac.Donor_100_7_pooled_leukopaks_Jan_7_2011.filt.tagAlign.gz</t>
  </si>
  <si>
    <t>E048</t>
  </si>
  <si>
    <t>BLD.CD8.MPC</t>
  </si>
  <si>
    <t>CD8_Memory_Primary_Cells</t>
  </si>
  <si>
    <t>100_7_pooled_leukopaks_Jan_7_2011;101_8_pooled_leukopaks_Jan_20_2011</t>
  </si>
  <si>
    <t>BI.CD8_Memory_Primary_Cells.Input.Donor_100_7_pooled_leukopaks_Jan_7_2011.filt.tagAlign.gz;BI.CD8_Memory_Primary_Cells.Input.Donor_101_8_pooled_leukopaks_Jan_20_2011.filt.tagAlign.gz</t>
  </si>
  <si>
    <t>BI.CD8_Memory_Primary_Cells.H3K9me3.Donor_101_8_pooled_leukopaks_Jan_20_2011.filt.tagAlign.gz;BI.CD8_Memory_Primary_Cells.H3K9me3.Donor_100_7_pooled_leukopaks_Jan_7_2011.filt.tagAlign.gz</t>
  </si>
  <si>
    <t>BI.CD8_Memory_Primary_Cells.H3K27me3.Donor_100_7_pooled_leukopaks_Jan_7_2011.filt.tagAlign.gz;BI.CD8_Memory_Primary_Cells.H3K27me3.Donor_101_8_pooled_leukopaks_Jan_20_2011.filt.tagAlign.gz</t>
  </si>
  <si>
    <t>BI.CD8_Memory_Primary_Cells.H3K4me3.Donor_100_7_pooled_leukopaks_Jan_7_2011.filt.tagAlign.gz;BI.CD8_Memory_Primary_Cells.H3K4me3.Donor_101_8_pooled_leukopaks_Jan_20_2011.filt.tagAlign.gz</t>
  </si>
  <si>
    <t>BI.CD8_Memory_Primary_Cells.H3K4me1.Donor_100_7_pooled_leukopaks_Jan_7_2011.filt.tagAlign.gz;BI.CD8_Memory_Primary_Cells.H3K4me1.Donor_101_8_pooled_leukopaks_Jan_20_2011.filt.tagAlign.gz</t>
  </si>
  <si>
    <t>BI.CD8_Memory_Primary_Cells.H3K36me3.Donor_101_8_pooled_leukopaks_Jan_20_2011.filt.tagAlign.gz;BI.CD8_Memory_Primary_Cells.H3K36me3.Donor_100_7_pooled_leukopaks_Jan_7_2011.filt.tagAlign.gz</t>
  </si>
  <si>
    <t>BI.CD8_Memory_Primary_Cells.H3K27ac.Donor_100_7_pooled_leukopaks_Jan_7_2011.filt.tagAlign.gz</t>
  </si>
  <si>
    <t>E038</t>
  </si>
  <si>
    <t>BLD.CD4.NPC</t>
  </si>
  <si>
    <t>Primary T helper naive cells from peripheral blood</t>
  </si>
  <si>
    <t>CD4_Naive_Primary_Cells</t>
  </si>
  <si>
    <t>BI;UCSF-UBC</t>
  </si>
  <si>
    <t>Mixed</t>
  </si>
  <si>
    <t>Donor_100_7_pooled_leukopaks_Jan_7_2011;Donor_101_8_pooled_leukopaks_Jan_20_2011;TC001</t>
  </si>
  <si>
    <t>BI.CD4_Naive_Primary_Cells.Input.Donor_101_8_pooled_leukopaks_Jan_20_2011.filt.tagAlign.gz;BI.CD4_Naive_Primary_Cells.Input.Donor_100_7_pooled_leukopaks_Jan_7_2011.filt.tagAlign.gz</t>
  </si>
  <si>
    <t>BI.CD4_Naive_Primary_Cells.H3K9me3.Donor_101_8_pooled_leukopaks_Jan_20_2011.filt.tagAlign.gz;BI.CD4_Naive_Primary_Cells.H3K9me3.Donor_100_7_pooled_leukopaks_Jan_7_2011.filt.tagAlign.gz</t>
  </si>
  <si>
    <t>BI.CD4_Naive_Primary_Cells.H3K27me3.Donor_100_7_pooled_leukopaks_Jan_7_2011.filt.tagAlign.gz;BI.CD4_Naive_Primary_Cells.H3K27me3.Donor_101_8_pooled_leukopaks_Jan_20_2011.filt.tagAlign.gz</t>
  </si>
  <si>
    <t>BI.CD4_Naive_Primary_Cells.H3K4me3.Donor_100_7_pooled_leukopaks_Jan_7_2011.filt.tagAlign.gz;BI.CD4_Naive_Primary_Cells.H3K4me3.Donor_101_8_pooled_leukopaks_Jan_20_2011.filt.tagAlign.gz</t>
  </si>
  <si>
    <t>BI.CD4_Naive_Primary_Cells.H3K4me1.Donor_100_7_pooled_leukopaks_Jan_7_2011.filt.tagAlign.gz;BI.CD4_Naive_Primary_Cells.H3K4me1.Donor_101_8_pooled_leukopaks_Jan_20_2011.filt.tagAlign.gz</t>
  </si>
  <si>
    <t>UCSF-UBC.CD4_Naive_Primary_Cells.H3K36me3.TC001.filt.tagAlign.gz;BI.CD4_Naive_Primary_Cells.H3K36me3.Donor_100_7_pooled_leukopaks_Jan_7_2011.filt.tagAlign.gz;BI.CD4_Naive_Primary_Cells.H3K36me3.Donor_101_8_pooled_leukopaks_Jan_20_2011.filt.tagAlign.gz</t>
  </si>
  <si>
    <t>BI.CD4_Naive_Primary_Cells.H3K27ac.Donor_100_7_pooled_leukopaks_Jan_7_2011.filt.tagAlign.gz;BI.CD4_Naive_Primary_Cells.H3K27ac.Donor_101_8_pooled_leukopaks_Jan_20_2011.filt.tagAlign.gz</t>
  </si>
  <si>
    <t>UCSF-UBC.CD4_Naive_Primary_Cells.H3K9ac.TC001.filt.tagAlign.gz</t>
  </si>
  <si>
    <t>E047</t>
  </si>
  <si>
    <t>BLD.CD8.NPC</t>
  </si>
  <si>
    <t>CD8_Naive_Primary_Cells</t>
  </si>
  <si>
    <t>Donor_100_7_pooled_leukopaks_Jan_7_2011;Donor_101_8_pooled_leukopaks_Jan_20_2011;TC001;TC010</t>
  </si>
  <si>
    <t>UCSF-UBC.CD8_Naive_Primary_Cells.Input.TC001.filt.tagAlign.gz;BI.CD8_Naive_Primary_Cells.Input.Donor_101_8_pooled_leukopaks_Jan_20_2011.filt.tagAlign.gz;BI.CD8_Naive_Primary_Cells.Input.Donor_100_7_pooled_leukopaks_Jan_7_2011.filt.tagAlign.gz</t>
  </si>
  <si>
    <t>BI.CD8_Naive_Primary_Cells.H3K9me3.Donor_100_7_pooled_leukopaks_Jan_7_2011.filt.tagAlign.gz;BI.CD8_Naive_Primary_Cells.H3K9me3.Donor_101_8_pooled_leukopaks_Jan_20_2011.filt.tagAlign.gz;UCSF-UBC.CD8_Naive_Primary_Cells.H3K9me3.TC001.filt.tagAlign.gz</t>
  </si>
  <si>
    <t>BI.CD8_Naive_Primary_Cells.H3K27me3.Donor_100_7_pooled_leukopaks_Jan_7_2011.filt.tagAlign.gz;BI.CD8_Naive_Primary_Cells.H3K27me3.Donor_101_8_pooled_leukopaks_Jan_20_2011.filt.tagAlign.gz;UCSF-UBC.CD8_Naive_Primary_Cells.H3K27me3.TC001.filt.tagAlign.gz</t>
  </si>
  <si>
    <t>BI.CD8_Naive_Primary_Cells.H3K4me3.Donor_100_7_pooled_leukopaks_Jan_7_2011.filt.tagAlign.gz;UCSF-UBC.CD8_Naive_Primary_Cells.H3K4me3.TC001.filt.tagAlign.gz;BI.CD8_Naive_Primary_Cells.H3K4me3.Donor_101_8_pooled_leukopaks_Jan_20_2011.filt.tagAlign.gz;UCSF-UBC.CD8_Naive_Primary_Cells.H3K4me3.TC010.filt.tagAlign.gz</t>
  </si>
  <si>
    <t>BI.CD8_Naive_Primary_Cells.H3K4me1.Donor_100_7_pooled_leukopaks_Jan_7_2011.filt.tagAlign.gz;BI.CD8_Naive_Primary_Cells.H3K4me1.Donor_101_8_pooled_leukopaks_Jan_20_2011.filt.tagAlign.gz;UCSF-UBC.CD8_Naive_Primary_Cells.H3K4me1.TC001.filt.tagAlign.gz</t>
  </si>
  <si>
    <t>BI.CD8_Naive_Primary_Cells.H3K36me3.Donor_101_8_pooled_leukopaks_Jan_20_2011.filt.tagAlign.gz;UCSF-UBC.CD8_Naive_Primary_Cells.H3K36me3.TC001.filt.tagAlign.gz;BI.CD8_Naive_Primary_Cells.H3K36me3.Donor_100_7_pooled_leukopaks_Jan_7_2011.filt.tagAlign.gz</t>
  </si>
  <si>
    <t>BI.CD8_Naive_Primary_Cells.H3K27ac.Donor_100_7_pooled_leukopaks_Jan_7_2011.filt.tagAlign.gz;BI.CD8_Naive_Primary_Cells.H3K27ac.Donor_101_8_pooled_leukopaks_Jan_20_2011.filt.tagAlign.gz</t>
  </si>
  <si>
    <t>UCSF-UBC.CD8_Naive_Primary_Cells.H3K9ac.TC001.filt.tagAlign.gz</t>
  </si>
  <si>
    <t>E029</t>
  </si>
  <si>
    <t>HSC &amp; B-cell</t>
  </si>
  <si>
    <t>#678C69</t>
  </si>
  <si>
    <t>BLD.CD14.PC</t>
  </si>
  <si>
    <t>Primary monocytes from peripheral blood</t>
  </si>
  <si>
    <t>CD14_Primary_Cells</t>
  </si>
  <si>
    <t>Hispanic, Unknown</t>
  </si>
  <si>
    <t>RO_01701;RO_01721</t>
  </si>
  <si>
    <t>UW.CD14_Primary_Cells.Input.RO_01701.Histone.DS21627.filt.tagAlign.gz</t>
  </si>
  <si>
    <t>UW.CD14_Primary_Cells.H3K9me3.RO_01721.Histone.DS22404.filt.tagAlign.gz</t>
  </si>
  <si>
    <t>UW.CD14_Primary_Cells.H3K27me3.RO_01721.Histone.DS22405.filt.tagAlign.gz</t>
  </si>
  <si>
    <t>UW.CD14_Primary_Cells.H3K4me3.RO_01701.Histone.DS21707.filt.tagAlign.gz</t>
  </si>
  <si>
    <t>UW.CD14_Primary_Cells.H3K4me1.RO_01721.Histone.DS22403.filt.tagAlign.gz</t>
  </si>
  <si>
    <t>UW.CD14_Primary_Cells.H3K36me3.RO_01721.Histone.DS22406.filt.tagAlign.gz</t>
  </si>
  <si>
    <t>UW.CD14_Primary_Cells.H3K27ac.RO_01721.Histone.DS22926.filt.tagAlign.gz</t>
  </si>
  <si>
    <t>UW.CD14_Primary_Cells.ChromatinAccessibility.RO_01689.DS17391.filt.tagAlign.gz;UW.CD14_Primary_Cells.ChromatinAccessibility.RO_01701.DS17889.filt.tagAlign.gz</t>
  </si>
  <si>
    <t>E031</t>
  </si>
  <si>
    <t>BLD.CD19.CPC</t>
  </si>
  <si>
    <t>Primary B cells from cord blood</t>
  </si>
  <si>
    <t>CD19_Primary_Cells_Cord_BI</t>
  </si>
  <si>
    <t>130;CD19_12/22/08;CD19_12/29/08;CD19_2/20/09;CD19_6/26/08;CD19_8/1/08</t>
  </si>
  <si>
    <t>BI.CD19_Primary_Cells.Input.CD19_8_1_08.filt.tagAlign.gz</t>
  </si>
  <si>
    <t>BI.CD19_Primary_Cells.H3K9me3.CD19_2_20_09.filt.tagAlign.gz;BI.CD19_Primary_Cells.H3K9me3.CD19_12_29_08.filt.tagAlign.gz</t>
  </si>
  <si>
    <t>BI.CD19_Primary_Cells.H3K27me3.CD19_6_26_08.filt.tagAlign.gz;BI.CD19_Primary_Cells.H3K27me3.CD19_12_22_08.filt.tagAlign.gz</t>
  </si>
  <si>
    <t>BI.CD19_Primary_Cells.H3K4me3.CD19_12_22_08.filt.tagAlign.gz;BI.CD19_Primary_Cells.H3K4me3.CD19_8_1_08.filt.tagAlign.gz</t>
  </si>
  <si>
    <t>BI.CD19_Primary_Cells.H3K4me1.130.filt.tagAlign.gz</t>
  </si>
  <si>
    <t>BI.CD19_Primary_Cells.H3K36me3.CD19_8_1_08.filt.tagAlign.gz;BI.CD19_Primary_Cells.H3K36me3.CD19_12_29_08.filt.tagAlign.gz</t>
  </si>
  <si>
    <t>E035</t>
  </si>
  <si>
    <t>BLD.CD34.PC</t>
  </si>
  <si>
    <t>Primary hematopoietic stem cells</t>
  </si>
  <si>
    <t>CD34_Primary_Cells</t>
  </si>
  <si>
    <t>CD34_39629;CD34_39661;CD34_39804;CD34_39811;CD34_39889</t>
  </si>
  <si>
    <t>BI.CD34_Primary_Cells.Input.CD34_39661.filt.tagAlign.gz</t>
  </si>
  <si>
    <t>BI.CD34_Primary_Cells.H3K9me3.CD34_39811.filt.tagAlign.gz;BI.CD34_Primary_Cells.H3K9me3.CD34_39889.filt.tagAlign.gz</t>
  </si>
  <si>
    <t>BI.CD34_Primary_Cells.H3K27me3.CD34_39804.filt.tagAlign.gz;BI.CD34_Primary_Cells.H3K27me3.CD34_39661.filt.tagAlign.gz</t>
  </si>
  <si>
    <t>BI.CD34_Primary_Cells.H3K4me3.CD34_39629.filt.tagAlign.gz;BI.CD34_Primary_Cells.H3K4me3.CD34_39804.filt.tagAlign.gz</t>
  </si>
  <si>
    <t>BI.CD34_Primary_Cells.H3K4me1.CD34_39889.filt.tagAlign.gz;BI.CD34_Primary_Cells.H3K4me1.CD34_39811.filt.tagAlign.gz</t>
  </si>
  <si>
    <t>BI.CD34_Primary_Cells.H3K36me3.CD34_39811.filt.tagAlign.gz;BI.CD34_Primary_Cells.H3K36me3.CD34_39661.filt.tagAlign.gz</t>
  </si>
  <si>
    <t>E051</t>
  </si>
  <si>
    <t>BLD.MOB.CD34.PC.M</t>
  </si>
  <si>
    <t>Primary hematopoietic stem cells G-CSF-mobilized Male</t>
  </si>
  <si>
    <t>Mobilized_CD34_Primary_Cells_Male</t>
  </si>
  <si>
    <t>42Y</t>
  </si>
  <si>
    <t>Caucasian</t>
  </si>
  <si>
    <t>RO_01562</t>
  </si>
  <si>
    <t>BI.Mobilized_CD34_Primary_Cells.Input.RO_01562.filt.tagAlign.gz</t>
  </si>
  <si>
    <t>BI.Mobilized_CD34_Primary_Cells.H3K9me3.RO_01562.filt.tagAlign.gz</t>
  </si>
  <si>
    <t>BI.Mobilized_CD34_Primary_Cells.H3K27me3.RO_01562.filt.tagAlign.gz</t>
  </si>
  <si>
    <t>BI.Mobilized_CD34_Primary_Cells.H3K4me3.RO_01562.filt.tagAlign.gz</t>
  </si>
  <si>
    <t>BI.Mobilized_CD34_Primary_Cells.H3K4me1.RO_01562.filt.tagAlign.gz</t>
  </si>
  <si>
    <t>BI.Mobilized_CD34_Primary_Cells.H3K36me3.RO_01562.filt.tagAlign.gz</t>
  </si>
  <si>
    <t>UW.Mobilized_CD34_Primary_Cells.ChromatinAccessibility.RO_01562.DS13196.filt.tagAlign.gz</t>
  </si>
  <si>
    <t>E050</t>
  </si>
  <si>
    <t>BLD.MOB.CD34.PC.F</t>
  </si>
  <si>
    <t>Primary hematopoietic stem cells G-CSF-mobilized Female</t>
  </si>
  <si>
    <t>Mobilized_CD34_Primary_Cells_Female</t>
  </si>
  <si>
    <t>RO_01480;RO_01508;RO_01536;RO_01549;UW_RO_01480</t>
  </si>
  <si>
    <t>BI.Mobilized_CD34_Primary_Cells.Input.Mobilized_CD34_5_28_09.filt.tagAlign.gz;BI.Mobilized_CD34_Primary_Cells.Input.RO_01480.filt.tagAlign.gz;BI.Mobilized_CD34_Primary_Cells.Input.RO_01536.filt.tagAlign.gz;BI.Mobilized_CD34_Primary_Cells.Input.RO_01549.filt.tagAlign.gz;BI.Mobilized_CD34_Primary_Cells.Input.UW_RO_01480.filt.tagAlign.gz;BI.Mobilized_CD34_Primary_Cells.Input.UW_RO_01536.filt.tagAlign.gz;BI.Mobilized_CD34_Primary_Cells.Input.UW_RO_01549.filt.tagAlign.gz</t>
  </si>
  <si>
    <t>BI.Mobilized_CD34_Primary_Cells.H3K9me3.Mobilized_CD34_5_28_09.filt.tagAlign.gz;BI.Mobilized_CD34_Primary_Cells.H3K9me3.RO_01536.filt.tagAlign.gz;BI.Mobilized_CD34_Primary_Cells.H3K9me3.UW_RO_01480.filt.tagAlign.gz;BI.Mobilized_CD34_Primary_Cells.H3K9me3.UW_RO_01536.filt.tagAlign.gz;BI.Mobilized_CD34_Primary_Cells.H3K9me3.UW_RO_01549.filt.tagAlign.gz</t>
  </si>
  <si>
    <t>BI.Mobilized_CD34_Primary_Cells.H3K27me3.Mobilized_CD34_5_28_09.filt.tagAlign.gz;BI.Mobilized_CD34_Primary_Cells.H3K27me3.RO_01536.filt.tagAlign.gz;BI.Mobilized_CD34_Primary_Cells.H3K27me3.RO_01549.filt.tagAlign.gz;BI.Mobilized_CD34_Primary_Cells.H3K27me3.UW_RO_01480.filt.tagAlign.gz;BI.Mobilized_CD34_Primary_Cells.H3K27me3.UW_RO_01536.filt.tagAlign.gz;BI.Mobilized_CD34_Primary_Cells.H3K27me3.UW_RO_01549.filt.tagAlign.gz</t>
  </si>
  <si>
    <t>BI.Mobilized_CD34_Primary_Cells.H3K4me3.Mobilized_CD34_5_28_09.filt.tagAlign.gz;BI.Mobilized_CD34_Primary_Cells.H3K4me3.UW_RO_01480.filt.tagAlign.gz;BI.Mobilized_CD34_Primary_Cells.H3K4me3.UW_RO_01536.filt.tagAlign.gz;BI.Mobilized_CD34_Primary_Cells.H3K4me3.UW_RO_01549.filt.tagAlign.gz</t>
  </si>
  <si>
    <t>BI.Mobilized_CD34_Primary_Cells.H3K4me1.Mobilized_CD34_5_28_09.filt.tagAlign.gz;BI.Mobilized_CD34_Primary_Cells.H3K4me1.RO_01480.filt.tagAlign.gz;BI.Mobilized_CD34_Primary_Cells.H3K4me1.RO_01536.filt.tagAlign.gz;BI.Mobilized_CD34_Primary_Cells.H3K4me1.UW_RO_01549.filt.tagAlign.gz</t>
  </si>
  <si>
    <t>BI.Mobilized_CD34_Primary_Cells.H3K36me3.Mobilized_CD34_5_28_09.filt.tagAlign.gz;BI.Mobilized_CD34_Primary_Cells.H3K36me3.RO_01536.filt.tagAlign.gz;BI.Mobilized_CD34_Primary_Cells.H3K36me3.RO_01549.filt.tagAlign.gz;BI.Mobilized_CD34_Primary_Cells.H3K36me3.UW_RO_01480.filt.tagAlign.gz;BI.Mobilized_CD34_Primary_Cells.H3K36me3.UW_RO_01536.filt.tagAlign.gz</t>
  </si>
  <si>
    <t>BI.Mobilized_CD34_Primary_Cells.H3K27ac.RO_01480.filt.tagAlign.gz;BI.Mobilized_CD34_Primary_Cells.H3K27ac.RO_01536.filt.tagAlign.gz;BI.Mobilized_CD34_Primary_Cells.H3K27ac.RO_01549.filt.tagAlign.gz</t>
  </si>
  <si>
    <t>UW.Mobilized_CD34_Primary_Cells.ChromatinAccessibility.RO_01480.DS12771.filt.tagAlign.gz;UW.Mobilized_CD34_Primary_Cells.ChromatinAccessibility.RO_01508.DS11202.filt.tagAlign.gz;UW.Mobilized_CD34_Primary_Cells.ChromatinAccessibility.RO_01536.DS12336.filt.tagAlign.gz;UW.Mobilized_CD34_Primary_Cells.ChromatinAccessibility.RO_01536.DS12339.filt.tagAlign.gz;UW.Mobilized_CD34_Primary_Cells.ChromatinAccessibility.RO_01549.DS12734.filt.tagAlign.gz</t>
  </si>
  <si>
    <t>E036</t>
  </si>
  <si>
    <t>BLD.CD34.CC</t>
  </si>
  <si>
    <t>Primary hematopoietic stem cells short term culture</t>
  </si>
  <si>
    <t>CD34_Cultured_Cells</t>
  </si>
  <si>
    <t>123;cultured_CD34_2_20_09</t>
  </si>
  <si>
    <t>BI.CD34_Cultured_Cells.Input.123.filt.tagAlign.gz</t>
  </si>
  <si>
    <t>BI.CD34_Cultured_Cells.H3K9me3.123.filt.tagAlign.gz;BI.CD34_Cultured_Cells.H3K9me3.cultured_CD34_2_20_09.filt.tagAlign.gz</t>
  </si>
  <si>
    <t>BI.CD34_Cultured_Cells.H3K27me3.cultured_CD34_2_20_09.filt.tagAlign.gz</t>
  </si>
  <si>
    <t>BI.CD34_Cultured_Cells.H3K4me3.cultured_CD34_2_20_09.filt.tagAlign.gz;BI.CD34_Cultured_Cells.H3K4me3.123.filt.tagAlign.gz</t>
  </si>
  <si>
    <t>BI.CD34_Cultured_Cells.H3K4me1.cultured_CD34_2_20_09.filt.tagAlign.gz;BI.CD34_Cultured_Cells.H3K4me1.123.filt.tagAlign.gz</t>
  </si>
  <si>
    <t>BI.CD34_Cultured_Cells.H3K36me3.cultured_CD34_2_20_09.filt.tagAlign.gz;BI.CD34_Cultured_Cells.H3K36me3.123.filt.tagAlign.gz</t>
  </si>
  <si>
    <t>E032</t>
  </si>
  <si>
    <t>BLD.CD19.PPC</t>
  </si>
  <si>
    <t>Primary B cells from peripheral blood</t>
  </si>
  <si>
    <t>CD19_Primary_Cells_Peripheral_UW</t>
  </si>
  <si>
    <t>UW.CD19_Primary_Cells.Input.RO_01701.Histone.DS21628.filt.tagAlign.gz</t>
  </si>
  <si>
    <t>UW.CD19_Primary_Cells.H3K9me3.RO_01679.Histone.DS22899.filt.tagAlign.gz</t>
  </si>
  <si>
    <t>UW.CD19_Primary_Cells.H3K27me3.RO_01679.Histone.DS22585.filt.tagAlign.gz</t>
  </si>
  <si>
    <t>UW.CD19_Primary_Cells.H3K4me3.RO_01701.Histone.DS21711.filt.tagAlign.gz</t>
  </si>
  <si>
    <t>UW.CD19_Primary_Cells.H3K4me1.RO_01679.Histone.DS22584.filt.tagAlign.gz</t>
  </si>
  <si>
    <t>UW.CD19_Primary_Cells.H3K36me3.RO_01679.Histone.DS22586.filt.tagAlign.gz</t>
  </si>
  <si>
    <t>UW.CD19_Primary_Cells.H3K27ac.RO_01701.Histone.DS21712.filt.tagAlign.gz</t>
  </si>
  <si>
    <t>UW.CD19_Primary_Cells.ChromatinAccessibility.RO_01701.DS17440.filt.tagAlign.gz;UW.CD19_Primary_Cells.ChromatinAccessibility.RO_01679.DS17186.filt.tagAlign.gz</t>
  </si>
  <si>
    <t>E046</t>
  </si>
  <si>
    <t>BLD.CD56.PC</t>
  </si>
  <si>
    <t>Primary Natural Killer cells from peripheral blood</t>
  </si>
  <si>
    <t>CD56_Primary_Cells</t>
  </si>
  <si>
    <t>UW.CD56_Primary_Cells.Input.RO_01701.Histone.DS21629.filt.tagAlign.gz</t>
  </si>
  <si>
    <t>UW.CD56_Primary_Cells.H3K9me3.RO_01679.Histone.DS22900.filt.tagAlign.gz</t>
  </si>
  <si>
    <t>UW.CD56_Primary_Cells.H3K27me3.RO_01679.Histone.DS22594.filt.tagAlign.gz</t>
  </si>
  <si>
    <t>UW.CD56_Primary_Cells.H3K4me3.RO_01701.Histone.DS21715.filt.tagAlign.gz</t>
  </si>
  <si>
    <t>UW.CD56_Primary_Cells.H3K4me1.RO_01679.Histone.DS22593.filt.tagAlign.gz</t>
  </si>
  <si>
    <t>UW.CD56_Primary_Cells.H3K36me3.RO_01679.Histone.DS22595.filt.tagAlign.gz</t>
  </si>
  <si>
    <t>UW.CD56_Primary_Cells.H3K27ac.RO_01701.Histone.DS21716.filt.tagAlign.gz</t>
  </si>
  <si>
    <t>UW.CD56_Primary_Cells.ChromatinAccessibility.RO_01701.DS17443.filt.tagAlign.gz;UW.CD56_Primary_Cells.ChromatinAccessibility.RO_01679.DS17189.filt.tagAlign.gz</t>
  </si>
  <si>
    <t>E030</t>
  </si>
  <si>
    <t>BLD.CD15.PC</t>
  </si>
  <si>
    <t>Primary neutrophils from peripheral blood</t>
  </si>
  <si>
    <t>CD15_Primary_Cells</t>
  </si>
  <si>
    <t>BI.CD15_Primary_Cells.Input.23.filt.tagAlign.gz</t>
  </si>
  <si>
    <t>BI.CD15_Primary_Cells.H3K9me3.23.filt.tagAlign.gz</t>
  </si>
  <si>
    <t>BI.CD15_Primary_Cells.H3K27me3.23.filt.tagAlign.gz</t>
  </si>
  <si>
    <t>BI.CD15_Primary_Cells.H3K4me3.23.filt.tagAlign.gz</t>
  </si>
  <si>
    <t>BI.CD15_Primary_Cells.H3K4me1.23.filt.tagAlign.gz</t>
  </si>
  <si>
    <t>BI.CD15_Primary_Cells.H3K36me3.23.filt.tagAlign.gz</t>
  </si>
  <si>
    <t>E026</t>
  </si>
  <si>
    <t>Mesench</t>
  </si>
  <si>
    <t>#B65C73</t>
  </si>
  <si>
    <t>STRM.MRW.MSC</t>
  </si>
  <si>
    <t>Bone Marrow Derived Cultured Mesenchymal Stem Cells</t>
  </si>
  <si>
    <t>Bone_Marrow_Derived_Mesenchymal_Stem_Cell_Cultured_Cells</t>
  </si>
  <si>
    <t>STROMAL_CONNECTIVE</t>
  </si>
  <si>
    <t>57Y, unknown, unkown, unkown</t>
  </si>
  <si>
    <t>SOLID</t>
  </si>
  <si>
    <t>57;58;59;60</t>
  </si>
  <si>
    <t>BI.Bone_Marrow_Derived_Mesenchymal_Stem_Cell_Cultured_Cells.Input.58.filt.tagAlign.gz;BI.Bone_Marrow_Derived_Mesenchymal_Stem_Cell_Cultured_Cells.Input.59.filt.tagAlign.gz;BI.Bone_Marrow_Derived_Mesenchymal_Stem_Cell_Cultured_Cells.Input.60.filt.tagAlign.gz;BI.Bone_Marrow_Derived_Mesenchymal_Stem_Cell_Cultured_Cells.Input.57.filt.tagAlign.gz</t>
  </si>
  <si>
    <t>BI.Bone_Marrow_Derived_Mesenchymal_Stem_Cell_Cultured_Cells.H3K9me3.59.filt.tagAlign.gz;BI.Bone_Marrow_Derived_Mesenchymal_Stem_Cell_Cultured_Cells.H3K9me3.58.filt.tagAlign.gz;BI.Bone_Marrow_Derived_Mesenchymal_Stem_Cell_Cultured_Cells.H3K9me3.60.filt.tagAlign.gz;BI.Bone_Marrow_Derived_Mesenchymal_Stem_Cell_Cultured_Cells.H3K9me3.57.filt.tagAlign.gz</t>
  </si>
  <si>
    <t>BI.Bone_Marrow_Derived_Mesenchymal_Stem_Cell_Cultured_Cells.H3K27me3.60.filt.tagAlign.gz;BI.Bone_Marrow_Derived_Mesenchymal_Stem_Cell_Cultured_Cells.H3K27me3.59.filt.tagAlign.gz;BI.Bone_Marrow_Derived_Mesenchymal_Stem_Cell_Cultured_Cells.H3K27me3.58.filt.tagAlign.gz;BI.Bone_Marrow_Derived_Mesenchymal_Stem_Cell_Cultured_Cells.H3K27me3.57.filt.tagAlign.gz</t>
  </si>
  <si>
    <t>BI.Bone_Marrow_Derived_Mesenchymal_Stem_Cell_Cultured_Cells.H3K4me3.58.filt.tagAlign.gz;BI.Bone_Marrow_Derived_Mesenchymal_Stem_Cell_Cultured_Cells.H3K4me3.59.filt.tagAlign.gz;BI.Bone_Marrow_Derived_Mesenchymal_Stem_Cell_Cultured_Cells.H3K4me3.57.filt.tagAlign.gz;BI.Bone_Marrow_Derived_Mesenchymal_Stem_Cell_Cultured_Cells.H3K4me3.60.filt.tagAlign.gz</t>
  </si>
  <si>
    <t>BI.Bone_Marrow_Derived_Mesenchymal_Stem_Cell_Cultured_Cells.H3K4me1.58.filt.tagAlign.gz;BI.Bone_Marrow_Derived_Mesenchymal_Stem_Cell_Cultured_Cells.H3K4me1.59.filt.tagAlign.gz;BI.Bone_Marrow_Derived_Mesenchymal_Stem_Cell_Cultured_Cells.H3K4me1.57.filt.tagAlign.gz;BI.Bone_Marrow_Derived_Mesenchymal_Stem_Cell_Cultured_Cells.H3K4me1.60.filt.tagAlign.gz</t>
  </si>
  <si>
    <t>BI.Bone_Marrow_Derived_Mesenchymal_Stem_Cell_Cultured_Cells.H3K36me3.59.filt.tagAlign.gz;BI.Bone_Marrow_Derived_Mesenchymal_Stem_Cell_Cultured_Cells.H3K36me3.58.filt.tagAlign.gz;BI.Bone_Marrow_Derived_Mesenchymal_Stem_Cell_Cultured_Cells.H3K36me3.60.filt.tagAlign.gz;BI.Bone_Marrow_Derived_Mesenchymal_Stem_Cell_Cultured_Cells.H3K36me3.57.filt.tagAlign.gz</t>
  </si>
  <si>
    <t>BI.Bone_Marrow_Derived_Mesenchymal_Stem_Cell_Cultured_Cells.H3K27ac.60.filt.tagAlign.gz;BI.Bone_Marrow_Derived_Mesenchymal_Stem_Cell_Cultured_Cells.H3K27ac.59.filt.tagAlign.gz;BI.Bone_Marrow_Derived_Mesenchymal_Stem_Cell_Cultured_Cells.H3K27ac.58.filt.tagAlign.gz;BI.Bone_Marrow_Derived_Mesenchymal_Stem_Cell_Cultured_Cells.H3K27ac.57.filt.tagAlign.gz</t>
  </si>
  <si>
    <t>BI.Bone_Marrow_Derived_Mesenchymal_Stem_Cell_Cultured_Cells.H3K9ac.57.filt.tagAlign.gz;BI.Bone_Marrow_Derived_Mesenchymal_Stem_Cell_Cultured_Cells.H3K9ac.58.filt.tagAlign.gz;BI.Bone_Marrow_Derived_Mesenchymal_Stem_Cell_Cultured_Cells.H3K9ac.60.filt.tagAlign.gz;BI.Bone_Marrow_Derived_Mesenchymal_Stem_Cell_Cultured_Cells.H3K9ac.59.filt.tagAlign.gz</t>
  </si>
  <si>
    <t>E049</t>
  </si>
  <si>
    <t>STRM.CHON.MRW.DR.MSC</t>
  </si>
  <si>
    <t>Mesenchymal Stem Cell Derived Chondrocyte Cultured Cells</t>
  </si>
  <si>
    <t>Chondrocytes_from_Bone_Marrow_Derived_Mesenchymal_Stem_Cell_Cultured_Cells</t>
  </si>
  <si>
    <t>BI.Chondrocytes_from_Bone_Marrow_Derived_Mesenchymal_Stem_Cell_Cultured_Cells.Input.58.filt.tagAlign.gz;BI.Chondrocytes_from_Bone_Marrow_Derived_Mesenchymal_Stem_Cell_Cultured_Cells.Input.57.filt.tagAlign.gz;BI.Chondrocytes_from_Bone_Marrow_Derived_Mesenchymal_Stem_Cell_Cultured_Cells.Input.59.filt.tagAlign.gz;BI.Chondrocytes_from_Bone_Marrow_Derived_Mesenchymal_Stem_Cell_Cultured_Cells.Input.60.filt.tagAlign.gz</t>
  </si>
  <si>
    <t>BI.Chondrocytes_from_Bone_Marrow_Derived_Mesenchymal_Stem_Cell_Cultured_Cells.H3K9me3.59.filt.tagAlign.gz;BI.Chondrocytes_from_Bone_Marrow_Derived_Mesenchymal_Stem_Cell_Cultured_Cells.H3K9me3.58.filt.tagAlign.gz;BI.Chondrocytes_from_Bone_Marrow_Derived_Mesenchymal_Stem_Cell_Cultured_Cells.H3K9me3.57.filt.tagAlign.gz;BI.Chondrocytes_from_Bone_Marrow_Derived_Mesenchymal_Stem_Cell_Cultured_Cells.H3K9me3.60.filt.tagAlign.gz</t>
  </si>
  <si>
    <t>BI.Chondrocytes_from_Bone_Marrow_Derived_Mesenchymal_Stem_Cell_Cultured_Cells.H3K27me3.58.filt.tagAlign.gz;BI.Chondrocytes_from_Bone_Marrow_Derived_Mesenchymal_Stem_Cell_Cultured_Cells.H3K27me3.60.filt.tagAlign.gz;BI.Chondrocytes_from_Bone_Marrow_Derived_Mesenchymal_Stem_Cell_Cultured_Cells.H3K27me3.59.filt.tagAlign.gz;BI.Chondrocytes_from_Bone_Marrow_Derived_Mesenchymal_Stem_Cell_Cultured_Cells.H3K27me3.57.filt.tagAlign.gz</t>
  </si>
  <si>
    <t>BI.Chondrocytes_from_Bone_Marrow_Derived_Mesenchymal_Stem_Cell_Cultured_Cells.H3K4me3.57.filt.tagAlign.gz;BI.Chondrocytes_from_Bone_Marrow_Derived_Mesenchymal_Stem_Cell_Cultured_Cells.H3K4me3.60.filt.tagAlign.gz;BI.Chondrocytes_from_Bone_Marrow_Derived_Mesenchymal_Stem_Cell_Cultured_Cells.H3K4me3.58.filt.tagAlign.gz;BI.Chondrocytes_from_Bone_Marrow_Derived_Mesenchymal_Stem_Cell_Cultured_Cells.H3K4me3.59.filt.tagAlign.gz</t>
  </si>
  <si>
    <t>BI.Chondrocytes_from_Bone_Marrow_Derived_Mesenchymal_Stem_Cell_Cultured_Cells.H3K4me1.57.filt.tagAlign.gz;BI.Chondrocytes_from_Bone_Marrow_Derived_Mesenchymal_Stem_Cell_Cultured_Cells.H3K4me1.58.filt.tagAlign.gz;BI.Chondrocytes_from_Bone_Marrow_Derived_Mesenchymal_Stem_Cell_Cultured_Cells.H3K4me1.59.filt.tagAlign.gz;BI.Chondrocytes_from_Bone_Marrow_Derived_Mesenchymal_Stem_Cell_Cultured_Cells.H3K4me1.60.filt.tagAlign.gz</t>
  </si>
  <si>
    <t>BI.Chondrocytes_from_Bone_Marrow_Derived_Mesenchymal_Stem_Cell_Cultured_Cells.H3K36me3.58.filt.tagAlign.gz;BI.Chondrocytes_from_Bone_Marrow_Derived_Mesenchymal_Stem_Cell_Cultured_Cells.H3K36me3.57.filt.tagAlign.gz;BI.Chondrocytes_from_Bone_Marrow_Derived_Mesenchymal_Stem_Cell_Cultured_Cells.H3K36me3.60.filt.tagAlign.gz;BI.Chondrocytes_from_Bone_Marrow_Derived_Mesenchymal_Stem_Cell_Cultured_Cells.H3K36me3.59.filt.tagAlign.gz</t>
  </si>
  <si>
    <t>BI.Chondrocytes_from_Bone_Marrow_Derived_Mesenchymal_Stem_Cell_Cultured_Cells.H3K27ac.57.filt.tagAlign.gz;BI.Chondrocytes_from_Bone_Marrow_Derived_Mesenchymal_Stem_Cell_Cultured_Cells.H3K27ac.59.filt.tagAlign.gz;BI.Chondrocytes_from_Bone_Marrow_Derived_Mesenchymal_Stem_Cell_Cultured_Cells.H3K27ac.58.filt.tagAlign.gz;BI.Chondrocytes_from_Bone_Marrow_Derived_Mesenchymal_Stem_Cell_Cultured_Cells.H3K27ac.60.filt.tagAlign.gz</t>
  </si>
  <si>
    <t>BI.Chondrocytes_from_Bone_Marrow_Derived_Mesenchymal_Stem_Cell_Cultured_Cells.H3K9ac.57.filt.tagAlign.gz;BI.Chondrocytes_from_Bone_Marrow_Derived_Mesenchymal_Stem_Cell_Cultured_Cells.H3K9ac.60.filt.tagAlign.gz;BI.Chondrocytes_from_Bone_Marrow_Derived_Mesenchymal_Stem_Cell_Cultured_Cells.H3K9ac.58.filt.tagAlign.gz;BI.Chondrocytes_from_Bone_Marrow_Derived_Mesenchymal_Stem_Cell_Cultured_Cells.H3K9ac.59.filt.tagAlign.gz</t>
  </si>
  <si>
    <t>E025</t>
  </si>
  <si>
    <t>FAT.ADIP.DR.MSC</t>
  </si>
  <si>
    <t>Adipose Derived Mesenchymal Stem Cell Cultured Cells</t>
  </si>
  <si>
    <t>Adipose_Derived_Mesenchymal_Stem_Cell_Cultured_Cells</t>
  </si>
  <si>
    <t>FAT</t>
  </si>
  <si>
    <t>31Y, 59Y, 41Y</t>
  </si>
  <si>
    <t>1;92;93</t>
  </si>
  <si>
    <t>BI.Adipose_Derived_Mesenchymal_Stem_Cell_Cultured_Cells.Input.92.filt.tagAlign.gz;BI.Adipose_Derived_Mesenchymal_Stem_Cell_Cultured_Cells.Input.1.filt.tagAlign.gz;BI.Adipose_Derived_Mesenchymal_Stem_Cell_Cultured_Cells.Input.93.filt.tagAlign.gz</t>
  </si>
  <si>
    <t>BI.Adipose_Derived_Mesenchymal_Stem_Cell_Cultured_Cells.H3K9me3.92.filt.tagAlign.gz;BI.Adipose_Derived_Mesenchymal_Stem_Cell_Cultured_Cells.H3K9me3.1.filt.tagAlign.gz;BI.Adipose_Derived_Mesenchymal_Stem_Cell_Cultured_Cells.H3K9me3.93.filt.tagAlign.gz</t>
  </si>
  <si>
    <t>BI.Adipose_Derived_Mesenchymal_Stem_Cell_Cultured_Cells.H3K27me3.1.filt.tagAlign.gz;BI.Adipose_Derived_Mesenchymal_Stem_Cell_Cultured_Cells.H3K27me3.92.filt.tagAlign.gz</t>
  </si>
  <si>
    <t>BI.Adipose_Derived_Mesenchymal_Stem_Cell_Cultured_Cells.H3K4me3.1.filt.tagAlign.gz;BI.Adipose_Derived_Mesenchymal_Stem_Cell_Cultured_Cells.H3K4me3.92.filt.tagAlign.gz;BI.Adipose_Derived_Mesenchymal_Stem_Cell_Cultured_Cells.H3K4me3.93.filt.tagAlign.gz</t>
  </si>
  <si>
    <t>BI.Adipose_Derived_Mesenchymal_Stem_Cell_Cultured_Cells.H3K4me1.93.filt.tagAlign.gz;BI.Adipose_Derived_Mesenchymal_Stem_Cell_Cultured_Cells.H3K4me1.1.filt.tagAlign.gz;BI.Adipose_Derived_Mesenchymal_Stem_Cell_Cultured_Cells.H3K4me1.92.filt.tagAlign.gz</t>
  </si>
  <si>
    <t>BI.Adipose_Derived_Mesenchymal_Stem_Cell_Cultured_Cells.H3K36me3.92.filt.tagAlign.gz;BI.Adipose_Derived_Mesenchymal_Stem_Cell_Cultured_Cells.H3K36me3.93.filt.tagAlign.gz;BI.Adipose_Derived_Mesenchymal_Stem_Cell_Cultured_Cells.H3K36me3.1.filt.tagAlign.gz</t>
  </si>
  <si>
    <t>BI.Adipose_Derived_Mesenchymal_Stem_Cell_Cultured_Cells.H3K9ac.92.filt.tagAlign.gz;BI.Adipose_Derived_Mesenchymal_Stem_Cell_Cultured_Cells.H3K9ac.93.filt.tagAlign.gz;BI.Adipose_Derived_Mesenchymal_Stem_Cell_Cultured_Cells.H3K9ac.1.2.filt.tagAlign.gz;BI.Adipose_Derived_Mesenchymal_Stem_Cell_Cultured_Cells.H3K9ac.1.3.filt.tagAlign.gz</t>
  </si>
  <si>
    <t>E023</t>
  </si>
  <si>
    <t>FAT.MSC.DR.ADIP</t>
  </si>
  <si>
    <t>Mesenchymal Stem Cell Derived Adipocyte Cultured Cells</t>
  </si>
  <si>
    <t>Mesenchymal_Stem_Cell_Derived_Adipocyte_Cultured_Cells</t>
  </si>
  <si>
    <t>92;93</t>
  </si>
  <si>
    <t>BI.Mesenchymal_Stem_Cell_Derived_Adipocyte_Cultured_Cells.Input.92.filt.tagAlign.gz;BI.Mesenchymal_Stem_Cell_Derived_Adipocyte_Cultured_Cells.Input.93.filt.tagAlign.gz</t>
  </si>
  <si>
    <t>BI.Mesenchymal_Stem_Cell_Derived_Adipocyte_Cultured_Cells.H3K9me3.92.filt.tagAlign.gz;BI.Mesenchymal_Stem_Cell_Derived_Adipocyte_Cultured_Cells.H3K9me3.93.filt.tagAlign.gz</t>
  </si>
  <si>
    <t>BI.Mesenchymal_Stem_Cell_Derived_Adipocyte_Cultured_Cells.H3K27me3.92.filt.tagAlign.gz;BI.Mesenchymal_Stem_Cell_Derived_Adipocyte_Cultured_Cells.H3K27me3.93.filt.tagAlign.gz</t>
  </si>
  <si>
    <t>BI.Mesenchymal_Stem_Cell_Derived_Adipocyte_Cultured_Cells.H3K4me3.93.filt.tagAlign.gz;BI.Mesenchymal_Stem_Cell_Derived_Adipocyte_Cultured_Cells.H3K4me3.92.filt.tagAlign.gz</t>
  </si>
  <si>
    <t>BI.Mesenchymal_Stem_Cell_Derived_Adipocyte_Cultured_Cells.H3K4me1.93.filt.tagAlign.gz;BI.Mesenchymal_Stem_Cell_Derived_Adipocyte_Cultured_Cells.H3K4me1.92.filt.tagAlign.gz</t>
  </si>
  <si>
    <t>BI.Mesenchymal_Stem_Cell_Derived_Adipocyte_Cultured_Cells.H3K36me3.92.filt.tagAlign.gz;BI.Mesenchymal_Stem_Cell_Derived_Adipocyte_Cultured_Cells.H3K36me3.93.filt.tagAlign.gz</t>
  </si>
  <si>
    <t>BI.Mesenchymal_Stem_Cell_Derived_Adipocyte_Cultured_Cells.H3K9ac.92.filt.tagAlign.gz;BI.Mesenchymal_Stem_Cell_Derived_Adipocyte_Cultured_Cells.H3K9ac.93.filt.tagAlign.gz</t>
  </si>
  <si>
    <t>E052</t>
  </si>
  <si>
    <t>Myosat</t>
  </si>
  <si>
    <t>#E67326</t>
  </si>
  <si>
    <t>MUS.SAT</t>
  </si>
  <si>
    <t>Muscle Satellite Cultured Cells</t>
  </si>
  <si>
    <t>Muscle_Satellite_Cultured_Cells</t>
  </si>
  <si>
    <t>MUSCLE</t>
  </si>
  <si>
    <t>hSKM-1;hSKM-2;hSKM-3</t>
  </si>
  <si>
    <t>BI.Muscle_Satellite_Cultured_Cells.Input.hSKM-2.filt.tagAlign.gz;BI.Muscle_Satellite_Cultured_Cells.Input.hSKM-3.filt.tagAlign.gz;BI.Muscle_Satellite_Cultured_Cells.Input.hSKM-1.filt.tagAlign.gz</t>
  </si>
  <si>
    <t>BI.Muscle_Satellite_Cultured_Cells.H3K9me3.hSKM-1.filt.tagAlign.gz;BI.Muscle_Satellite_Cultured_Cells.H3K9me3.hSKM-2.filt.tagAlign.gz;BI.Muscle_Satellite_Cultured_Cells.H3K9me3.hSKM-3.filt.tagAlign.gz</t>
  </si>
  <si>
    <t>BI.Muscle_Satellite_Cultured_Cells.H3K27me3.hSKM-1.filt.tagAlign.gz;BI.Muscle_Satellite_Cultured_Cells.H3K27me3.hSKM-3.filt.tagAlign.gz;BI.Muscle_Satellite_Cultured_Cells.H3K27me3.hSKM-2.filt.tagAlign.gz</t>
  </si>
  <si>
    <t>BI.Muscle_Satellite_Cultured_Cells.H3K4me3.hSKM-1.filt.tagAlign.gz;BI.Muscle_Satellite_Cultured_Cells.H3K4me3.hSKM-3.filt.tagAlign.gz;BI.Muscle_Satellite_Cultured_Cells.H3K4me3.hSKM-2.filt.tagAlign.gz</t>
  </si>
  <si>
    <t>BI.Muscle_Satellite_Cultured_Cells.H3K4me1.hSKM-1.filt.tagAlign.gz;BI.Muscle_Satellite_Cultured_Cells.H3K4me1.hSKM-2.filt.tagAlign.gz;BI.Muscle_Satellite_Cultured_Cells.H3K4me1.hSKM-3.filt.tagAlign.gz</t>
  </si>
  <si>
    <t>BI.Muscle_Satellite_Cultured_Cells.H3K36me3.hSKM-2.filt.tagAlign.gz;BI.Muscle_Satellite_Cultured_Cells.H3K36me3.hSKM-3.filt.tagAlign.gz;BI.Muscle_Satellite_Cultured_Cells.H3K36me3.hSKM-1.filt.tagAlign.gz</t>
  </si>
  <si>
    <t>BI.Muscle_Satellite_Cultured_Cells.H3K9ac.hSKM-1.filt.tagAlign.gz;BI.Muscle_Satellite_Cultured_Cells.H3K9ac.hSKM-2.filt.tagAlign.gz;BI.Muscle_Satellite_Cultured_Cells.H3K9ac.hSKM-3.filt.tagAlign.gz</t>
  </si>
  <si>
    <t>BI.Muscle_Satellite_Cultured_Cells.H3K4me2.hSKM-1.bed.gz;BI.Muscle_Satellite_Cultured_Cells.H3K4me2.hSKM-3.bed.gz;BI.Muscle_Satellite_Cultured_Cells.H3K4me2.hSKM-2.bed.gz</t>
  </si>
  <si>
    <t>E055</t>
  </si>
  <si>
    <t>Epithelial</t>
  </si>
  <si>
    <t>#FF9D0C</t>
  </si>
  <si>
    <t>SKIN.PEN.FRSK.FIB.01</t>
  </si>
  <si>
    <t>Foreskin Fibroblast Primary Cells skin01</t>
  </si>
  <si>
    <t>Penis_Foreskin_Fibroblast_Primary_Cells_skin01</t>
  </si>
  <si>
    <t>SKIN</t>
  </si>
  <si>
    <t>0Y</t>
  </si>
  <si>
    <t>skin01</t>
  </si>
  <si>
    <t>UCSF-UBC.Penis_Foreskin_Fibroblast_Primary_Cells.Input.skin01.filt.tagAlign.gz</t>
  </si>
  <si>
    <t>UCSF-UBC.Penis_Foreskin_Fibroblast_Primary_Cells.H3K9me3.skin01.filt.tagAlign.gz</t>
  </si>
  <si>
    <t>UCSF-UBC.Penis_Foreskin_Fibroblast_Primary_Cells.H3K27me3.skin01.filt.tagAlign.gz</t>
  </si>
  <si>
    <t>UCSF-UBC.Penis_Foreskin_Fibroblast_Primary_Cells.H3K4me3.skin01.filt.tagAlign.gz</t>
  </si>
  <si>
    <t>UCSF-UBC.Penis_Foreskin_Fibroblast_Primary_Cells.H3K4me1.skin01.filt.tagAlign.gz</t>
  </si>
  <si>
    <t>UCSF-UBC.Penis_Foreskin_Fibroblast_Primary_Cells.H3K36me3.skin01.filt.tagAlign.gz</t>
  </si>
  <si>
    <t>UCSF-UBC.Penis_Foreskin_Fibroblast_Primary_Cells.H3K27ac.skin01.filt.tagAlign.gz</t>
  </si>
  <si>
    <t>UW.Penis_Foreskin_Fibroblast_Primary_Cells.ChromatinAccessibility.skin01.DS18229.filt.tagAlign.gz;UW.Penis_Foreskin_Fibroblast_Primary_Cells.ChromatinAccessibility.skin01.DS18224.filt.tagAlign.gz</t>
  </si>
  <si>
    <t>E056</t>
  </si>
  <si>
    <t>SKIN.PEN.FRSK.FIB.02</t>
  </si>
  <si>
    <t>Foreskin Fibroblast Primary Cells skin02</t>
  </si>
  <si>
    <t>Penis_Foreskin_Fibroblast_Primary_Cells_skin02</t>
  </si>
  <si>
    <t>skin02</t>
  </si>
  <si>
    <t>UCSF-UBC.Penis_Foreskin_Fibroblast_Primary_Cells.Input.skin02.filt.tagAlign.gz</t>
  </si>
  <si>
    <t>UCSF-UBC.Penis_Foreskin_Fibroblast_Primary_Cells.H3K9me3.skin02.filt.tagAlign.gz</t>
  </si>
  <si>
    <t>UCSF-UBC.Penis_Foreskin_Fibroblast_Primary_Cells.H3K27me3.skin02.filt.tagAlign.gz</t>
  </si>
  <si>
    <t>UCSF-UBC.Penis_Foreskin_Fibroblast_Primary_Cells.H3K4me3.skin02.filt.tagAlign.gz</t>
  </si>
  <si>
    <t>UCSF-UBC.Penis_Foreskin_Fibroblast_Primary_Cells.H3K4me1.skin02.filt.tagAlign.gz</t>
  </si>
  <si>
    <t>UCSF-UBC.Penis_Foreskin_Fibroblast_Primary_Cells.H3K36me3.skin02.filt.tagAlign.gz</t>
  </si>
  <si>
    <t>UCSF-UBC.Penis_Foreskin_Fibroblast_Primary_Cells.H3K27ac.skin02.filt.tagAlign.gz</t>
  </si>
  <si>
    <t>UW.Penis_Foreskin_Fibroblast_Primary_Cells.ChromatinAccessibility.skin02.DS18256.filt.tagAlign.gz;UW.Penis_Foreskin_Fibroblast_Primary_Cells.ChromatinAccessibility.skin02.DS18252.filt.tagAlign.gz</t>
  </si>
  <si>
    <t>E059</t>
  </si>
  <si>
    <t>SKIN.PEN.FRSK.MEL.01</t>
  </si>
  <si>
    <t>Foreskin Melanocyte Primary Cells skin01</t>
  </si>
  <si>
    <t>Penis_Foreskin_Melanocyte_Primary_Cells_skin01</t>
  </si>
  <si>
    <t>UCSF-UBC.Penis_Foreskin_Melanocyte_Primary_Cells.Input.skin01.filt.tagAlign.gz</t>
  </si>
  <si>
    <t>UCSF-UBC.Penis_Foreskin_Melanocyte_Primary_Cells.H3K9me3.skin01.filt.tagAlign.gz</t>
  </si>
  <si>
    <t>UCSF-UBC.Penis_Foreskin_Melanocyte_Primary_Cells.H3K27me3.skin01.filt.tagAlign.gz</t>
  </si>
  <si>
    <t>UCSF-UBC.Penis_Foreskin_Melanocyte_Primary_Cells.H3K4me3.skin01.filt.tagAlign.gz</t>
  </si>
  <si>
    <t>UCSF-UBC.Penis_Foreskin_Melanocyte_Primary_Cells.H3K4me1.skin01.filt.tagAlign.gz</t>
  </si>
  <si>
    <t>UCSF-UBC.Penis_Foreskin_Melanocyte_Primary_Cells.H3K36me3.skin01.filt.tagAlign.gz</t>
  </si>
  <si>
    <t>UCSF-UBC.Penis_Foreskin_Melanocyte_Primary_Cells.H3K27ac.skin01.filt.tagAlign.gz</t>
  </si>
  <si>
    <t>UW.Penis_Foreskin_Melanocyte_Primary_Cells.ChromatinAccessibility.skin01.DS18601.filt.tagAlign.gz;UW.Penis_Foreskin_Melanocyte_Primary_Cells.ChromatinAccessibility.skin01.DS18590.filt.tagAlign.gz</t>
  </si>
  <si>
    <t>E061</t>
  </si>
  <si>
    <t>SKIN.PEN.FRSK.MEL.03</t>
  </si>
  <si>
    <t>Foreskin Melanocyte Primary Cells skin03</t>
  </si>
  <si>
    <t>Penis_Foreskin_Melanocyte_Primary_Cells_skin03</t>
  </si>
  <si>
    <t>skin03</t>
  </si>
  <si>
    <t>UCSF-UBC.Penis_Foreskin_Melanocyte_Primary_Cells.Input.skin03.filt.tagAlign.gz</t>
  </si>
  <si>
    <t>UCSF-UBC.Penis_Foreskin_Melanocyte_Primary_Cells.H3K9me3.skin03.filt.tagAlign.gz</t>
  </si>
  <si>
    <t>UCSF-UBC.Penis_Foreskin_Melanocyte_Primary_Cells.H3K27me3.skin03.filt.tagAlign.gz</t>
  </si>
  <si>
    <t>UCSF-UBC.Penis_Foreskin_Melanocyte_Primary_Cells.H3K4me3.skin03.filt.tagAlign.gz</t>
  </si>
  <si>
    <t>UCSF-UBC.Penis_Foreskin_Melanocyte_Primary_Cells.H3K4me1.skin03.filt.tagAlign.gz</t>
  </si>
  <si>
    <t>UCSF-UBC.Penis_Foreskin_Melanocyte_Primary_Cells.H3K36me3.skin03.filt.tagAlign.gz</t>
  </si>
  <si>
    <t>UCSF-UBC.Penis_Foreskin_Melanocyte_Primary_Cells.H3K27ac.skin03.filt.tagAlign.gz</t>
  </si>
  <si>
    <t>E057</t>
  </si>
  <si>
    <t>SKIN.PEN.FRSK.KER.02</t>
  </si>
  <si>
    <t>Foreskin Keratinocyte Primary Cells skin02</t>
  </si>
  <si>
    <t>Penis_Foreskin_Keratinocyte_Primary_Cells_skin02</t>
  </si>
  <si>
    <t>UCSF-UBC.Penis_Foreskin_Keratinocyte_Primary_Cells.Input.skin02.filt.tagAlign.gz</t>
  </si>
  <si>
    <t>UCSF-UBC.Penis_Foreskin_Keratinocyte_Primary_Cells.H3K9me3.skin02.filt.tagAlign.gz</t>
  </si>
  <si>
    <t>UCSF-UBC.Penis_Foreskin_Keratinocyte_Primary_Cells.H3K27me3.skin02.filt.tagAlign.gz</t>
  </si>
  <si>
    <t>UCSF-UBC.Penis_Foreskin_Keratinocyte_Primary_Cells.H3K4me3.skin02.filt.tagAlign.gz</t>
  </si>
  <si>
    <t>UCSF-UBC.Penis_Foreskin_Keratinocyte_Primary_Cells.H3K4me1.skin02.filt.tagAlign.gz</t>
  </si>
  <si>
    <t>UCSF-UBC.Penis_Foreskin_Keratinocyte_Primary_Cells.H3K36me3.skin02.filt.tagAlign.gz</t>
  </si>
  <si>
    <t>UW.Penis_Foreskin_Keratinocyte_Primary_Cells.ChromatinAccessibility.skin02.DS18718.filt.tagAlign.gz;UW.Penis_Foreskin_Keratinocyte_Primary_Cells.ChromatinAccessibility.skin02.DS18714.filt.tagAlign.gz</t>
  </si>
  <si>
    <t>E058</t>
  </si>
  <si>
    <t>SKIN.PEN.FRSK.KER.03</t>
  </si>
  <si>
    <t>Foreskin Keratinocyte Primary Cells skin03</t>
  </si>
  <si>
    <t>Penis_Foreskin_Keratinocyte_Primary_Cells_skin03</t>
  </si>
  <si>
    <t>UCSF-UBC.Penis_Foreskin_Keratinocyte_Primary_Cells.Input.skin03.filt.tagAlign.gz</t>
  </si>
  <si>
    <t>UCSF-UBC.Penis_Foreskin_Keratinocyte_Primary_Cells.H3K9me3.skin03.filt.tagAlign.gz</t>
  </si>
  <si>
    <t>UCSF-UBC.Penis_Foreskin_Keratinocyte_Primary_Cells.H3K27me3.skin03.filt.tagAlign.gz</t>
  </si>
  <si>
    <t>UCSF-UBC.Penis_Foreskin_Keratinocyte_Primary_Cells.H3K4me3.skin03.filt.tagAlign.gz</t>
  </si>
  <si>
    <t>UCSF-UBC.Penis_Foreskin_Keratinocyte_Primary_Cells.H3K4me1.skin03.filt.tagAlign.gz</t>
  </si>
  <si>
    <t>UCSF-UBC.Penis_Foreskin_Keratinocyte_Primary_Cells.H3K36me3.skin03.filt.tagAlign.gz</t>
  </si>
  <si>
    <t>UCSF-UBC.Penis_Foreskin_Keratinocyte_Primary_Cells.H3K27ac.skin03.filt.tagAlign.gz</t>
  </si>
  <si>
    <t>E028</t>
  </si>
  <si>
    <t>BRST.HMEC.35</t>
  </si>
  <si>
    <t>Breast variant Human Mammary Epithelial Cells (vHMEC)</t>
  </si>
  <si>
    <t>Breast_vHMEC</t>
  </si>
  <si>
    <t>BREAST</t>
  </si>
  <si>
    <t>18Y</t>
  </si>
  <si>
    <t>RM035</t>
  </si>
  <si>
    <t>UCSF-UBC.Breast_vHMEC.Input.RM035.HS2620.filt.tagAlign.gz;UCSF-UBC.Breast_vHMEC.Input.RM035.HS1995.filt.tagAlign.gz</t>
  </si>
  <si>
    <t>UCSF-UBC.Breast_vHMEC.H3K9me3.RM035.HS2617.filt.tagAlign.gz</t>
  </si>
  <si>
    <t>UCSF-UBC.Breast_vHMEC.H3K27me3.RM035.filt.tagAlign.gz</t>
  </si>
  <si>
    <t>UCSF-UBC.Breast_vHMEC.H3K4me3.RM035.HS2615.filt.tagAlign.gz</t>
  </si>
  <si>
    <t>UCSF-UBC.Breast_vHMEC.H3K4me1.RM035.HS2618.filt.tagAlign.gz;UCSF-UBC.Breast_vHMEC.H3K4me1.RM035.HS1994.filt.tagAlign.gz</t>
  </si>
  <si>
    <t>UCSF-UBC.Breast_vHMEC.H3K36me3.RM035.filt.tagAlign.gz</t>
  </si>
  <si>
    <t>UW.Breast_vHMEC.ChromatinAccessibility.RM035.DS18406.filt.tagAlign.gz;UW.Breast_vHMEC.ChromatinAccessibility.RM035.DS18438.filt.tagAlign.gz</t>
  </si>
  <si>
    <t>Bad SBS DNA Methylation dataset. mCRF DNA Methylation data is fine.</t>
  </si>
  <si>
    <t>E027</t>
  </si>
  <si>
    <t>BRST.MYO</t>
  </si>
  <si>
    <t>Breast Myoepithelial Primary Cells</t>
  </si>
  <si>
    <t>Breast_Myoepithelial_Cells</t>
  </si>
  <si>
    <t>36Y,33Y</t>
  </si>
  <si>
    <t>African-American, African-American</t>
  </si>
  <si>
    <t>RM066;RM080</t>
  </si>
  <si>
    <t>UCSF-UBC.Breast_Myoepithelial_Cells.Input.RM066.filt.tagAlign.gz;UCSF-UBC.Breast_Myoepithelial_Cells.Input.RM080.filt.tagAlign.gz</t>
  </si>
  <si>
    <t>UCSF-UBC.Breast_Myoepithelial_Cells.H3K9me3.RM080.filt.tagAlign.gz;UCSF-UBC.Breast_Myoepithelial_Cells.H3K9me3.RM066.filt.tagAlign.gz</t>
  </si>
  <si>
    <t>UCSF-UBC.Breast_Myoepithelial_Cells.H3K27me3.RM066.filt.tagAlign.gz;UCSF-UBC.Breast_Myoepithelial_Cells.H3K27me3.RM080.filt.tagAlign.gz</t>
  </si>
  <si>
    <t>UCSF-UBC.Breast_Myoepithelial_Cells.H3K4me3.RM066.filt.tagAlign.gz;UCSF-UBC.Breast_Myoepithelial_Cells.H3K4me3.RM080.filt.tagAlign.gz</t>
  </si>
  <si>
    <t>UCSF-UBC.Breast_Myoepithelial_Cells.H3K4me1.RM066.filt.tagAlign.gz;UCSF-UBC.Breast_Myoepithelial_Cells.H3K4me1.RM080.filt.tagAlign.gz</t>
  </si>
  <si>
    <t>UCSF-UBC.Breast_Myoepithelial_Cells.H3K36me3.RM080.filt.tagAlign.gz;UCSF-UBC.Breast_Myoepithelial_Cells.H3K36me3.RM066.filt.tagAlign.gz</t>
  </si>
  <si>
    <t>UCSF-UBC.Breast_Myoepithelial_Cells.H3K9ac.RM080.filt.tagAlign.gz;UCSF-UBC.Breast_Myoepithelial_Cells.H3K9ac.RM066.filt.tagAlign.gz</t>
  </si>
  <si>
    <t>E054</t>
  </si>
  <si>
    <t>Neurosph</t>
  </si>
  <si>
    <t>#FFD924</t>
  </si>
  <si>
    <t>BRN.GANGEM.DR.NRSPHR</t>
  </si>
  <si>
    <t>Ganglion Eminence derived primary cultured neurospheres</t>
  </si>
  <si>
    <t>Neurosphere_Cultured_Cells_Ganglionic_Eminence_Derived</t>
  </si>
  <si>
    <t>BRAIN</t>
  </si>
  <si>
    <t>17GW</t>
  </si>
  <si>
    <t>HuFNSC02</t>
  </si>
  <si>
    <t>UCSF-UBC.Neurosphere_Cultured_Cells_Ganglionic_Eminence_Derived.Input.HuFNSC02.filt.tagAlign.gz</t>
  </si>
  <si>
    <t>UCSF-UBC.Neurosphere_Cultured_Cells_Ganglionic_Eminence_Derived.H3K9me3.HuFNSC02.filt.tagAlign.gz</t>
  </si>
  <si>
    <t>UCSF-UBC.Neurosphere_Cultured_Cells_Ganglionic_Eminence_Derived.H3K27me3.HuFNSC02.filt.tagAlign.gz</t>
  </si>
  <si>
    <t>UCSF-UBC.Neurosphere_Cultured_Cells_Ganglionic_Eminence_Derived.H3K4me3.HuFNSC02.filt.tagAlign.gz</t>
  </si>
  <si>
    <t>UCSF-UBC.Neurosphere_Cultured_Cells_Ganglionic_Eminence_Derived.H3K4me1.HuFNSC02.filt.tagAlign.gz</t>
  </si>
  <si>
    <t>UCSF-UBC.Neurosphere_Cultured_Cells_Ganglionic_Eminence_Derived.H3K36me3.HuFNSC02.filt.tagAlign.gz</t>
  </si>
  <si>
    <t>E053</t>
  </si>
  <si>
    <t>BRN.CRTX.DR.NRSPHR</t>
  </si>
  <si>
    <t>Cortex derived primary cultured neurospheres</t>
  </si>
  <si>
    <t>Neurosphere_Cultured_Cells_Cortex_Derived</t>
  </si>
  <si>
    <t>UCSF-UBC.Neurosphere_Cultured_Cells_Cortex_Derived.Input.HuFNSC02.filt.tagAlign.gz</t>
  </si>
  <si>
    <t>UCSF-UBC.Neurosphere_Cultured_Cells_Cortex_Derived.H3K9me3.HuFNSC02.filt.tagAlign.gz</t>
  </si>
  <si>
    <t>UCSF-UBC.Neurosphere_Cultured_Cells_Cortex_Derived.H3K27me3.HuFNSC02.filt.tagAlign.gz</t>
  </si>
  <si>
    <t>UCSF-UBC.Neurosphere_Cultured_Cells_Cortex_Derived.H3K4me3.HuFNSC02.filt.tagAlign.gz</t>
  </si>
  <si>
    <t>UCSF-UBC.Neurosphere_Cultured_Cells_Cortex_Derived.H3K4me1.HuFNSC02.filt.tagAlign.gz</t>
  </si>
  <si>
    <t>UCSF-UBC.Neurosphere_Cultured_Cells_Cortex_Derived.H3K36me3.HuFNSC02.filt.tagAlign.gz</t>
  </si>
  <si>
    <t>E112</t>
  </si>
  <si>
    <t>Thymus</t>
  </si>
  <si>
    <t>#DAB92E</t>
  </si>
  <si>
    <t>THYM</t>
  </si>
  <si>
    <t>THYMUS</t>
  </si>
  <si>
    <t>PrimaryTissue</t>
  </si>
  <si>
    <t>3Y</t>
  </si>
  <si>
    <t>Caucasian/African American</t>
  </si>
  <si>
    <t>STL001</t>
  </si>
  <si>
    <t>UCSD.Thymus.Input.STL001.filt.tagAlign.gz</t>
  </si>
  <si>
    <t>UCSD.Thymus.H3K9me3.STL001.filt.tagAlign.gz</t>
  </si>
  <si>
    <t>UCSD.Thymus.H3K27me3.STL001.filt.tagAlign.gz</t>
  </si>
  <si>
    <t>UCSD.Thymus.H3K4me3.STL001.filt.tagAlign.gz</t>
  </si>
  <si>
    <t>UCSD.Thymus.H3K4me1.STL001.filt.tagAlign.gz</t>
  </si>
  <si>
    <t>UCSD.Thymus.H3K36me3.STL001.filt.tagAlign.gz</t>
  </si>
  <si>
    <t>UCSD.Thymus.H3K27ac.STL001.filt.tagAlign.gz</t>
  </si>
  <si>
    <t>E093</t>
  </si>
  <si>
    <t>THYM.FET</t>
  </si>
  <si>
    <t>Fetal Thymus</t>
  </si>
  <si>
    <t>Fetal_Thymus</t>
  </si>
  <si>
    <t>15GW</t>
  </si>
  <si>
    <t>H-24644</t>
  </si>
  <si>
    <t>UW.Fetal_Thymus.Input.H-24644.Histone.DS21508.filt.tagAlign.gz</t>
  </si>
  <si>
    <t>UW.Fetal_Thymus.H3K9me3.H-24644.Histone.DS22904.filt.tagAlign.gz</t>
  </si>
  <si>
    <t>UW.Fetal_Thymus.H3K27me3.H-24644.Histone.DS22602.filt.tagAlign.gz</t>
  </si>
  <si>
    <t>UW.Fetal_Thymus.H3K4me3.H-24644.Histone.DS21539.filt.tagAlign.gz</t>
  </si>
  <si>
    <t>UW.Fetal_Thymus.H3K4me1.H-24644.Histone.DS22601.filt.tagAlign.gz</t>
  </si>
  <si>
    <t>UW.Fetal_Thymus.H3K36me3.H-24644.Histone.DS22603.filt.tagAlign.gz</t>
  </si>
  <si>
    <t>UW.Fetal_Thymus.H3K27ac.H-24644.Histone.DS21783.filt.tagAlign.gz</t>
  </si>
  <si>
    <t>UW.Fetal_Thymus.ChromatinAccessibility.H-24259.DS19287.filt.tagAlign.gz;UW.Fetal_Thymus.ChromatinAccessibility.H-23964.DS17876.filt.tagAlign.gz;UW.Fetal_Thymus.ChromatinAccessibility.H-23833.DS17474.filt.tagAlign.gz;UW.Fetal_Thymus.ChromatinAccessibility.H-23964.DS17875.filt.tagAlign.gz;UW.Fetal_Thymus.ChromatinAccessibility.H-24078.DS18382.filt.tagAlign.gz;UW.Fetal_Thymus.ChromatinAccessibility.H-24409.DS20341.filt.tagAlign.gz;UW.Fetal_Thymus.ChromatinAccessibility.H-23589.DS16490.filt.tagAlign.gz;UW.Fetal_Thymus.ChromatinAccessibility.H-23663.DS16841.filt.tagAlign.gz;UW.Fetal_Thymus.ChromatinAccessibility.H-24401.DS20335.filt.tagAlign.gz;UW.Fetal_Thymus.ChromatinAccessibility.H-23769.DS17323.filt.tagAlign.gz</t>
  </si>
  <si>
    <t>E071</t>
  </si>
  <si>
    <t>Brain</t>
  </si>
  <si>
    <t>#C5912B</t>
  </si>
  <si>
    <t>BRN.HIPP.MID</t>
  </si>
  <si>
    <t>Brain Hippocampus Middle</t>
  </si>
  <si>
    <t>Brain_Hippocampus_Middle</t>
  </si>
  <si>
    <t>81Y, 73Y</t>
  </si>
  <si>
    <t>149;150</t>
  </si>
  <si>
    <t>BI.Brain_Hippocampus_Middle.Input.150.filt.tagAlign.gz;BI.Brain_Hippocampus_Middle.Input.149.filt.tagAlign.gz</t>
  </si>
  <si>
    <t>BI.Brain_Hippocampus_Middle.H3K9me3.149.filt.tagAlign.gz;BI.Brain_Hippocampus_Middle.H3K9me3.150.filt.tagAlign.gz</t>
  </si>
  <si>
    <t>BI.Brain_Hippocampus_Middle.H3K27me3.150.filt.tagAlign.gz;BI.Brain_Hippocampus_Middle.H3K27me3.149.filt.tagAlign.gz</t>
  </si>
  <si>
    <t>BI.Brain_Hippocampus_Middle.H3K4me3.150.filt.tagAlign.gz;BI.Brain_Hippocampus_Middle.H3K4me3.149.filt.tagAlign.gz</t>
  </si>
  <si>
    <t>BI.Brain_Hippocampus_Middle.H3K4me1.150.filt.tagAlign.gz;BI.Brain_Hippocampus_Middle.H3K4me1.149.filt.tagAlign.gz</t>
  </si>
  <si>
    <t>BI.Brain_Hippocampus_Middle.H3K36me3.150.filt.tagAlign.gz;BI.Brain_Hippocampus_Middle.H3K36me3.149.filt.tagAlign.gz</t>
  </si>
  <si>
    <t>BI.Brain_Hippocampus_Middle.H3K27ac.149.filt.tagAlign.gz;BI.Brain_Hippocampus_Middle.H3K27ac.150.filt.tagAlign.gz</t>
  </si>
  <si>
    <t>E074</t>
  </si>
  <si>
    <t>BRN.SUB.NIG</t>
  </si>
  <si>
    <t>Brain Substantia Nigra</t>
  </si>
  <si>
    <t>Brain_Substantia_Nigra</t>
  </si>
  <si>
    <t>75Y, 81Y</t>
  </si>
  <si>
    <t>112;149</t>
  </si>
  <si>
    <t>BI.Brain_Substantia_Nigra.Input.112.filt.tagAlign.gz;BI.Brain_Substantia_Nigra.Input.149.filt.tagAlign.gz</t>
  </si>
  <si>
    <t>BI.Brain_Substantia_Nigra.H3K9me3.149.filt.tagAlign.gz;BI.Brain_Substantia_Nigra.H3K9me3.112.filt.tagAlign.gz</t>
  </si>
  <si>
    <t>BI.Brain_Substantia_Nigra.H3K27me3.112.filt.tagAlign.gz;BI.Brain_Substantia_Nigra.H3K27me3.149.filt.tagAlign.gz</t>
  </si>
  <si>
    <t>BI.Brain_Substantia_Nigra.H3K4me3.112.filt.tagAlign.gz;BI.Brain_Substantia_Nigra.H3K4me3.149.filt.tagAlign.gz</t>
  </si>
  <si>
    <t>BI.Brain_Substantia_Nigra.H3K4me1.149.filt.tagAlign.gz;BI.Brain_Substantia_Nigra.H3K4me1.112.filt.tagAlign.gz</t>
  </si>
  <si>
    <t>BI.Brain_Substantia_Nigra.H3K36me3.149.filt.tagAlign.gz;BI.Brain_Substantia_Nigra.H3K36me3.112.filt.tagAlign.gz</t>
  </si>
  <si>
    <t>BI.Brain_Substantia_Nigra.H3K27ac.149.filt.tagAlign.gz;BI.Brain_Substantia_Nigra.H3K27ac.149.DNA_Lib_1847.filt.tagAlign.gz</t>
  </si>
  <si>
    <t>BI.Brain_Substantia_Nigra.H3K9ac.112.filt.tagAlign.gz</t>
  </si>
  <si>
    <t>E068</t>
  </si>
  <si>
    <t>BRN.ANT.CAUD</t>
  </si>
  <si>
    <t>Brain Anterior Caudate</t>
  </si>
  <si>
    <t>Brain_Anterior_Caudate</t>
  </si>
  <si>
    <t>BI.Brain_Anterior_Caudate.Input.149.filt.tagAlign.gz;BI.Brain_Anterior_Caudate.Input.112.filt.tagAlign.gz</t>
  </si>
  <si>
    <t>BI.Brain_Anterior_Caudate.H3K9me3.112.filt.tagAlign.gz;BI.Brain_Anterior_Caudate.H3K9me3.149.filt.tagAlign.gz</t>
  </si>
  <si>
    <t>BI.Brain_Anterior_Caudate.H3K27me3.149.filt.tagAlign.gz;BI.Brain_Anterior_Caudate.H3K27me3.112.filt.tagAlign.gz</t>
  </si>
  <si>
    <t>BI.Brain_Anterior_Caudate.H3K4me3.149.filt.tagAlign.gz;BI.Brain_Anterior_Caudate.H3K4me3.112.filt.tagAlign.gz</t>
  </si>
  <si>
    <t>BI.Brain_Anterior_Caudate.H3K4me1.112.filt.tagAlign.gz;BI.Brain_Anterior_Caudate.H3K4me1.149.filt.tagAlign.gz</t>
  </si>
  <si>
    <t>BI.Brain_Anterior_Caudate.H3K36me3.112.filt.tagAlign.gz;BI.Brain_Anterior_Caudate.H3K36me3.149.filt.tagAlign.gz</t>
  </si>
  <si>
    <t>BI.Brain_Anterior_Caudate.H3K27ac.149.filt.tagAlign.gz;BI.Brain_Anterior_Caudate.H3K27ac.112.filt.tagAlign.gz</t>
  </si>
  <si>
    <t>BI.Brain_Anterior_Caudate.H3K9ac.112.filt.tagAlign.gz</t>
  </si>
  <si>
    <t>E069</t>
  </si>
  <si>
    <t>BRN.CING.GYR</t>
  </si>
  <si>
    <t>Brain Cingulate Gyrus</t>
  </si>
  <si>
    <t>Brain_Cingulate_Gyrus</t>
  </si>
  <si>
    <t>BI.Brain_Cingulate_Gyrus.Input.112.filt.tagAlign.gz;BI.Brain_Cingulate_Gyrus.Input.149.filt.tagAlign.gz</t>
  </si>
  <si>
    <t>BI.Brain_Cingulate_Gyrus.H3K9me3.149.filt.tagAlign.gz;BI.Brain_Cingulate_Gyrus.H3K9me3.112.filt.tagAlign.gz</t>
  </si>
  <si>
    <t>BI.Brain_Cingulate_Gyrus.H3K27me3.149.filt.tagAlign.gz</t>
  </si>
  <si>
    <t>BI.Brain_Cingulate_Gyrus.H3K4me3.149.filt.tagAlign.gz;BI.Brain_Cingulate_Gyrus.H3K4me3.112.filt.tagAlign.gz</t>
  </si>
  <si>
    <t>BI.Brain_Cingulate_Gyrus.H3K4me1.149.filt.tagAlign.gz;BI.Brain_Cingulate_Gyrus.H3K4me1.112.filt.tagAlign.gz</t>
  </si>
  <si>
    <t>BI.Brain_Cingulate_Gyrus.H3K36me3.149.filt.tagAlign.gz;BI.Brain_Cingulate_Gyrus.H3K36me3.112.filt.tagAlign.gz</t>
  </si>
  <si>
    <t>BI.Brain_Cingulate_Gyrus.H3K27ac.149.filt.tagAlign.gz;BI.Brain_Cingulate_Gyrus.H3K27ac.112.filt.tagAlign.gz</t>
  </si>
  <si>
    <t>BI.Brain_Cingulate_Gyrus.H3K9ac.112.filt.tagAlign.gz</t>
  </si>
  <si>
    <t>E072</t>
  </si>
  <si>
    <t>BRN.INF.TMP</t>
  </si>
  <si>
    <t>Brain Inferior Temporal Lobe</t>
  </si>
  <si>
    <t>Brain_Inferior_Temporal_Lobe</t>
  </si>
  <si>
    <t>BI.Brain_Inferior_Temporal_Lobe.Input.149.filt.tagAlign.gz;BI.Brain_Inferior_Temporal_Lobe.Input.112.filt.tagAlign.gz</t>
  </si>
  <si>
    <t>BI.Brain_Inferior_Temporal_Lobe.H3K9me3.149.filt.tagAlign.gz;BI.Brain_Inferior_Temporal_Lobe.H3K9me3.112.filt.tagAlign.gz</t>
  </si>
  <si>
    <t>BI.Brain_Inferior_Temporal_Lobe.H3K27me3.149.filt.tagAlign.gz;BI.Brain_Inferior_Temporal_Lobe.H3K27me3.112.filt.tagAlign.gz</t>
  </si>
  <si>
    <t>BI.Brain_Inferior_Temporal_Lobe.H3K4me3.149.filt.tagAlign.gz;BI.Brain_Inferior_Temporal_Lobe.H3K4me3.112.filt.tagAlign.gz</t>
  </si>
  <si>
    <t>BI.Brain_Inferior_Temporal_Lobe.H3K4me1.112.filt.tagAlign.gz</t>
  </si>
  <si>
    <t>BI.Brain_Inferior_Temporal_Lobe.H3K36me3.149.filt.tagAlign.gz;BI.Brain_Inferior_Temporal_Lobe.H3K36me3.112.filt.tagAlign.gz</t>
  </si>
  <si>
    <t>BI.Brain_Inferior_Temporal_Lobe.H3K27ac.149.filt.tagAlign.gz;BI.Brain_Inferior_Temporal_Lobe.H3K27ac.112.filt.tagAlign.gz</t>
  </si>
  <si>
    <t>BI.Brain_Inferior_Temporal_Lobe.H3K9ac.112.filt.tagAlign.gz</t>
  </si>
  <si>
    <t>E067</t>
  </si>
  <si>
    <t>BRN.ANG.GYR</t>
  </si>
  <si>
    <t>Brain Angular Gyrus</t>
  </si>
  <si>
    <t>Brain_Angular_Gyrus</t>
  </si>
  <si>
    <t>BI.Brain_Angular_Gyrus.Input.149.filt.tagAlign.gz</t>
  </si>
  <si>
    <t>BI.Brain_Angular_Gyrus.H3K9me3.149.filt.tagAlign.gz;BI.Brain_Angular_Gyrus.H3K9me3.112.filt.tagAlign.gz</t>
  </si>
  <si>
    <t>BI.Brain_Angular_Gyrus.H3K27me3.149.filt.tagAlign.gz</t>
  </si>
  <si>
    <t>BI.Brain_Angular_Gyrus.H3K4me3.149.filt.tagAlign.gz;BI.Brain_Angular_Gyrus.H3K4me3.112.filt.tagAlign.gz</t>
  </si>
  <si>
    <t>BI.Brain_Angular_Gyrus.H3K4me1.112.filt.tagAlign.gz;BI.Brain_Angular_Gyrus.H3K4me1.149.filt.tagAlign.gz</t>
  </si>
  <si>
    <t>BI.Brain_Angular_Gyrus.H3K36me3.112.filt.tagAlign.gz;BI.Brain_Angular_Gyrus.H3K36me3.149.filt.tagAlign.gz</t>
  </si>
  <si>
    <t>BI.Brain_Angular_Gyrus.H3K27ac.149.filt.tagAlign.gz;BI.Brain_Angular_Gyrus.H3K27ac.112.filt.tagAlign.gz</t>
  </si>
  <si>
    <t>BI.Brain_Angular_Gyrus.H3K9ac.112.filt.tagAlign.gz</t>
  </si>
  <si>
    <t>E073</t>
  </si>
  <si>
    <t>BRN.DL.PRFRNTL.CRTX</t>
  </si>
  <si>
    <t>Brain_Dorsolateral_Prefrontal_Cortex</t>
  </si>
  <si>
    <t>BI.Brain_Dorsolateral_Prefrontal_Cortex.H3K27ac.112.filt.tagAlign.gz;BI.Brain_Dorsolateral_Prefrontal_Cortex.H3K27ac.149.filt.tagAlign.gz</t>
  </si>
  <si>
    <t>BI.Brain_Dorsolateral_Prefrontal_Cortex.H3K9ac.112.filt.tagAlign.gz</t>
  </si>
  <si>
    <t>E070</t>
  </si>
  <si>
    <t>BRN.GRM.MTRX</t>
  </si>
  <si>
    <t>Brain Germinal Matrix</t>
  </si>
  <si>
    <t>Brain_Germinal_Matrix</t>
  </si>
  <si>
    <t>20GW</t>
  </si>
  <si>
    <t>HuFGM02</t>
  </si>
  <si>
    <t>UCSF-UBC.Brain_Germinal_Matrix.Input.HuFGM02.filt.tagAlign.gz</t>
  </si>
  <si>
    <t>UCSF-UBC.Brain_Germinal_Matrix.H3K9me3.HuFGM02.filt.tagAlign.gz</t>
  </si>
  <si>
    <t>UCSF-UBC.Brain_Germinal_Matrix.H3K27me3.HuFGM02.filt.tagAlign.gz</t>
  </si>
  <si>
    <t>UCSF-UBC.Brain_Germinal_Matrix.H3K4me3.HuFGM02.filt.tagAlign.gz</t>
  </si>
  <si>
    <t>UCSF-UBC.Brain_Germinal_Matrix.H3K4me1.HuFGM02.filt.tagAlign.gz</t>
  </si>
  <si>
    <t>UCSF-UBC.Brain_Germinal_Matrix.H3K36me3.HuFGM02.filt.tagAlign.gz</t>
  </si>
  <si>
    <t>E082</t>
  </si>
  <si>
    <t>BRN.FET.F</t>
  </si>
  <si>
    <t>Fetal Brain Female</t>
  </si>
  <si>
    <t>Fetal_Brain_Female</t>
  </si>
  <si>
    <t>17GW. 17GW</t>
  </si>
  <si>
    <t>HuFNSC01;HuFNSC02</t>
  </si>
  <si>
    <t>UCSF-UBC.Fetal_Brain.Input.HuFNSC02.filt.tagAlign.gz;UCSF-UBC.Fetal_Brain.Input.HuFNSC01.filt.tagAlign.gz</t>
  </si>
  <si>
    <t>UCSF-UBC.Fetal_Brain.H3K9me3.HuFNSC02.filt.tagAlign.gz;UCSF-UBC.Fetal_Brain.H3K9me3.HuFNSC01.filt.tagAlign.gz</t>
  </si>
  <si>
    <t>UCSF-UBC.Fetal_Brain.H3K27me3.HuFNSC02.filt.tagAlign.gz;UCSF-UBC.Fetal_Brain.H3K27me3.HuFNSC01.filt.tagAlign.gz</t>
  </si>
  <si>
    <t>UCSF-UBC.Fetal_Brain.H3K4me3.HuFNSC01.filt.tagAlign.gz;UCSF-UBC.Fetal_Brain.H3K4me3.HuFNSC02.filt.tagAlign.gz</t>
  </si>
  <si>
    <t>UCSF-UBC.Fetal_Brain.H3K4me1.HuFNSC02.filt.tagAlign.gz;UCSF-UBC.Fetal_Brain.H3K4me1.HuFNSC01.filt.tagAlign.gz</t>
  </si>
  <si>
    <t>UCSF-UBC.Fetal_Brain.H3K36me3.HuFNSC01.filt.tagAlign.gz;UCSF-UBC.Fetal_Brain.H3K36me3.HuFNSC02.filt.tagAlign.gz</t>
  </si>
  <si>
    <t>UW.Fetal_Brain.ChromatinAccessibility.H-22911.DS14464.filt.tagAlign.gz</t>
  </si>
  <si>
    <t>E081</t>
  </si>
  <si>
    <t>BRN.FET.M</t>
  </si>
  <si>
    <t>Fetal Brain Male</t>
  </si>
  <si>
    <t>Fetal_Brain_Male</t>
  </si>
  <si>
    <t>17GW, 17GW</t>
  </si>
  <si>
    <t>Male/Unknown</t>
  </si>
  <si>
    <t>H-22510;UW_H22676</t>
  </si>
  <si>
    <t>BI.Fetal_Brain.Input.UW_H22676.filt.tagAlign.gz</t>
  </si>
  <si>
    <t>BI.Fetal_Brain.H3K9me3.UW_H-22510.filt.tagAlign.gz;BI.Fetal_Brain.H3K9me3.UW_H22676.filt.tagAlign.gz</t>
  </si>
  <si>
    <t>BI.Fetal_Brain.H3K27me3.UW_H-22510.filt.tagAlign.gz;BI.Fetal_Brain.H3K27me3.UW_H22676.filt.tagAlign.gz</t>
  </si>
  <si>
    <t>BI.Fetal_Brain.H3K4me3.UW_H-22510.filt.tagAlign.gz</t>
  </si>
  <si>
    <t>BI.Fetal_Brain.H3K4me1.UW_H22676.filt.tagAlign.gz</t>
  </si>
  <si>
    <t>BI.Fetal_Brain.H3K36me3.UW_H-22510.filt.tagAlign.gz</t>
  </si>
  <si>
    <t>UW.Fetal_Brain.ChromatinAccessibility.H-22510.DS11872.filt.tagAlign.gz;UW.Fetal_Brain.ChromatinAccessibility.H-22510.DS11877.filt.tagAlign.gz</t>
  </si>
  <si>
    <t>E063</t>
  </si>
  <si>
    <t>Adipose</t>
  </si>
  <si>
    <t>#AF5B39</t>
  </si>
  <si>
    <t>FAT.ADIP.NUC</t>
  </si>
  <si>
    <t>Adipose Nuclei</t>
  </si>
  <si>
    <t>Adipose_Nuclei</t>
  </si>
  <si>
    <t>49Y, 59Y, 41Y, 25Y, 81Y</t>
  </si>
  <si>
    <t>7;92;93;94;95</t>
  </si>
  <si>
    <t>BI.Adipose_Nuclei.Input.94.filt.tagAlign.gz;BI.Adipose_Nuclei.Input.92.filt.tagAlign.gz;BI.Adipose_Nuclei.Input.93.filt.tagAlign.gz;BI.Adipose_Nuclei.Input.7.filt.tagAlign.gz;BI.Adipose_Nuclei.Input.95.filt.tagAlign.gz</t>
  </si>
  <si>
    <t>BI.Adipose_Nuclei.H3K9me3.95.filt.tagAlign.gz;BI.Adipose_Nuclei.H3K9me3.93.filt.tagAlign.gz;BI.Adipose_Nuclei.H3K9me3.92.filt.tagAlign.gz;BI.Adipose_Nuclei.H3K9me3.94.filt.tagAlign.gz;BI.Adipose_Nuclei.H3K9me3.7.filt.tagAlign.gz</t>
  </si>
  <si>
    <t>BI.Adipose_Nuclei.H3K27me3.92.filt.tagAlign.gz;BI.Adipose_Nuclei.H3K27me3.7.filt.tagAlign.gz;BI.Adipose_Nuclei.H3K27me3.95.filt.tagAlign.gz;BI.Adipose_Nuclei.H3K27me3.94.filt.tagAlign.gz;BI.Adipose_Nuclei.H3K27me3.93.filt.tagAlign.gz</t>
  </si>
  <si>
    <t>BI.Adipose_Nuclei.H3K4me3.92.filt.tagAlign.gz;BI.Adipose_Nuclei.H3K4me3.95.filt.tagAlign.gz;BI.Adipose_Nuclei.H3K4me3.7.filt.tagAlign.gz;BI.Adipose_Nuclei.H3K4me3.93.filt.tagAlign.gz;BI.Adipose_Nuclei.H3K4me3.94.filt.tagAlign.gz</t>
  </si>
  <si>
    <t>BI.Adipose_Nuclei.H3K4me1.93.filt.tagAlign.gz;BI.Adipose_Nuclei.H3K4me1.95.filt.tagAlign.gz;BI.Adipose_Nuclei.H3K4me1.7.filt.tagAlign.gz;BI.Adipose_Nuclei.H3K4me1.92.filt.tagAlign.gz;BI.Adipose_Nuclei.H3K4me1.94.filt.tagAlign.gz</t>
  </si>
  <si>
    <t>BI.Adipose_Nuclei.H3K36me3.7.filt.tagAlign.gz;BI.Adipose_Nuclei.H3K36me3.93.filt.tagAlign.gz;BI.Adipose_Nuclei.H3K36me3.94.filt.tagAlign.gz;BI.Adipose_Nuclei.H3K36me3.95.filt.tagAlign.gz;BI.Adipose_Nuclei.H3K36me3.92.filt.tagAlign.gz</t>
  </si>
  <si>
    <t>BI.Adipose_Nuclei.H3K27ac.7.filt.tagAlign.gz</t>
  </si>
  <si>
    <t>BI.Adipose_Nuclei.H3K9ac.92.filt.tagAlign.gz;BI.Adipose_Nuclei.H3K9ac.93.filt.tagAlign.gz;BI.Adipose_Nuclei.H3K9ac.94.filt.tagAlign.gz;BI.Adipose_Nuclei.H3K9ac.7.filt.tagAlign.gz;BI.Adipose_Nuclei.H3K9ac.95.filt.tagAlign.gz</t>
  </si>
  <si>
    <t>E100</t>
  </si>
  <si>
    <t>Muscle</t>
  </si>
  <si>
    <t>#C2655D</t>
  </si>
  <si>
    <t>MUS.PSOAS</t>
  </si>
  <si>
    <t>Psoas Muscle</t>
  </si>
  <si>
    <t>Psoas_Muscle</t>
  </si>
  <si>
    <t>3Y, 34Y</t>
  </si>
  <si>
    <t>Caucasian/African American, Caucasian</t>
  </si>
  <si>
    <t>STL001;STL003</t>
  </si>
  <si>
    <t>UCSD.Psoas_Muscle.Input.STL001.filt.tagAlign.gz;UCSD.Psoas_Muscle.Input.STL003.filt.tagAlign.gz</t>
  </si>
  <si>
    <t>UCSD.Psoas_Muscle.H3K9me3.STL001.filt.tagAlign.gz</t>
  </si>
  <si>
    <t>UCSD.Psoas_Muscle.H3K27me3.STL003.filt.tagAlign.gz</t>
  </si>
  <si>
    <t>UCSD.Psoas_Muscle.H3K4me3.STL003.filt.tagAlign.gz;UCSD.Psoas_Muscle.H3K4me3.STL001.filt.tagAlign.gz</t>
  </si>
  <si>
    <t>UCSD.Psoas_Muscle.H3K4me1.STL003.filt.tagAlign.gz;UCSD.Psoas_Muscle.H3K4me1.STL001.filt.tagAlign.gz</t>
  </si>
  <si>
    <t>UCSD.Psoas_Muscle.H3K36me3.STL001.filt.tagAlign.gz</t>
  </si>
  <si>
    <t>UCSD.Psoas_Muscle.H3K27ac.STL003.filt.tagAlign.gz;UCSD.Psoas_Muscle.H3K27ac.STL001.filt.tagAlign.gz</t>
  </si>
  <si>
    <t>UW.Psoas_Muscle.ChromatinAccessibility.STL001.DNase.DS20325.filt.tagAlign.gz</t>
  </si>
  <si>
    <t>E108</t>
  </si>
  <si>
    <t>MUS.SKLT.F</t>
  </si>
  <si>
    <t>Skeletal Muscle Female</t>
  </si>
  <si>
    <t>Skeletal_Muscle_Female</t>
  </si>
  <si>
    <t>72Y</t>
  </si>
  <si>
    <t>BI.Skeletal_Muscle.Input.62.filt.tagAlign.gz</t>
  </si>
  <si>
    <t>BI.Skeletal_Muscle.H3K9me3.62.filt.tagAlign.gz</t>
  </si>
  <si>
    <t>BI.Skeletal_Muscle.H3K27me3.62.filt.tagAlign.gz</t>
  </si>
  <si>
    <t>BI.Skeletal_Muscle.H3K4me3.62.filt.tagAlign.gz</t>
  </si>
  <si>
    <t>BI.Skeletal_Muscle.H3K4me1.62.filt.tagAlign.gz</t>
  </si>
  <si>
    <t>BI.Skeletal_Muscle.H3K36me3.62.filt.tagAlign.gz</t>
  </si>
  <si>
    <t>BI.Skeletal_Muscle.H3K27ac.62.filt.tagAlign.gz</t>
  </si>
  <si>
    <t>BI.Skeletal_Muscle.H3K9ac.62.filt.tagAlign.gz</t>
  </si>
  <si>
    <t>E107</t>
  </si>
  <si>
    <t>MUS.SKLT.M</t>
  </si>
  <si>
    <t>Skeletal Muscle Male</t>
  </si>
  <si>
    <t>Skeletal_Muscle_Male</t>
  </si>
  <si>
    <t>54Y</t>
  </si>
  <si>
    <t>BI.Skeletal_Muscle.Input.63.filt.tagAlign.gz</t>
  </si>
  <si>
    <t>BI.Skeletal_Muscle.H3K9me3.63.filt.tagAlign.gz</t>
  </si>
  <si>
    <t>BI.Skeletal_Muscle.H3K27me3.63.filt.tagAlign.gz</t>
  </si>
  <si>
    <t>BI.Skeletal_Muscle.H3K4me3.63.filt.tagAlign.gz</t>
  </si>
  <si>
    <t>BI.Skeletal_Muscle.H3K4me1.63.filt.tagAlign.gz</t>
  </si>
  <si>
    <t>BI.Skeletal_Muscle.H3K36me3.63.filt.tagAlign.gz</t>
  </si>
  <si>
    <t>BI.Skeletal_Muscle.H3K9ac.63.filt.tagAlign.gz</t>
  </si>
  <si>
    <t>E089</t>
  </si>
  <si>
    <t>MUS.TRNK.FET</t>
  </si>
  <si>
    <t>Fetal Muscle Trunk</t>
  </si>
  <si>
    <t>Fetal_Muscle_Trunk</t>
  </si>
  <si>
    <t>16GW</t>
  </si>
  <si>
    <t>H-24851</t>
  </si>
  <si>
    <t>UW.Fetal_Muscle_Trunk.Input.H-24854.Histone.DS23031.filt.tagAlign.gz</t>
  </si>
  <si>
    <t>UW.Fetal_Muscle_Trunk.H3K9me3.H-24851.Histone.DS23309.filt.tagAlign.gz</t>
  </si>
  <si>
    <t>UW.Fetal_Muscle_Trunk.H3K27me3.H-24851.Histone.DS23036.filt.tagAlign.gz</t>
  </si>
  <si>
    <t>UW.Fetal_Muscle_Trunk.H3K4me3.H-24851.Histone.DS23302.filt.tagAlign.gz</t>
  </si>
  <si>
    <t>UW.Fetal_Muscle_Trunk.H3K4me1.H-24851.Histone.DS23308.filt.tagAlign.gz</t>
  </si>
  <si>
    <t>UW.Fetal_Muscle_Trunk.H3K36me3.H-24851.Histone.DS23037.filt.tagAlign.gz</t>
  </si>
  <si>
    <t>UW.Fetal_Muscle_Trunk.H3K27ac.H-24851.Histone.DS23303.filt.tagAlign.gz</t>
  </si>
  <si>
    <t>UW.Fetal_Muscle_Trunk.ChromatinAccessibility.H-24409.DS20242.filt.tagAlign.gz;UW.Fetal_Muscle_Trunk.ChromatinAccessibility.H-23941.DS17827.filt.tagAlign.gz;UW.Fetal_Muscle_Trunk.ChromatinAccessibility.H-24507.DS20544.filt.tagAlign.gz</t>
  </si>
  <si>
    <t>E090</t>
  </si>
  <si>
    <t>MUS.LEG.FET</t>
  </si>
  <si>
    <t>Fetal Muscle Leg</t>
  </si>
  <si>
    <t>Fetal_Muscle_Leg</t>
  </si>
  <si>
    <t>MUSCLE_LEG</t>
  </si>
  <si>
    <t>UW.Fetal_Muscle_Leg.Input.H-24644.Histone.DS21509.filt.tagAlign.gz</t>
  </si>
  <si>
    <t>UW.Fetal_Muscle_Leg.H3K9me3.H-24644.Histone.DS22903.filt.tagAlign.gz</t>
  </si>
  <si>
    <t>UW.Fetal_Muscle_Leg.H3K27me3.H-24644.Histone.DS22559.filt.tagAlign.gz</t>
  </si>
  <si>
    <t>UW.Fetal_Muscle_Leg.H3K4me3.H-24644.Histone.DS21536.filt.tagAlign.gz</t>
  </si>
  <si>
    <t>UW.Fetal_Muscle_Leg.H3K4me1.H-24644.Histone.DS22558.filt.tagAlign.gz</t>
  </si>
  <si>
    <t>UW.Fetal_Muscle_Leg.H3K36me3.H-24644.Histone.DS22560.filt.tagAlign.gz</t>
  </si>
  <si>
    <t>UW.Fetal_Muscle_Leg.H3K27ac.H-24644.Histone.DS21782.filt.tagAlign.gz</t>
  </si>
  <si>
    <t>UW.Fetal_Muscle_Leg.ChromatinAccessibility.H-23808.DS17429.filt.tagAlign.gz;UW.Fetal_Muscle_Leg.ChromatinAccessibility.H-24143.DS18844.filt.tagAlign.gz;UW.Fetal_Muscle_Leg.ChromatinAccessibility.H-24089.DS18456.filt.tagAlign.gz;UW.Fetal_Muscle_Leg.ChromatinAccessibility.H-24409.DS20239.filt.tagAlign.gz;UW.Fetal_Muscle_Leg.ChromatinAccessibility.H-24078.DS18386.filt.tagAlign.gz;UW.Fetal_Muscle_Leg.ChromatinAccessibility.H-24218.DS19115.filt.tagAlign.gz;UW.Fetal_Muscle_Leg.ChromatinAccessibility.H-24111.DS18471.filt.tagAlign.gz;UW.Fetal_Muscle_Leg.ChromatinAccessibility.H-24259.DS19291.filt.tagAlign.gz;UW.Fetal_Muscle_Leg.ChromatinAccessibility.H-24297.DS19643.filt.tagAlign.gz;UW.Fetal_Muscle_Leg.ChromatinAccessibility.H-24198.DS19158.filt.tagAlign.gz;UW.Fetal_Muscle_Leg.ChromatinAccessibility.H-24279.DS19436.filt.tagAlign.gz;UW.Fetal_Muscle_Leg.ChromatinAccessibility.H-24244.DS19272.filt.tagAlign.gz</t>
  </si>
  <si>
    <t>E083</t>
  </si>
  <si>
    <t>Heart</t>
  </si>
  <si>
    <t>#D56F80</t>
  </si>
  <si>
    <t>HRT.FET</t>
  </si>
  <si>
    <t>Fetal Heart</t>
  </si>
  <si>
    <t>Fetal_Heart</t>
  </si>
  <si>
    <t>HEART</t>
  </si>
  <si>
    <t>14GW, 15GW, 13GW</t>
  </si>
  <si>
    <t>H-22727;H-23524;UW_H23914</t>
  </si>
  <si>
    <t>BI.Fetal_Heart.Input.UW_H-22727.filt.tagAlign.gz;BI.Fetal_Heart.Input.H-23468.filt.tagAlign.gz</t>
  </si>
  <si>
    <t>BI.Fetal_Heart.H3K9me3.UW_H-22727.filt.tagAlign.gz</t>
  </si>
  <si>
    <t>BI.Fetal_Heart.H3K27me3.UW_H-22727.filt.tagAlign.gz</t>
  </si>
  <si>
    <t>BI.Fetal_Heart.H3K4me3.UW_H23914.filt.tagAlign.gz</t>
  </si>
  <si>
    <t>BI.Fetal_Heart.H3K4me1.H-23524.filt.tagAlign.gz;BI.Fetal_Heart.H3K4me1.UW_H23914.filt.tagAlign.gz</t>
  </si>
  <si>
    <t>BI.Fetal_Heart.H3K36me3.UW_H-22727.filt.tagAlign.gz</t>
  </si>
  <si>
    <t>BI.Fetal_Heart.H3K9ac.H-23524.filt.tagAlign.gz</t>
  </si>
  <si>
    <t>UW.Fetal_Heart.ChromatinAccessibility.H-23468.DS15839.filt.tagAlign.gz;UW.Fetal_Heart.ChromatinAccessibility.H-22727.DS12810.filt.tagAlign.gz;UW.Fetal_Heart.ChromatinAccessibility.H-23524.DS16146.filt.tagAlign.gz</t>
  </si>
  <si>
    <t>Likely antibody issue with H3K36me3. Use this sample with extreme caution especially any chromatin states associated with H3K36me3</t>
  </si>
  <si>
    <t>E104</t>
  </si>
  <si>
    <t>HRT.ATR.R</t>
  </si>
  <si>
    <t>Right Atrium</t>
  </si>
  <si>
    <t>Right_Atrium</t>
  </si>
  <si>
    <t>34Y</t>
  </si>
  <si>
    <t>STL003</t>
  </si>
  <si>
    <t>UCSD.Right_Atrium.Input.STL003.filt.tagAlign.gz</t>
  </si>
  <si>
    <t>UCSD.Right_Atrium.H3K9me3.STL003.filt.tagAlign.gz</t>
  </si>
  <si>
    <t>UCSD.Right_Atrium.H3K27me3.STL003.filt.tagAlign.gz</t>
  </si>
  <si>
    <t>UCSD.Right_Atrium.H3K4me3.STL003.filt.tagAlign.gz</t>
  </si>
  <si>
    <t>UCSD.Right_Atrium.H3K4me1.STL003.filt.tagAlign.gz</t>
  </si>
  <si>
    <t>UCSD.Right_Atrium.H3K36me3.STL003.filt.tagAlign.gz</t>
  </si>
  <si>
    <t>UCSD.Right_Atrium.H3K27ac.STL003.filt.tagAlign.gz</t>
  </si>
  <si>
    <t>E095</t>
  </si>
  <si>
    <t>HRT.VENT.L</t>
  </si>
  <si>
    <t>Left Ventricle</t>
  </si>
  <si>
    <t>Left_Ventricle</t>
  </si>
  <si>
    <t>UCSD.Left_Ventricle.Input.STL003.filt.tagAlign.gz;UCSD.Left_Ventricle.Input.STL001.filt.tagAlign.gz</t>
  </si>
  <si>
    <t>UCSD.Left_Ventricle.H3K9me3.STL001.filt.tagAlign.gz;UCSD.Left_Ventricle.H3K9me3.STL003.filt.tagAlign.gz</t>
  </si>
  <si>
    <t>UCSD.Left_Ventricle.H3K27me3.STL003.filt.tagAlign.gz;UCSD.Left_Ventricle.H3K27me3.STL001.filt.tagAlign.gz</t>
  </si>
  <si>
    <t>UCSD.Left_Ventricle.H3K4me3.STL003.filt.tagAlign.gz;UCSD.Left_Ventricle.H3K4me3.STL001.filt.tagAlign.gz</t>
  </si>
  <si>
    <t>UCSD.Left_Ventricle.H3K4me1.STL003.filt.tagAlign.gz;UCSD.Left_Ventricle.H3K4me1.STL001.filt.tagAlign.gz</t>
  </si>
  <si>
    <t>UCSD.Left_Ventricle.H3K36me3.STL003.filt.tagAlign.gz;UCSD.Left_Ventricle.H3K36me3.STL001.filt.tagAlign.gz</t>
  </si>
  <si>
    <t>UCSD.Left_Ventricle.H3K27ac.STL003.filt.tagAlign.gz;UCSD.Left_Ventricle.H3K27ac.STL001.filt.tagAlign.gz</t>
  </si>
  <si>
    <t>E105</t>
  </si>
  <si>
    <t>HRT.VNT.R</t>
  </si>
  <si>
    <t>Right Ventricle</t>
  </si>
  <si>
    <t>Right_Ventricle</t>
  </si>
  <si>
    <t>UCSD.Right_Ventricle.Input.STL003.filt.tagAlign.gz;UCSD.Right_Ventricle.Input.STL001.filt.tagAlign.gz</t>
  </si>
  <si>
    <t>UCSD.Right_Ventricle.H3K9me3.STL001.filt.tagAlign.gz</t>
  </si>
  <si>
    <t>UCSD.Right_Ventricle.H3K27me3.STL001.filt.tagAlign.gz</t>
  </si>
  <si>
    <t>UCSD.Right_Ventricle.H3K4me3.STL001.filt.tagAlign.gz</t>
  </si>
  <si>
    <t>UCSD.Right_Ventricle.H3K4me1.STL003.filt.tagAlign.gz;UCSD.Right_Ventricle.H3K4me1.STL001.filt.tagAlign.gz</t>
  </si>
  <si>
    <t>UCSD.Right_Ventricle.H3K36me3.STL003.filt.tagAlign.gz;UCSD.Right_Ventricle.H3K36me3.STL001.filt.tagAlign.gz</t>
  </si>
  <si>
    <t>UCSD.Right_Ventricle.H3K27ac.STL001.filt.tagAlign.gz</t>
  </si>
  <si>
    <t>E065</t>
  </si>
  <si>
    <t>VAS.AOR</t>
  </si>
  <si>
    <t>Aorta</t>
  </si>
  <si>
    <t>VASCULAR</t>
  </si>
  <si>
    <t>UCSD.Aorta.Input.STL003.filt.tagAlign.gz</t>
  </si>
  <si>
    <t>UCSD.Aorta.H3K9me3.STL003.filt.tagAlign.gz</t>
  </si>
  <si>
    <t>UCSD.Aorta.H3K27me3.STL003.filt.tagAlign.gz</t>
  </si>
  <si>
    <t>UCSD.Aorta.H3K4me3.STL003.filt.tagAlign.gz</t>
  </si>
  <si>
    <t>UCSD.Aorta.H3K4me1.STL003.filt.tagAlign.gz</t>
  </si>
  <si>
    <t>UCSD.Aorta.H3K36me3.STL003.filt.tagAlign.gz</t>
  </si>
  <si>
    <t>UCSD.Aorta.H3K27ac.STL003.filt.tagAlign.gz</t>
  </si>
  <si>
    <t>E078</t>
  </si>
  <si>
    <t>Sm. Muscle</t>
  </si>
  <si>
    <t>#F182BC</t>
  </si>
  <si>
    <t>GI.DUO.SM.MUS</t>
  </si>
  <si>
    <t>Duodenum Smooth Muscle</t>
  </si>
  <si>
    <t>Duodenum_Smooth_Muscle</t>
  </si>
  <si>
    <t>GI_DUODENUM</t>
  </si>
  <si>
    <t>59Y, 73Y</t>
  </si>
  <si>
    <t>160;174_REMC_28</t>
  </si>
  <si>
    <t>BI.Duodenum_Smooth_Muscle.Input.160.filt.tagAlign.gz;BI.Duodenum_Smooth_Muscle.Input.Donor_174_REMC_28.filt.tagAlign.gz</t>
  </si>
  <si>
    <t>BI.Duodenum_Smooth_Muscle.H3K9me3.Donor_174_REMC_28.filt.tagAlign.gz;BI.Duodenum_Smooth_Muscle.H3K9me3.160.filt.tagAlign.gz</t>
  </si>
  <si>
    <t>BI.Duodenum_Smooth_Muscle.H3K27me3.Donor_174_REMC_28.filt.tagAlign.gz;BI.Duodenum_Smooth_Muscle.H3K27me3.160.filt.tagAlign.gz</t>
  </si>
  <si>
    <t>BI.Duodenum_Smooth_Muscle.H3K4me3.160.filt.tagAlign.gz;BI.Duodenum_Smooth_Muscle.H3K4me3.Donor_174_REMC_28.filt.tagAlign.gz</t>
  </si>
  <si>
    <t>BI.Duodenum_Smooth_Muscle.H3K4me1.Donor_174_REMC_28.filt.tagAlign.gz;BI.Duodenum_Smooth_Muscle.H3K4me1.160.filt.tagAlign.gz</t>
  </si>
  <si>
    <t>BI.Duodenum_Smooth_Muscle.H3K36me3.Donor_174_REMC_28.filt.tagAlign.gz;BI.Duodenum_Smooth_Muscle.H3K36me3.160.filt.tagAlign.gz</t>
  </si>
  <si>
    <t>BI.Duodenum_Smooth_Muscle.H3K27ac.160.filt.tagAlign.gz</t>
  </si>
  <si>
    <t>E076</t>
  </si>
  <si>
    <t>GI.CLN.SM.MUS</t>
  </si>
  <si>
    <t>Colon Smooth Muscle</t>
  </si>
  <si>
    <t>Colon_Smooth_Muscle</t>
  </si>
  <si>
    <t>GI_COLON</t>
  </si>
  <si>
    <t>56Y, 77Y</t>
  </si>
  <si>
    <t>156;83_REMC_18</t>
  </si>
  <si>
    <t>BI.Colon_Smooth_Muscle.Input.156.filt.tagAlign.gz;BI.Colon_Smooth_Muscle.Input.Donor_83_REMC_18.filt.tagAlign.gz</t>
  </si>
  <si>
    <t>BI.Colon_Smooth_Muscle.H3K9me3.Donor_83_REMC_18.filt.tagAlign.gz;BI.Colon_Smooth_Muscle.H3K9me3.156.filt.tagAlign.gz</t>
  </si>
  <si>
    <t>BI.Colon_Smooth_Muscle.H3K27me3.156.filt.tagAlign.gz;BI.Colon_Smooth_Muscle.H3K27me3.Donor_83_REMC_18.filt.tagAlign.gz</t>
  </si>
  <si>
    <t>BI.Colon_Smooth_Muscle.H3K4me3.Donor_83_REMC_18.filt.tagAlign.gz;BI.Colon_Smooth_Muscle.H3K4me3.156.filt.tagAlign.gz</t>
  </si>
  <si>
    <t>BI.Colon_Smooth_Muscle.H3K4me1.Donor_83_REMC_18.filt.tagAlign.gz</t>
  </si>
  <si>
    <t>BI.Colon_Smooth_Muscle.H3K36me3.156.DNA_Lib_1851.filt.tagAlign.gz;BI.Colon_Smooth_Muscle.H3K36me3.156.filt.tagAlign.gz;BI.Colon_Smooth_Muscle.H3K36me3.Donor_83_REMC_18.filt.tagAlign.gz</t>
  </si>
  <si>
    <t>BI.Colon_Smooth_Muscle.H3K27ac.156.filt.tagAlign.gz</t>
  </si>
  <si>
    <t>BI.Colon_Smooth_Muscle.H3K9ac.Donor_83_REMC_18.filt.tagAlign.gz</t>
  </si>
  <si>
    <t>E103</t>
  </si>
  <si>
    <t>GI.RECT.SM.MUS</t>
  </si>
  <si>
    <t>Rectal Smooth Muscle</t>
  </si>
  <si>
    <t>Rectal_Smooth_Muscle</t>
  </si>
  <si>
    <t>GI_RECTUM</t>
  </si>
  <si>
    <t>50Y</t>
  </si>
  <si>
    <t>BI.Rectal_Smooth_Muscle.Input.30.filt.tagAlign.gz</t>
  </si>
  <si>
    <t>BI.Rectal_Smooth_Muscle.H3K9me3.30.filt.tagAlign.gz</t>
  </si>
  <si>
    <t>BI.Rectal_Smooth_Muscle.H3K27me3.30.filt.tagAlign.gz</t>
  </si>
  <si>
    <t>BI.Rectal_Smooth_Muscle.H3K4me3.30.filt.tagAlign.gz</t>
  </si>
  <si>
    <t>BI.Rectal_Smooth_Muscle.H3K4me1.30.filt.tagAlign.gz</t>
  </si>
  <si>
    <t>BI.Rectal_Smooth_Muscle.H3K36me3.30.filt.tagAlign.gz</t>
  </si>
  <si>
    <t>BI.Rectal_Smooth_Muscle.H3K27ac.30.filt.tagAlign.gz</t>
  </si>
  <si>
    <t>BI.Rectal_Smooth_Muscle.H3K9ac.30.filt.tagAlign.gz</t>
  </si>
  <si>
    <t>E111</t>
  </si>
  <si>
    <t>GI.STMC.MUS</t>
  </si>
  <si>
    <t>Stomach Smooth Muscle</t>
  </si>
  <si>
    <t>Stomach_Smooth_Muscle</t>
  </si>
  <si>
    <t>GI_STOMACH</t>
  </si>
  <si>
    <t>84Y</t>
  </si>
  <si>
    <t>BI.Stomach_Smooth_Muscle.Input.28.filt.tagAlign.gz</t>
  </si>
  <si>
    <t>BI.Stomach_Smooth_Muscle.H3K9me3.28.filt.tagAlign.gz</t>
  </si>
  <si>
    <t>BI.Stomach_Smooth_Muscle.H3K27me3.28.filt.tagAlign.gz</t>
  </si>
  <si>
    <t>BI.Stomach_Smooth_Muscle.H3K4me3.28.filt.tagAlign.gz</t>
  </si>
  <si>
    <t>BI.Stomach_Smooth_Muscle.H3K4me1.28.filt.tagAlign.gz</t>
  </si>
  <si>
    <t>BI.Stomach_Smooth_Muscle.H3K36me3.28.filt.tagAlign.gz</t>
  </si>
  <si>
    <t>BI.Stomach_Smooth_Muscle.H3K27ac.28.filt.tagAlign.gz</t>
  </si>
  <si>
    <t>BI.Stomach_Smooth_Muscle.H3K9ac.28.filt.tagAlign.gz</t>
  </si>
  <si>
    <t>E092</t>
  </si>
  <si>
    <t>Digestive</t>
  </si>
  <si>
    <t>#C58DAA</t>
  </si>
  <si>
    <t>GI.STMC.FET</t>
  </si>
  <si>
    <t>Fetal Stomach</t>
  </si>
  <si>
    <t>Fetal_Stomach</t>
  </si>
  <si>
    <t>H-24639;H-24683;H-24754;H-24776</t>
  </si>
  <si>
    <t>UW.Fetal_Stomach.Input.H-24639.Histone.DS22596.filt.tagAlign.gz</t>
  </si>
  <si>
    <t>UW.Fetal_Stomach.H3K9me3.H-24754.Histone.DS22928.filt.tagAlign.gz</t>
  </si>
  <si>
    <t>UW.Fetal_Stomach.H3K27me3.H-24776.Histone.DS22599.filt.tagAlign.gz</t>
  </si>
  <si>
    <t>UW.Fetal_Stomach.H3K4me3.H-24639.Histone.DS22598.filt.tagAlign.gz</t>
  </si>
  <si>
    <t>UW.Fetal_Stomach.H3K4me1.H-24776.Histone.DS22597.filt.tagAlign.gz</t>
  </si>
  <si>
    <t>UW.Fetal_Stomach.H3K36me3.H-24639.Histone.DS22600.filt.tagAlign.gz</t>
  </si>
  <si>
    <t>UW.Fetal_Stomach.H3K27ac.H-24683.Histone.DS22929.filt.tagAlign.gz</t>
  </si>
  <si>
    <t>UW.Fetal_Stomach.ChromatinAccessibility.H-24005.DS17963.filt.tagAlign.gz;UW.Fetal_Stomach.ChromatinAccessibility.H-24401.DS20349.filt.tagAlign.gz;UW.Fetal_Stomach.ChromatinAccessibility.H-23769.DS17325.filt.tagAlign.gz;UW.Fetal_Stomach.ChromatinAccessibility.H-23964.DS17878.filt.tagAlign.gz;UW.Fetal_Stomach.ChromatinAccessibility.H-24078.DS18389.filt.tagAlign.gz;UW.Fetal_Stomach.ChromatinAccessibility.H-23758.DS17172.filt.tagAlign.gz;UW.Fetal_Stomach.ChromatinAccessibility.H-23887.DS17659.filt.tagAlign.gz;UW.Fetal_Stomach.ChromatinAccessibility.H-24507.DS20546.filt.tagAlign.gz;UW.Fetal_Stomach.ChromatinAccessibility.H-23914.DS17750.filt.tagAlign.gz;UW.Fetal_Stomach.ChromatinAccessibility.H-24125.DS18821.filt.tagAlign.gz;UW.Fetal_Stomach.ChromatinAccessibility.H-23589.DS16530.filt.tagAlign.gz</t>
  </si>
  <si>
    <t>E085</t>
  </si>
  <si>
    <t>GI.S.INT.FET</t>
  </si>
  <si>
    <t>Fetal Intestine Small</t>
  </si>
  <si>
    <t>Fetal_Intestine_Small</t>
  </si>
  <si>
    <t>GI_INTESTINE</t>
  </si>
  <si>
    <t>H-24595</t>
  </si>
  <si>
    <t>UW.Fetal_Intestine_Small.Input.H-24595.Histone.DS21507.filt.tagAlign.gz</t>
  </si>
  <si>
    <t>UW.Fetal_Intestine_Small.H3K9me3.H-24595.Histone.DS22902.filt.tagAlign.gz</t>
  </si>
  <si>
    <t>UW.Fetal_Intestine_Small.H3K27me3.H-24595.Histone.DS22556.filt.tagAlign.gz</t>
  </si>
  <si>
    <t>UW.Fetal_Intestine_Small.H3K4me3.H-24595.Histone.DS21533.filt.tagAlign.gz</t>
  </si>
  <si>
    <t>UW.Fetal_Intestine_Small.H3K4me1.H-24595.Histone.DS22555.filt.tagAlign.gz</t>
  </si>
  <si>
    <t>UW.Fetal_Intestine_Small.H3K36me3.H-24595.Histone.DS22557.filt.tagAlign.gz</t>
  </si>
  <si>
    <t>UW.Fetal_Intestine_Small.H3K27ac.H-24595.Histone.DS21781.filt.tagAlign.gz</t>
  </si>
  <si>
    <t>UW.Fetal_Intestine_Small.ChromatinAccessibility.H-23769.DS17317.filt.tagAlign.gz</t>
  </si>
  <si>
    <t>E084</t>
  </si>
  <si>
    <t>GI.L.INT.FET</t>
  </si>
  <si>
    <t>Fetal Intestine Large</t>
  </si>
  <si>
    <t>Fetal_Intestine_Large</t>
  </si>
  <si>
    <t>UW.Fetal_Intestine_Large.Input.H-24595.Histone.DS21506.filt.tagAlign.gz</t>
  </si>
  <si>
    <t>UW.Fetal_Intestine_Large.H3K9me3.H-24595.Histone.DS22901.filt.tagAlign.gz</t>
  </si>
  <si>
    <t>UW.Fetal_Intestine_Large.H3K27me3.H-24595.Histone.DS22553.filt.tagAlign.gz;UW.Fetal_Intestine_Large.H3K27me3.H-24595.Histone.DS23306.filt.tagAlign.gz</t>
  </si>
  <si>
    <t>UW.Fetal_Intestine_Large.H3K4me3.H-24595.Histone.DS21530.filt.tagAlign.gz</t>
  </si>
  <si>
    <t>UW.Fetal_Intestine_Large.H3K4me1.H-24595.Histone.DS22552.filt.tagAlign.gz</t>
  </si>
  <si>
    <t>UW.Fetal_Intestine_Large.H3K36me3.H-24595.Histone.DS23307.filt.tagAlign.gz;UW.Fetal_Intestine_Large.H3K36me3.H-24595.Histone.DS22554.filt.tagAlign.gz</t>
  </si>
  <si>
    <t>UW.Fetal_Intestine_Large.H3K27ac.H-24595.Histone.DS21780.filt.tagAlign.gz</t>
  </si>
  <si>
    <t>UW.Fetal_Intestine_Large.ChromatinAccessibility.H-23769.DS17313.filt.tagAlign.gz</t>
  </si>
  <si>
    <t>E109</t>
  </si>
  <si>
    <t>GI.S.INT</t>
  </si>
  <si>
    <t>Small Intestine</t>
  </si>
  <si>
    <t>Small_Intestine</t>
  </si>
  <si>
    <t>UCSD.Small_Intestine.Input.STL001.filt.tagAlign.gz</t>
  </si>
  <si>
    <t>UCSD.Small_Intestine.H3K9me3.STL001.filt.tagAlign.gz</t>
  </si>
  <si>
    <t>UCSD.Small_Intestine.H3K27me3.STL001.filt.tagAlign.gz</t>
  </si>
  <si>
    <t>UCSD.Small_Intestine.H3K4me3.STL003.filt.tagAlign.gz</t>
  </si>
  <si>
    <t>UCSD.Small_Intestine.H3K4me1.STL001.filt.tagAlign.gz</t>
  </si>
  <si>
    <t>UCSD.Small_Intestine.H3K36me3.STL001.filt.tagAlign.gz</t>
  </si>
  <si>
    <t>UCSD.Small_Intestine.H3K27ac.STL001.filt.tagAlign.gz</t>
  </si>
  <si>
    <t>UW.Small_Intestine.ChromatinAccessibility.STL003.DNase.DS20770.filt.tagAlign.gz</t>
  </si>
  <si>
    <t>E106</t>
  </si>
  <si>
    <t>GI.CLN.SIG</t>
  </si>
  <si>
    <t>Sigmoid Colon</t>
  </si>
  <si>
    <t>Sigmoid_Colon</t>
  </si>
  <si>
    <t>UCSD.Sigmoid_Colon.Input.STL001.filt.tagAlign.gz;UCSD.Sigmoid_Colon.Input.STL003.filt.tagAlign.gz</t>
  </si>
  <si>
    <t>UCSD.Sigmoid_Colon.H3K9me3.STL003.filt.tagAlign.gz;UCSD.Sigmoid_Colon.H3K9me3.STL001.filt.tagAlign.gz</t>
  </si>
  <si>
    <t>UCSD.Sigmoid_Colon.H3K27me3.STL001.filt.tagAlign.gz;UCSD.Sigmoid_Colon.H3K27me3.STL003.filt.tagAlign.gz</t>
  </si>
  <si>
    <t>UCSD.Sigmoid_Colon.H3K4me3.STL001.filt.tagAlign.gz</t>
  </si>
  <si>
    <t>UCSD.Sigmoid_Colon.H3K4me1.STL003.filt.tagAlign.gz;UCSD.Sigmoid_Colon.H3K4me1.STL001.filt.tagAlign.gz</t>
  </si>
  <si>
    <t>UCSD.Sigmoid_Colon.H3K36me3.STL001.filt.tagAlign.gz;UCSD.Sigmoid_Colon.H3K36me3.STL003.filt.tagAlign.gz</t>
  </si>
  <si>
    <t>UCSD.Sigmoid_Colon.H3K27ac.STL003.filt.tagAlign.gz;UCSD.Sigmoid_Colon.H3K27ac.STL001.filt.tagAlign.gz</t>
  </si>
  <si>
    <t>E075</t>
  </si>
  <si>
    <t>GI.CLN.MUC</t>
  </si>
  <si>
    <t>Colonic Mucosa</t>
  </si>
  <si>
    <t>Colonic_Mucosa</t>
  </si>
  <si>
    <t>73Y</t>
  </si>
  <si>
    <t>BI.Colonic_Mucosa.Input.32.filt.tagAlign.gz</t>
  </si>
  <si>
    <t>BI.Colonic_Mucosa.H3K9me3.32.filt.tagAlign.gz</t>
  </si>
  <si>
    <t>BI.Colonic_Mucosa.H3K27me3.32.filt.tagAlign.gz</t>
  </si>
  <si>
    <t>BI.Colonic_Mucosa.H3K4me3.32.filt.tagAlign.gz</t>
  </si>
  <si>
    <t>BI.Colonic_Mucosa.H3K4me1.32.filt.tagAlign.gz</t>
  </si>
  <si>
    <t>BI.Colonic_Mucosa.H3K36me3.32.filt.tagAlign.gz</t>
  </si>
  <si>
    <t>BI.Colonic_Mucosa.H3K27ac.32.filt.tagAlign.gz</t>
  </si>
  <si>
    <t>BI.Colonic_Mucosa.H3K9ac.32.filt.tagAlign.gz</t>
  </si>
  <si>
    <t>E101</t>
  </si>
  <si>
    <t>GI.RECT.MUC.29</t>
  </si>
  <si>
    <t>Rectal Mucosa Donor 29</t>
  </si>
  <si>
    <t>Rectal_Mucosa.Donor_29</t>
  </si>
  <si>
    <t>BI.Rectal_Mucosa.Input.29.filt.tagAlign.gz</t>
  </si>
  <si>
    <t>BI.Rectal_Mucosa.H3K9me3.29.filt.tagAlign.gz</t>
  </si>
  <si>
    <t>BI.Rectal_Mucosa.H3K27me3.29.filt.tagAlign.gz</t>
  </si>
  <si>
    <t>BI.Rectal_Mucosa.H3K4me3.29.filt.tagAlign.gz</t>
  </si>
  <si>
    <t>BI.Rectal_Mucosa.H3K4me1.29.filt.tagAlign.gz</t>
  </si>
  <si>
    <t>BI.Rectal_Mucosa.H3K36me3.29.filt.tagAlign.gz</t>
  </si>
  <si>
    <t>BI.Rectal_Mucosa.H3K27ac.29.filt.tagAlign.gz</t>
  </si>
  <si>
    <t>BI.Rectal_Mucosa.H3K9ac.29.filt.tagAlign.gz</t>
  </si>
  <si>
    <t>E102</t>
  </si>
  <si>
    <t>GI.RECT.MUC.31</t>
  </si>
  <si>
    <t>Rectal Mucosa Donor 31</t>
  </si>
  <si>
    <t>Rectal_Mucosa.Donor_31</t>
  </si>
  <si>
    <t>61Y</t>
  </si>
  <si>
    <t>BI.Rectal_Mucosa.Input.31.filt.tagAlign.gz</t>
  </si>
  <si>
    <t>BI.Rectal_Mucosa.H3K9me3.31.filt.tagAlign.gz</t>
  </si>
  <si>
    <t>BI.Rectal_Mucosa.H3K27me3.31.filt.tagAlign.gz</t>
  </si>
  <si>
    <t>BI.Rectal_Mucosa.H3K4me3.31.filt.tagAlign.gz</t>
  </si>
  <si>
    <t>BI.Rectal_Mucosa.H3K4me1.31.filt.tagAlign.gz</t>
  </si>
  <si>
    <t>BI.Rectal_Mucosa.H3K36me3.31.filt.tagAlign.gz</t>
  </si>
  <si>
    <t>BI.Rectal_Mucosa.H3K27ac.31.filt.tagAlign.gz</t>
  </si>
  <si>
    <t>BI.Rectal_Mucosa.H3K9ac.31.filt.tagAlign.gz</t>
  </si>
  <si>
    <t>E110</t>
  </si>
  <si>
    <t>GI.STMC.MUC</t>
  </si>
  <si>
    <t>Stomach Mucosa</t>
  </si>
  <si>
    <t>Stomach_Mucosa</t>
  </si>
  <si>
    <t>59Y</t>
  </si>
  <si>
    <t>BI.Stomach_Mucosa.Input.157.filt.tagAlign.gz</t>
  </si>
  <si>
    <t>BI.Stomach_Mucosa.H3K9me3.157.filt.tagAlign.gz</t>
  </si>
  <si>
    <t>BI.Stomach_Mucosa.H3K27me3.157.filt.tagAlign.gz</t>
  </si>
  <si>
    <t>BI.Stomach_Mucosa.H3K4me3.157.filt.tagAlign.gz</t>
  </si>
  <si>
    <t>BI.Stomach_Mucosa.H3K4me1.157.filt.tagAlign.gz</t>
  </si>
  <si>
    <t>BI.Stomach_Mucosa.H3K36me3.157.filt.tagAlign.gz</t>
  </si>
  <si>
    <t>BI.Stomach_Mucosa.H3K9ac.157.filt.tagAlign.gz</t>
  </si>
  <si>
    <t>E077</t>
  </si>
  <si>
    <t>GI.DUO.MUC</t>
  </si>
  <si>
    <t>Duodenum Mucosa</t>
  </si>
  <si>
    <t>Duodenum_Mucosa</t>
  </si>
  <si>
    <t>76Y</t>
  </si>
  <si>
    <t>BI.Duodenum_Mucosa.Input.61.filt.tagAlign.gz</t>
  </si>
  <si>
    <t>BI.Duodenum_Mucosa.H3K9me3.61.filt.tagAlign.gz</t>
  </si>
  <si>
    <t>BI.Duodenum_Mucosa.H3K27me3.61.filt.tagAlign.gz</t>
  </si>
  <si>
    <t>BI.Duodenum_Mucosa.H3K4me3.61.filt.tagAlign.gz</t>
  </si>
  <si>
    <t>BI.Duodenum_Mucosa.H3K4me1.61.filt.tagAlign.gz</t>
  </si>
  <si>
    <t>BI.Duodenum_Mucosa.H3K36me3.61.filt.tagAlign.gz</t>
  </si>
  <si>
    <t>BI.Duodenum_Mucosa.H3K9ac.61.filt.tagAlign.gz</t>
  </si>
  <si>
    <t>E079</t>
  </si>
  <si>
    <t>GI.ESO</t>
  </si>
  <si>
    <t>Esophagus</t>
  </si>
  <si>
    <t>GI_ESOPHAGUS</t>
  </si>
  <si>
    <t>UCSD.Esophagus.Input.STL003.filt.tagAlign.gz</t>
  </si>
  <si>
    <t>UCSD.Esophagus.H3K9me3.STL003.filt.tagAlign.gz</t>
  </si>
  <si>
    <t>UCSD.Esophagus.H3K27me3.STL003.filt.tagAlign.gz</t>
  </si>
  <si>
    <t>UCSD.Esophagus.H3K4me3.STL003.filt.tagAlign.gz</t>
  </si>
  <si>
    <t>UCSD.Esophagus.H3K4me1.STL003.filt.tagAlign.gz</t>
  </si>
  <si>
    <t>UCSD.Esophagus.H3K36me3.STL003.filt.tagAlign.gz</t>
  </si>
  <si>
    <t>UCSD.Esophagus.H3K27ac.STL003.filt.tagAlign.gz</t>
  </si>
  <si>
    <t>E094</t>
  </si>
  <si>
    <t>GI.STMC.GAST</t>
  </si>
  <si>
    <t>Gastric</t>
  </si>
  <si>
    <t>UCSD.Gastric.Input.STL003.filt.tagAlign.gz</t>
  </si>
  <si>
    <t>UCSD.Gastric.H3K9me3.STL003.filt.tagAlign.gz</t>
  </si>
  <si>
    <t>UCSD.Gastric.H3K27me3.STL003.filt.tagAlign.gz</t>
  </si>
  <si>
    <t>UCSD.Gastric.H3K4me3.STL003.filt.tagAlign.gz</t>
  </si>
  <si>
    <t>UCSD.Gastric.H3K4me1.STL003.filt.tagAlign.gz</t>
  </si>
  <si>
    <t>UCSD.Gastric.H3K36me3.STL003.filt.tagAlign.gz</t>
  </si>
  <si>
    <t>UCSD.Gastric.H3K27ac.STL003.filt.tagAlign.gz</t>
  </si>
  <si>
    <t>UW.Gastric.ChromatinAccessibility.STL003.DNase.DS20748.filt.tagAlign.gz</t>
  </si>
  <si>
    <t>E099</t>
  </si>
  <si>
    <t>Other</t>
  </si>
  <si>
    <t>#999999</t>
  </si>
  <si>
    <t>PLCNT.AMN</t>
  </si>
  <si>
    <t>Placenta Amnion</t>
  </si>
  <si>
    <t>Placenta_Amnion</t>
  </si>
  <si>
    <t>PLACENTA</t>
  </si>
  <si>
    <t>African American</t>
  </si>
  <si>
    <t>CTL02</t>
  </si>
  <si>
    <t>UCSF-UBC.Placenta_Amnion.Input.CTL02.filt.tagAlign.gz</t>
  </si>
  <si>
    <t>UCSF-UBC.Placenta_Amnion.H3K9me3.CTL02.filt.tagAlign.gz</t>
  </si>
  <si>
    <t>UCSF-UBC.Placenta_Amnion.H3K27me3.CTL02.filt.tagAlign.gz</t>
  </si>
  <si>
    <t>UCSF-UBC.Placenta_Amnion.H3K4me3.CTL02.filt.tagAlign.gz</t>
  </si>
  <si>
    <t>UCSF-UBC.Placenta_Amnion.H3K4me1.CTL02.filt.tagAlign.gz</t>
  </si>
  <si>
    <t>UCSF-UBC.Placenta_Amnion.H3K36me3.CTL02.filt.tagAlign.gz</t>
  </si>
  <si>
    <t>UCSF-UBC.Placenta_Amnion.H3K27ac.CTL02.filt.tagAlign.gz</t>
  </si>
  <si>
    <t>E086</t>
  </si>
  <si>
    <t>KID.FET</t>
  </si>
  <si>
    <t>Fetal Kidney</t>
  </si>
  <si>
    <t>Fetal_Kidney</t>
  </si>
  <si>
    <t>KIDNEY</t>
  </si>
  <si>
    <t>H-22676</t>
  </si>
  <si>
    <t>BI.Fetal_Kidney.Input.UW_H23435.filt.tagAlign.gz</t>
  </si>
  <si>
    <t>BI.Fetal_Kidney.H3K9me3.UW_H-22676.filt.tagAlign.gz</t>
  </si>
  <si>
    <t>BI.Fetal_Kidney.H3K27me3.UW_H-22676.filt.tagAlign.gz</t>
  </si>
  <si>
    <t>BI.Fetal_Kidney.H3K4me3.UW_H-22676.filt.tagAlign.gz</t>
  </si>
  <si>
    <t>BI.Fetal_Kidney.H3K4me1.UW_H-22676.filt.tagAlign.gz</t>
  </si>
  <si>
    <t>BI.Fetal_Kidney.H3K36me3.UW_H-22676.filt.tagAlign.gz</t>
  </si>
  <si>
    <t>BI.Fetal_Kidney.H3K9ac.UW_H-22676.filt.tagAlign.gz</t>
  </si>
  <si>
    <t>UW.Fetal_Kidney.ChromatinAccessibility.H-22676.DS12635.filt.tagAlign.gz</t>
  </si>
  <si>
    <t>E088</t>
  </si>
  <si>
    <t>LNG.FET</t>
  </si>
  <si>
    <t>Fetal Lung</t>
  </si>
  <si>
    <t>Fetal_Lung</t>
  </si>
  <si>
    <t>Female/Unknown</t>
  </si>
  <si>
    <t>H-22727;UW_H23266;UW_H23284</t>
  </si>
  <si>
    <t>BI.Fetal_Lung.Input.UW_H23284.filt.tagAlign.gz;BI.Fetal_Lung.Input.UW_H23266.filt.tagAlign.gz;BI.Fetal_Lung.Input.UW_H22772.filt.tagAlign.gz</t>
  </si>
  <si>
    <t>BI.Fetal_Lung.H3K9me3.UW_H23266.filt.tagAlign.gz;BI.Fetal_Lung.H3K9me3.UW_H-22727.filt.tagAlign.gz</t>
  </si>
  <si>
    <t>BI.Fetal_Lung.H3K27me3.UW_H-22727.filt.tagAlign.gz;BI.Fetal_Lung.H3K27me3.UW_H22772.filt.tagAlign.gz</t>
  </si>
  <si>
    <t>BI.Fetal_Lung.H3K4me3.UW_H-22727.filt.tagAlign.gz</t>
  </si>
  <si>
    <t>BI.Fetal_Lung.H3K4me1.UW_H23266.filt.tagAlign.gz;BI.Fetal_Lung.H3K4me1.UW_H22772.filt.tagAlign.gz;BI.Fetal_Lung.H3K4me1.UW_H-22727.filt.tagAlign.gz</t>
  </si>
  <si>
    <t>BI.Fetal_Lung.H3K36me3.UW_H-22727.filt.tagAlign.gz;BI.Fetal_Lung.H3K36me3.UW_H23284.filt.tagAlign.gz</t>
  </si>
  <si>
    <t>BI.Fetal_Lung.H3K9ac.UW_H-22727.filt.tagAlign.gz;BI.Fetal_Lung.H3K9ac.UW_H22772.filt.tagAlign.gz</t>
  </si>
  <si>
    <t>UW.Fetal_Lung.ChromatinAccessibility.H-22727.DS12817.filt.tagAlign.gz;UW.Fetal_Lung.ChromatinAccessibility.H-23284.DS14809.filt.tagAlign.gz;UW.Fetal_Lung.ChromatinAccessibility.H-23266.DS14751.filt.tagAlign.gz;UW.Fetal_Lung.ChromatinAccessibility.H-23284.DS14820.filt.tagAlign.gz;UW.Fetal_Lung.ChromatinAccessibility.H-23266.DS14724.filt.tagAlign.gz</t>
  </si>
  <si>
    <t>E097</t>
  </si>
  <si>
    <t>OVRY</t>
  </si>
  <si>
    <t>Ovary</t>
  </si>
  <si>
    <t>OVARY</t>
  </si>
  <si>
    <t>30Y</t>
  </si>
  <si>
    <t>STL002</t>
  </si>
  <si>
    <t>UCSD.Ovary.Input.STL002.filt.tagAlign.gz</t>
  </si>
  <si>
    <t>UCSD.Ovary.H3K9me3.STL002.filt.tagAlign.gz</t>
  </si>
  <si>
    <t>UCSD.Ovary.H3K27me3.STL002.filt.tagAlign.gz</t>
  </si>
  <si>
    <t>UCSD.Ovary.H3K4me3.STL002.filt.tagAlign.gz</t>
  </si>
  <si>
    <t>UCSD.Ovary.H3K4me1.STL002.filt.tagAlign.gz</t>
  </si>
  <si>
    <t>UCSD.Ovary.H3K36me3.STL002.filt.tagAlign.gz</t>
  </si>
  <si>
    <t>UCSD.Ovary.H3K27ac.STL002.filt.tagAlign.gz</t>
  </si>
  <si>
    <t>UW.Ovary.ChromatinAccessibility.STL002.DNase.DS20827.filt.tagAlign.gz</t>
  </si>
  <si>
    <t>E087</t>
  </si>
  <si>
    <t>PANC.ISLT</t>
  </si>
  <si>
    <t>Pancreatic Islets</t>
  </si>
  <si>
    <t>Pancreatic_Islets</t>
  </si>
  <si>
    <t>PANCREAS</t>
  </si>
  <si>
    <t>Unknown, Unknown, 45Y</t>
  </si>
  <si>
    <t>Unknown, Unknown, Caucasian</t>
  </si>
  <si>
    <t>pancreatic_islets_normal_0/0/00;pancreatic_islets_normal_3/27/09;ZD4_273</t>
  </si>
  <si>
    <t>BI.Pancreatic_Islets.Input.pancreatic_islets_normal_3_27_09.filt.tagAlign.gz</t>
  </si>
  <si>
    <t>BI.Pancreatic_Islets.H3K9me3.pancreatic_islets_normal_0_0_00.filt.tagAlign.gz</t>
  </si>
  <si>
    <t>BI.Pancreatic_Islets.H3K27me3.pancreatic_islets_normal_3_27_09.filt.tagAlign.gz</t>
  </si>
  <si>
    <t>BI.Pancreatic_Islets.H3K4me3.pancreatic_islets_normal_3_27_09.filt.tagAlign.gz;UCSF-UBC.Pancreatic_Islets.H3K4me3.ZD4_273.filt.tagAlign.gz</t>
  </si>
  <si>
    <t>BI.Pancreatic_Islets.H3K4me1.pancreatic_islets_normal_3_27_09.filt.tagAlign.gz</t>
  </si>
  <si>
    <t>BI.Pancreatic_Islets.H3K36me3.pancreatic_islets_normal_3_27_09.filt.tagAlign.gz</t>
  </si>
  <si>
    <t>UCSF-UBC.Pancreatic_Islets.H3K27ac.ZD4_273.filt.tagAlign.gz</t>
  </si>
  <si>
    <t>BI.Pancreatic_Islets.H3K9ac.pancreatic_islets_normal_3_27_09.filt.tagAlign.gz</t>
  </si>
  <si>
    <t>E080</t>
  </si>
  <si>
    <t>ADRL.GLND.FET</t>
  </si>
  <si>
    <t>Fetal Adrenal Gland</t>
  </si>
  <si>
    <t>Fetal_Adrenal_Gland</t>
  </si>
  <si>
    <t>ADRENAL</t>
  </si>
  <si>
    <t>13GW</t>
  </si>
  <si>
    <t>H-24800</t>
  </si>
  <si>
    <t>UW.Fetal_Adrenal_Gland.Input.H-24800.Histone.DS23062.filt.tagAlign.gz</t>
  </si>
  <si>
    <t>UW.Fetal_Adrenal_Gland.H3K9me3.H-24800.Histone.DS23066.filt.tagAlign.gz</t>
  </si>
  <si>
    <t>UW.Fetal_Adrenal_Gland.H3K27me3.H-24800.Histone.DS23067.filt.tagAlign.gz</t>
  </si>
  <si>
    <t>UW.Fetal_Adrenal_Gland.H3K4me3.H-24800.Histone.DS23063.filt.tagAlign.gz</t>
  </si>
  <si>
    <t>UW.Fetal_Adrenal_Gland.H3K4me1.H-24800.Histone.DS23065.filt.tagAlign.gz</t>
  </si>
  <si>
    <t>UW.Fetal_Adrenal_Gland.H3K36me3.H-24800.Histone.DS23068.filt.tagAlign.gz</t>
  </si>
  <si>
    <t>UW.Fetal_Adrenal_Gland.H3K27ac.H-24800.Histone.DS23304.filt.tagAlign.gz</t>
  </si>
  <si>
    <t>UW.Fetal_Adrenal_Gland.ChromatinAccessibility.H-22662.DS12528.filt.tagAlign.gz</t>
  </si>
  <si>
    <t>E091</t>
  </si>
  <si>
    <t>PLCNT.FET</t>
  </si>
  <si>
    <t>Placenta</t>
  </si>
  <si>
    <t>Fetal_Placenta</t>
  </si>
  <si>
    <t>H-24996</t>
  </si>
  <si>
    <t>UW.Fetal_Placenta.Input.H-24996.Histone.DS23024.filt.tagAlign.gz</t>
  </si>
  <si>
    <t>UW.Fetal_Placenta.H3K9me3.H-24996.Histone.DS23311.filt.tagAlign.gz</t>
  </si>
  <si>
    <t>UW.Fetal_Placenta.H3K27me3.H-24996.Histone.DS23312.filt.tagAlign.gz</t>
  </si>
  <si>
    <t>UW.Fetal_Placenta.H3K4me3.H-24996.Histone.DS23300.filt.tagAlign.gz</t>
  </si>
  <si>
    <t>UW.Fetal_Placenta.H3K4me1.H-24996.Histone.DS23027.filt.tagAlign.gz</t>
  </si>
  <si>
    <t>UW.Fetal_Placenta.H3K36me3.H-24996.Histone.DS23030.filt.tagAlign.gz</t>
  </si>
  <si>
    <t>UW.Fetal_Placenta.H3K27ac.H-24996.Histone.DS23301.filt.tagAlign.gz</t>
  </si>
  <si>
    <t>UW.Fetal_Placenta.ChromatinAccessibility.H-23914.DS17744.filt.tagAlign.gz;UW.Fetal_Placenta.ChromatinAccessibility.H-24272.DS19391.filt.tagAlign.gz;UW.Fetal_Placenta.ChromatinAccessibility.H-24409.DS20346.filt.tagAlign.gz;UW.Fetal_Placenta.ChromatinAccessibility.H-23887.DS17639.filt.tagAlign.gz</t>
  </si>
  <si>
    <t>E066</t>
  </si>
  <si>
    <t>LIV.ADLT</t>
  </si>
  <si>
    <t>Liver</t>
  </si>
  <si>
    <t>Adult_Liver</t>
  </si>
  <si>
    <t>LIVER</t>
  </si>
  <si>
    <t>3;4;5</t>
  </si>
  <si>
    <t>BI.Adult_Liver.Input.3.filt.tagAlign.gz;BI.Adult_Liver.Input.4.filt.tagAlign.gz;BI.Adult_Liver.Input.5.filt.tagAlign.gz</t>
  </si>
  <si>
    <t>BI.Adult_Liver.H3K9me3.3.filt.tagAlign.gz;BI.Adult_Liver.H3K9me3.5.filt.tagAlign.gz;BI.Adult_Liver.H3K9me3.4.filt.tagAlign.gz</t>
  </si>
  <si>
    <t>BI.Adult_Liver.H3K27me3.3.filt.tagAlign.gz;BI.Adult_Liver.H3K27me3.5.filt.tagAlign.gz</t>
  </si>
  <si>
    <t>BI.Adult_Liver.H3K4me3.4.filt.tagAlign.gz;BI.Adult_Liver.H3K4me3.3.filt.tagAlign.gz;BI.Adult_Liver.H3K4me3.5.filt.tagAlign.gz</t>
  </si>
  <si>
    <t>BI.Adult_Liver.H3K4me1.3.filt.tagAlign.gz;BI.Adult_Liver.H3K4me1.4.filt.tagAlign.gz;BI.Adult_Liver.H3K4me1.5.filt.tagAlign.gz</t>
  </si>
  <si>
    <t>BI.Adult_Liver.H3K36me3.3.filt.tagAlign.gz;BI.Adult_Liver.H3K36me3.5.filt.tagAlign.gz;BI.Adult_Liver.H3K36me3.4.filt.tagAlign.gz</t>
  </si>
  <si>
    <t>BI.Adult_Liver.H3K27ac.3.filt.tagAlign.gz;BI.Adult_Liver.H3K27ac.4.filt.tagAlign.gz</t>
  </si>
  <si>
    <t>BI.Adult_Liver.H3K9ac.3.filt.tagAlign.gz;BI.Adult_Liver.H3K9ac.4.filt.tagAlign.gz</t>
  </si>
  <si>
    <t>Has very weak H3K27me3.  So repressed chromatin states would be artificially lacking.</t>
  </si>
  <si>
    <t>E098</t>
  </si>
  <si>
    <t>PANC</t>
  </si>
  <si>
    <t>Pancreas</t>
  </si>
  <si>
    <t>UCSD.Pancreas.Input.STL003.filt.tagAlign.gz</t>
  </si>
  <si>
    <t>UCSD.Pancreas.H3K9me3.STL003.filt.tagAlign.gz</t>
  </si>
  <si>
    <t>UCSD.Pancreas.H3K27me3.STL003.filt.tagAlign.gz</t>
  </si>
  <si>
    <t>UCSD.Pancreas.H3K4me3.STL003.filt.tagAlign.gz</t>
  </si>
  <si>
    <t>UCSD.Pancreas.H3K4me1.STL003.filt.tagAlign.gz</t>
  </si>
  <si>
    <t>UCSD.Pancreas.H3K36me3.STL003.filt.tagAlign.gz</t>
  </si>
  <si>
    <t>UCSD.Pancreas.H3K27ac.STL003.filt.tagAlign.gz</t>
  </si>
  <si>
    <t>UW.Pancreas.ChromatinAccessibility.STL003.DNase.DS20753.filt.tagAlign.gz</t>
  </si>
  <si>
    <t>E096</t>
  </si>
  <si>
    <t>LNG</t>
  </si>
  <si>
    <t>Lung</t>
  </si>
  <si>
    <t>UCSD.Lung.Input.STL002.AY296.filt.tagAlign.gz;UCSD.Lung.Input.STL002.filt.tagAlign.gz</t>
  </si>
  <si>
    <t>UCSD.Lung.H3K9me3.STL002.filt.tagAlign.gz</t>
  </si>
  <si>
    <t>UCSD.Lung.H3K27me3.STL002.filt.tagAlign.gz</t>
  </si>
  <si>
    <t>UCSD.Lung.H3K4me3.STL002.filt.tagAlign.gz</t>
  </si>
  <si>
    <t>UCSD.Lung.H3K4me1.STL002.filt.tagAlign.gz</t>
  </si>
  <si>
    <t>UCSD.Lung.H3K36me3.STL002.filt.tagAlign.gz</t>
  </si>
  <si>
    <t>UCSD.Lung.H3K27ac.STL002.filt.tagAlign.gz</t>
  </si>
  <si>
    <t>Has very weak H3K27me3. So Repressed chromatin states will be artificially lacking.</t>
  </si>
  <si>
    <t>E113</t>
  </si>
  <si>
    <t>SPLN</t>
  </si>
  <si>
    <t>Spleen</t>
  </si>
  <si>
    <t>SPLEEN</t>
  </si>
  <si>
    <t>UCSD.Spleen.Input.STL003.filt.tagAlign.gz</t>
  </si>
  <si>
    <t>UCSD.Spleen.H3K9me3.STL003.filt.tagAlign.gz</t>
  </si>
  <si>
    <t>UCSD.Spleen.H3K27me3.STL003.filt.tagAlign.gz</t>
  </si>
  <si>
    <t>UCSD.Spleen.H3K4me3.STL003.filt.tagAlign.gz</t>
  </si>
  <si>
    <t>UCSD.Spleen.H3K4me1.STL003.filt.tagAlign.gz</t>
  </si>
  <si>
    <t>UCSD.Spleen.H3K36me3.STL003.filt.tagAlign.gz</t>
  </si>
  <si>
    <t>UCSD.Spleen.H3K27ac.STL003.filt.tagAlign.gz</t>
  </si>
  <si>
    <t>E114</t>
  </si>
  <si>
    <t>ENCODE</t>
  </si>
  <si>
    <t>#000000</t>
  </si>
  <si>
    <t>LNG.A549.ETOH002.CNCR</t>
  </si>
  <si>
    <t>A549 EtOH 0.02pct Lung Carcinoma Cell Line</t>
  </si>
  <si>
    <t>A549_EtOH_0.02pct_Lung_Carcinoma</t>
  </si>
  <si>
    <t>A549</t>
  </si>
  <si>
    <t>wgEncodeBroadHistoneA549ControlEtoh02AlnRep0.filt.tagAlign.gz</t>
  </si>
  <si>
    <t>wgEncodeBroadHistoneA549H3k9me3Etoh02AlnRep0.filt.tagAlign.gz</t>
  </si>
  <si>
    <t>wgEncodeBroadHistoneA549H3k27me3Etoh02AlnRep0.filt.tagAlign.gz</t>
  </si>
  <si>
    <t>wgEncodeBroadHistoneA549H3k4me3Etoh02AlnRep0.filt.tagAlign.gz</t>
  </si>
  <si>
    <t>wgEncodeBroadHistoneA549H3k4me1Etoh02AlnRep0.filt.tagAlign.gz</t>
  </si>
  <si>
    <t>wgEncodeBroadHistoneA549H3k36me3Etoh02AlnRep0.filt.tagAlign.gz</t>
  </si>
  <si>
    <t>wgEncodeBroadHistoneA549H3k27acEtoh02AlnRep0.filt.tagAlign.gz</t>
  </si>
  <si>
    <t>wgEncodeBroadHistoneA549H3k9acEtoh02AlnRep0.filt.tagAlign.gz</t>
  </si>
  <si>
    <t>wgEncodeUwDnaseA549AlnRep0.filt.tagAlign.gz</t>
  </si>
  <si>
    <t>E115</t>
  </si>
  <si>
    <t>BLD.DND41.CNCR</t>
  </si>
  <si>
    <t>Dnd41 TCell Leukemia Cell Line</t>
  </si>
  <si>
    <t>Dnd41_TCell_Leukemia</t>
  </si>
  <si>
    <t>Dnd41</t>
  </si>
  <si>
    <t>wgEncodeBroadHistoneDnd41ControlStdAlnRep0.filt.tagAlign.gz</t>
  </si>
  <si>
    <t>wgEncodeBroadHistoneDnd41H3k9me3AlnRep0.filt.tagAlign.gz</t>
  </si>
  <si>
    <t>wgEncodeBroadHistoneDnd41H3k27me3AlnRep0.filt.tagAlign.gz</t>
  </si>
  <si>
    <t>wgEncodeBroadHistoneDnd41H3k4me3AlnRep0.filt.tagAlign.gz</t>
  </si>
  <si>
    <t>wgEncodeBroadHistoneDnd41H3k4me1AlnRep0.filt.tagAlign.gz</t>
  </si>
  <si>
    <t>wgEncodeBroadHistoneDnd41H3k36me3AlnRep0.filt.tagAlign.gz</t>
  </si>
  <si>
    <t>wgEncodeBroadHistoneDnd41H3k27acAlnRep0.filt.tagAlign.gz</t>
  </si>
  <si>
    <t>wgEncodeBroadHistoneDnd41H3k9acAlnRep0.filt.tagAlign.gz</t>
  </si>
  <si>
    <t>E116</t>
  </si>
  <si>
    <t>BLD.GM12878</t>
  </si>
  <si>
    <t>GM12878 Lymphoblastoid Cell Line</t>
  </si>
  <si>
    <t>GM12878_Lymphoblastoid</t>
  </si>
  <si>
    <t>GM12878</t>
  </si>
  <si>
    <t>wgEncodeBroadHistoneGm12878ControlStdAlnRep0.filt.tagAlign.gz</t>
  </si>
  <si>
    <t>wgEncodeBroadHistoneGm12878H3k9me3StdAlnRep0.filt.tagAlign.gz</t>
  </si>
  <si>
    <t>wgEncodeBroadHistoneGm12878H3k27me3StdAlnRep0.filt.tagAlign.gz</t>
  </si>
  <si>
    <t>wgEncodeBroadHistoneGm12878H3k4me3StdAlnRep0.filt.tagAlign.gz</t>
  </si>
  <si>
    <t>wgEncodeBroadHistoneGm12878H3k4me1StdAlnRep0.filt.tagAlign.gz</t>
  </si>
  <si>
    <t>wgEncodeBroadHistoneGm12878H3k36me3StdAlnRep0.filt.tagAlign.gz</t>
  </si>
  <si>
    <t>wgEncodeBroadHistoneGm12878H3k27acStdAlnRep0.filt.tagAlign.gz</t>
  </si>
  <si>
    <t>wgEncodeBroadHistoneGm12878H3k9acStdAlnRep0.filt.tagAlign.gz</t>
  </si>
  <si>
    <t>wgEncodeUwDnaseGm12878AlnRep0.filt.tagAlign.gz</t>
  </si>
  <si>
    <t>E117</t>
  </si>
  <si>
    <t>CRVX.HELAS3.CNCR</t>
  </si>
  <si>
    <t>HeLa-S3 Cervical Carcinoma Cell Line</t>
  </si>
  <si>
    <t>HeLa-S3_Cervical_Carcinoma</t>
  </si>
  <si>
    <t>CERVIX</t>
  </si>
  <si>
    <t>HeLa-S3</t>
  </si>
  <si>
    <t>wgEncodeBroadHistoneHelas3ControlStdAlnRep0.filt.tagAlign.gz</t>
  </si>
  <si>
    <t>wgEncodeBroadHistoneHelas3H3k9me3AlnRep0.filt.tagAlign.gz</t>
  </si>
  <si>
    <t>wgEncodeBroadHistoneHelas3H3k27me3StdAlnRep0.filt.tagAlign.gz</t>
  </si>
  <si>
    <t>wgEncodeBroadHistoneHelas3H3k4me3StdAlnRep0.filt.tagAlign.gz</t>
  </si>
  <si>
    <t>wgEncodeBroadHistoneHelas3H3k4me1StdAlnRep0.filt.tagAlign.gz</t>
  </si>
  <si>
    <t>wgEncodeBroadHistoneHelas3H3k36me3StdAlnRep0.filt.tagAlign.gz</t>
  </si>
  <si>
    <t>wgEncodeBroadHistoneHelas3H3k27acStdAlnRep0.filt.tagAlign.gz</t>
  </si>
  <si>
    <t>wgEncodeBroadHistoneHelas3H3k9acStdAlnRep0.filt.tagAlign.gz</t>
  </si>
  <si>
    <t>wgEncodeUwDnaseHelas3AlnRep0.filt.tagAlign.gz</t>
  </si>
  <si>
    <t>E118</t>
  </si>
  <si>
    <t>LIV.HEPG2.CNCR</t>
  </si>
  <si>
    <t>HepG2 Hepatocellular Carcinoma Cell Line</t>
  </si>
  <si>
    <t>HepG2_Hepatocellular_Carcinoma</t>
  </si>
  <si>
    <t>HepG2</t>
  </si>
  <si>
    <t>wgEncodeBroadHistoneHepg2ControlStdAlnRep0.filt.tagAlign.gz</t>
  </si>
  <si>
    <t>wgEncodeBroadHistoneHepg2H3k9me3AlnRep0.filt.tagAlign.gz</t>
  </si>
  <si>
    <t>wgEncodeBroadHistoneHepg2H3k27me3StdAlnRep0.filt.tagAlign.gz</t>
  </si>
  <si>
    <t>wgEncodeBroadHistoneHepg2H3k4me3StdAlnRep0.filt.tagAlign.gz</t>
  </si>
  <si>
    <t>wgEncodeBroadHistoneHepg2H3k4me1StdAlnRep0.filt.tagAlign.gz</t>
  </si>
  <si>
    <t>wgEncodeBroadHistoneHepg2H3k36me3StdAlnRep0.filt.tagAlign.gz</t>
  </si>
  <si>
    <t>wgEncodeBroadHistoneHepg2H3k27acStdAlnRep0.filt.tagAlign.gz</t>
  </si>
  <si>
    <t>wgEncodeBroadHistoneHepg2H3k9acStdAlnRep0.filt.tagAlign.gz</t>
  </si>
  <si>
    <t>wgEncodeUwDnaseHepg2AlnRep0.filt.tagAlign.gz</t>
  </si>
  <si>
    <t>E119</t>
  </si>
  <si>
    <t>BRST.HMEC</t>
  </si>
  <si>
    <t>HMEC Mammary Epithelial Primary Cells</t>
  </si>
  <si>
    <t>HMEC_Mammary_Epithelial</t>
  </si>
  <si>
    <t>HMEC</t>
  </si>
  <si>
    <t>wgEncodeBroadHistoneHmecControlStdAlnRep0.filt.tagAlign.gz</t>
  </si>
  <si>
    <t>wgEncodeBroadHistoneHmecH3k9me3AlnRep0.filt.tagAlign.gz</t>
  </si>
  <si>
    <t>wgEncodeBroadHistoneHmecH3k27me3StdAlnRep0.filt.tagAlign.gz</t>
  </si>
  <si>
    <t>wgEncodeBroadHistoneHmecH3k4me3StdAlnRep0.filt.tagAlign.gz</t>
  </si>
  <si>
    <t>wgEncodeBroadHistoneHmecH3k4me1StdAlnRep0.filt.tagAlign.gz</t>
  </si>
  <si>
    <t>wgEncodeBroadHistoneHmecH3k36me3StdAlnRep0.filt.tagAlign.gz</t>
  </si>
  <si>
    <t>wgEncodeBroadHistoneHmecH3k27acStdAlnRep0.filt.tagAlign.gz</t>
  </si>
  <si>
    <t>wgEncodeBroadHistoneHmecH3k9acStdAlnRep0.filt.tagAlign.gz</t>
  </si>
  <si>
    <t>wgEncodeUwDnaseHmecAlnRep0.filt.tagAlign.gz</t>
  </si>
  <si>
    <t>E120</t>
  </si>
  <si>
    <t>MUS.HSMM</t>
  </si>
  <si>
    <t>HSMM Skeletal Muscle Myoblasts Cell Line</t>
  </si>
  <si>
    <t>HSMM_Skeletal_Muscle_Myoblasts</t>
  </si>
  <si>
    <t>HSMM</t>
  </si>
  <si>
    <t>wgEncodeBroadHistoneHsmmControlStdAlnRep0.filt.tagAlign.gz</t>
  </si>
  <si>
    <t>wgEncodeBroadHistoneHsmmH3k9me3StdAlnRep0.filt.tagAlign.gz</t>
  </si>
  <si>
    <t>wgEncodeBroadHistoneHsmmH3k27me3StdAlnRep0.filt.tagAlign.gz</t>
  </si>
  <si>
    <t>wgEncodeBroadHistoneHsmmH3k4me3StdAlnRep0.filt.tagAlign.gz</t>
  </si>
  <si>
    <t>wgEncodeBroadHistoneHsmmH3k4me1StdAlnRep0.filt.tagAlign.gz</t>
  </si>
  <si>
    <t>wgEncodeBroadHistoneHsmmH3k36me3StdAlnRep0.filt.tagAlign.gz</t>
  </si>
  <si>
    <t>wgEncodeBroadHistoneHsmmH3k27acStdAlnRep0.filt.tagAlign.gz</t>
  </si>
  <si>
    <t>wgEncodeBroadHistoneHsmmH3k9acStdAlnRep0.filt.tagAlign.gz</t>
  </si>
  <si>
    <t>wgEncodeUwDnaseHsmmAlnRep0.filt.tagAlign.gz</t>
  </si>
  <si>
    <t>E121</t>
  </si>
  <si>
    <t>MUS.HSMMT</t>
  </si>
  <si>
    <t>HSMM cell derived Skeletal Muscle Myotubes Cell Line</t>
  </si>
  <si>
    <t>HSMMtube_Skeletal_Muscle_Myotubes_Derived_from_HSMM</t>
  </si>
  <si>
    <t>HSMMtube</t>
  </si>
  <si>
    <t>wgEncodeBroadHistoneHsmmtControlStdAlnRep0.filt.tagAlign.gz</t>
  </si>
  <si>
    <t>wgEncodeBroadHistoneHsmmtH3k9me3AlnRep0.filt.tagAlign.gz</t>
  </si>
  <si>
    <t>wgEncodeBroadHistoneHsmmtH3k27me3AlnRep0.filt.tagAlign.gz</t>
  </si>
  <si>
    <t>wgEncodeBroadHistoneHsmmtH3k4me3StdAlnRep0.filt.tagAlign.gz</t>
  </si>
  <si>
    <t>wgEncodeBroadHistoneHsmmtH3k4me1StdAlnRep0.filt.tagAlign.gz</t>
  </si>
  <si>
    <t>wgEncodeBroadHistoneHsmmtH3k36me3StdAlnRep0.filt.tagAlign.gz</t>
  </si>
  <si>
    <t>wgEncodeBroadHistoneHsmmtH3k27acStdAlnRep0.filt.tagAlign.gz</t>
  </si>
  <si>
    <t>wgEncodeBroadHistoneHsmmtH3k9acStdAlnRep0.filt.tagAlign.gz</t>
  </si>
  <si>
    <t>wgEncodeUwDnaseHsmmtAlnRep0.filt.tagAlign.gz</t>
  </si>
  <si>
    <t>E122</t>
  </si>
  <si>
    <t>VAS.HUVEC</t>
  </si>
  <si>
    <t>HUVEC Umbilical Vein Endothelial Cells Cell Line</t>
  </si>
  <si>
    <t>HUVEC_Umbilical_Vein_Endothelial_Cells</t>
  </si>
  <si>
    <t>HUVEC</t>
  </si>
  <si>
    <t>wgEncodeBroadHistoneHuvecControlStdAlnRep0.filt.tagAlign.gz</t>
  </si>
  <si>
    <t>wgEncodeBroadHistoneHuvecH3k9me3AlnRep0.filt.tagAlign.gz</t>
  </si>
  <si>
    <t>wgEncodeBroadHistoneHuvecH3k27me3StdAlnRep0.filt.tagAlign.gz</t>
  </si>
  <si>
    <t>wgEncodeBroadHistoneHuvecH3k4me3StdAlnRep0.filt.tagAlign.gz</t>
  </si>
  <si>
    <t>wgEncodeBroadHistoneHuvecH3k4me1StdAlnRep0.filt.tagAlign.gz</t>
  </si>
  <si>
    <t>wgEncodeBroadHistoneHuvecH3k36me3StdAlnRep0.filt.tagAlign.gz</t>
  </si>
  <si>
    <t>wgEncodeBroadHistoneHuvecH3k27acStdAlnRep0.filt.tagAlign.gz</t>
  </si>
  <si>
    <t>wgEncodeBroadHistoneHuvecH3k9acStdAlnRep0.filt.tagAlign.gz</t>
  </si>
  <si>
    <t>wgEncodeUwDnaseHuvecAlnRep0.filt.tagAlign.gz</t>
  </si>
  <si>
    <t>E123</t>
  </si>
  <si>
    <t>BLD.K562.CNCR</t>
  </si>
  <si>
    <t>K562 Leukemia Cell Line</t>
  </si>
  <si>
    <t>K562_Leukemia</t>
  </si>
  <si>
    <t>K562</t>
  </si>
  <si>
    <t>wgEncodeBroadHistoneK562ControlStdAlnRep0.filt.tagAlign.gz</t>
  </si>
  <si>
    <t>wgEncodeBroadHistoneK562H3k9me3StdAlnRep0.filt.tagAlign.gz</t>
  </si>
  <si>
    <t>wgEncodeBroadHistoneK562H3k27me3StdAlnRep0.filt.tagAlign.gz</t>
  </si>
  <si>
    <t>wgEncodeBroadHistoneK562H3k4me3StdAlnRep0.filt.tagAlign.gz</t>
  </si>
  <si>
    <t>wgEncodeBroadHistoneK562H3k4me1StdAlnRep0.filt.tagAlign.gz</t>
  </si>
  <si>
    <t>wgEncodeBroadHistoneK562H3k36me3StdAlnRep0.filt.tagAlign.gz</t>
  </si>
  <si>
    <t>wgEncodeBroadHistoneK562H3k27acStdAlnRep0.filt.tagAlign.gz</t>
  </si>
  <si>
    <t>wgEncodeBroadHistoneK562H3k9acStdAlnRep0.filt.tagAlign.gz</t>
  </si>
  <si>
    <t>wgEncodeUwDnaseK562AlnRep0.filt.tagAlign.gz</t>
  </si>
  <si>
    <t>E124</t>
  </si>
  <si>
    <t>BLD.CD14.MONO</t>
  </si>
  <si>
    <t>Monocytes-CD14+ RO01746 Cell Line</t>
  </si>
  <si>
    <t>Monocytes-CD14+_RO01746</t>
  </si>
  <si>
    <t>RO01746</t>
  </si>
  <si>
    <t>wgEncodeBroadHistoneMonocd14ro1746ControlAlnRep0.filt.tagAlign.gz</t>
  </si>
  <si>
    <t>wgEncodeBroadHistoneMonocd14ro1746H3k9me3AlnRep0.filt.tagAlign.gz</t>
  </si>
  <si>
    <t>wgEncodeBroadHistoneMonocd14ro1746H3k27me3AlnRep0.filt.tagAlign.gz</t>
  </si>
  <si>
    <t>wgEncodeBroadHistoneMonocd14ro1746H3k4me3AlnRep0.filt.tagAlign.gz</t>
  </si>
  <si>
    <t>wgEncodeBroadHistoneMonocd14ro1746H3k4me1AlnRep0.filt.tagAlign.gz</t>
  </si>
  <si>
    <t>wgEncodeBroadHistoneMonocd14ro1746H3k36me3AlnRep0.filt.tagAlign.gz</t>
  </si>
  <si>
    <t>wgEncodeBroadHistoneMonocd14ro1746H3k27acAlnRep0.filt.tagAlign.gz</t>
  </si>
  <si>
    <t>wgEncodeBroadHistoneMonocd14ro1746H3k9acAlnRep0.filt.tagAlign.gz</t>
  </si>
  <si>
    <t>wgEncodeUwDnaseMonocd14ro1746AlnRep0.filt.tagAlign.gz</t>
  </si>
  <si>
    <t>E125</t>
  </si>
  <si>
    <t>BRN.NHA</t>
  </si>
  <si>
    <t>NH-A Astrocytes Cell Line</t>
  </si>
  <si>
    <t>NH-A_Astrocytes</t>
  </si>
  <si>
    <t>NH-A</t>
  </si>
  <si>
    <t>wgEncodeBroadHistoneNhaControlStdAlnRep0.filt.tagAlign.gz</t>
  </si>
  <si>
    <t>wgEncodeBroadHistoneNhaH3k9me3AlnRep0.filt.tagAlign.gz</t>
  </si>
  <si>
    <t>wgEncodeBroadHistoneNhaH3k27me3StdAlnRep0.filt.tagAlign.gz</t>
  </si>
  <si>
    <t>wgEncodeBroadHistoneNhaH3k4me3StdAlnRep0.filt.tagAlign.gz</t>
  </si>
  <si>
    <t>wgEncodeBroadHistoneNhaH3k4me1StdAlnRep0.filt.tagAlign.gz</t>
  </si>
  <si>
    <t>wgEncodeBroadHistoneNhaH3k36me3StdAlnRep0.filt.tagAlign.gz</t>
  </si>
  <si>
    <t>wgEncodeBroadHistoneNhaH3k27acStdAlnRep0.filt.tagAlign.gz</t>
  </si>
  <si>
    <t>wgEncodeBroadHistoneNhaH3k9acAlnRep0.filt.tagAlign.gz</t>
  </si>
  <si>
    <t>wgEncodeUwDnaseNhaAlnRep0.filt.tagAlign.gz</t>
  </si>
  <si>
    <t>E126</t>
  </si>
  <si>
    <t>SKIN.NHDFAD</t>
  </si>
  <si>
    <t>NHDF-Ad Adult Dermal Fibroblast Primary Cells</t>
  </si>
  <si>
    <t>NHDF-Ad_Adult_Dermal_Fibroblasts</t>
  </si>
  <si>
    <t>NHDF-Ad</t>
  </si>
  <si>
    <t>wgEncodeBroadHistoneNhdfadControlStdAlnRep0.filt.tagAlign.gz</t>
  </si>
  <si>
    <t>wgEncodeBroadHistoneNhdfadH3k9me3AlnRep0.filt.tagAlign.gz</t>
  </si>
  <si>
    <t>wgEncodeBroadHistoneNhdfadH3k27me3StdAlnRep0.filt.tagAlign.gz</t>
  </si>
  <si>
    <t>wgEncodeBroadHistoneNhdfadH3k4me3StdAlnRep0.filt.tagAlign.gz</t>
  </si>
  <si>
    <t>wgEncodeBroadHistoneNhdfadH3k4me1AlnRep0.filt.tagAlign.gz</t>
  </si>
  <si>
    <t>wgEncodeBroadHistoneNhdfadH3k36me3StdAlnRep0.filt.tagAlign.gz</t>
  </si>
  <si>
    <t>wgEncodeBroadHistoneNhdfadH3k27acStdAlnRep0.filt.tagAlign.gz</t>
  </si>
  <si>
    <t>wgEncodeBroadHistoneNhdfadH3k9acStdAlnRep0.filt.tagAlign.gz</t>
  </si>
  <si>
    <t>wgEncodeUwDnaseNhdfadAlnRep0.filt.tagAlign.gz</t>
  </si>
  <si>
    <t>E127</t>
  </si>
  <si>
    <t>SKIN.NHEK</t>
  </si>
  <si>
    <t>NHEK-Epidermal Keratinocyte Primary Cells</t>
  </si>
  <si>
    <t>NHEK-Epidermal_Keratinocytes</t>
  </si>
  <si>
    <t>NHEK</t>
  </si>
  <si>
    <t>wgEncodeBroadHistoneNhekControlStdAlnRep0.filt.tagAlign.gz</t>
  </si>
  <si>
    <t>wgEncodeBroadHistoneNhekH3k9me3AlnRep0.filt.tagAlign.gz</t>
  </si>
  <si>
    <t>wgEncodeBroadHistoneNhekH3k27me3StdAlnRep0.filt.tagAlign.gz</t>
  </si>
  <si>
    <t>wgEncodeBroadHistoneNhekH3k4me3StdAlnRep0.filt.tagAlign.gz</t>
  </si>
  <si>
    <t>wgEncodeBroadHistoneNhekH3k4me1StdAlnRep0.filt.tagAlign.gz</t>
  </si>
  <si>
    <t>wgEncodeBroadHistoneNhekH3k36me3StdAlnRep0.filt.tagAlign.gz</t>
  </si>
  <si>
    <t>wgEncodeBroadHistoneNhekH3k27acStdAlnRep0.filt.tagAlign.gz</t>
  </si>
  <si>
    <t>wgEncodeBroadHistoneNhekH3k9acStdAlnRep0.filt.tagAlign.gz</t>
  </si>
  <si>
    <t>wgEncodeUwDnaseNhekAlnRep0.filt.tagAlign.gz</t>
  </si>
  <si>
    <t>E128</t>
  </si>
  <si>
    <t>LNG.NHLF</t>
  </si>
  <si>
    <t>NHLF Lung Fibroblast Primary Cells</t>
  </si>
  <si>
    <t>NHLF_Lung_Fibroblasts</t>
  </si>
  <si>
    <t>NHLF</t>
  </si>
  <si>
    <t>wgEncodeBroadHistoneNhlfControlStdAlnRep0.filt.tagAlign.gz</t>
  </si>
  <si>
    <t>wgEncodeBroadHistoneNhlfH3k9me3AlnRep0.filt.tagAlign.gz</t>
  </si>
  <si>
    <t>wgEncodeBroadHistoneNhlfH3k27me3StdAlnRep0.filt.tagAlign.gz</t>
  </si>
  <si>
    <t>wgEncodeBroadHistoneNhlfH3k4me3StdAlnRep0.filt.tagAlign.gz</t>
  </si>
  <si>
    <t>wgEncodeBroadHistoneNhlfH3k4me1StdAlnRep0.filt.tagAlign.gz</t>
  </si>
  <si>
    <t>wgEncodeBroadHistoneNhlfH3k36me3StdAlnRep0.filt.tagAlign.gz</t>
  </si>
  <si>
    <t>wgEncodeBroadHistoneNhlfH3k27acStdAlnRep0.filt.tagAlign.gz</t>
  </si>
  <si>
    <t>wgEncodeBroadHistoneNhlfH3k9acStdAlnRep0.filt.tagAlign.gz</t>
  </si>
  <si>
    <t>wgEncodeUwDnaseNhlfAlnRep0.filt.tagAlign.gz</t>
  </si>
  <si>
    <t>E129</t>
  </si>
  <si>
    <t>BONE.OSTEO</t>
  </si>
  <si>
    <t>Osteoblast Primary Cells</t>
  </si>
  <si>
    <t>Osteoblasts</t>
  </si>
  <si>
    <t>BONE</t>
  </si>
  <si>
    <t>Osteobl</t>
  </si>
  <si>
    <t>wgEncodeBroadHistoneOsteoblControlStdAlnRep0.filt.tagAlign.gz</t>
  </si>
  <si>
    <t>wgEncodeBroadHistoneOsteoblH3k9me3StdAlnRep0.filt.tagAlign.gz</t>
  </si>
  <si>
    <t>wgEncodeBroadHistoneOsteoH3k27me3AlnRep0.filt.tagAlign.gz</t>
  </si>
  <si>
    <t>wgEncodeBroadHistoneOsteoH3k4me3AlnRep0.filt.tagAlign.gz</t>
  </si>
  <si>
    <t>wgEncodeBroadHistoneOsteoblH3k4me1StdAlnRep0.filt.tagAlign.gz</t>
  </si>
  <si>
    <t>wgEncodeBroadHistoneOsteoblH3k36me3StdAlnRep0.filt.tagAlign.gz</t>
  </si>
  <si>
    <t>wgEncodeBroadHistoneOsteoblH3k27acStdAlnRep0.filt.tagAlign.gz</t>
  </si>
  <si>
    <t>MARK</t>
  </si>
  <si>
    <t>EID</t>
  </si>
  <si>
    <t>E-Mnemonic</t>
  </si>
  <si>
    <t>MARK CLASS</t>
  </si>
  <si>
    <t>FNAME</t>
  </si>
  <si>
    <t>NREADS</t>
  </si>
  <si>
    <t>FRAGLEN</t>
  </si>
  <si>
    <t>Core</t>
  </si>
  <si>
    <t>E003-DNase.tagAlign.gz</t>
  </si>
  <si>
    <t>E004-DNase.tagAlign.gz</t>
  </si>
  <si>
    <t>E005-DNase.tagAlign.gz</t>
  </si>
  <si>
    <t>E006-DNase.tagAlign.gz</t>
  </si>
  <si>
    <t>E007-DNase.tagAlign.gz</t>
  </si>
  <si>
    <t>E008-DNase.tagAlign.gz</t>
  </si>
  <si>
    <t>E017-DNase.tagAlign.gz</t>
  </si>
  <si>
    <t>E021-DNase.tagAlign.gz</t>
  </si>
  <si>
    <t>E022-DNase.tagAlign.gz</t>
  </si>
  <si>
    <t>E028-DNase.tagAlign.gz</t>
  </si>
  <si>
    <t>E029-DNase.tagAlign.gz</t>
  </si>
  <si>
    <t>E032-DNase.tagAlign.gz</t>
  </si>
  <si>
    <t>E033-DNase.tagAlign.gz</t>
  </si>
  <si>
    <t>E034-DNase.tagAlign.gz</t>
  </si>
  <si>
    <t>E046-DNase.tagAlign.gz</t>
  </si>
  <si>
    <t>E050-DNase.tagAlign.gz</t>
  </si>
  <si>
    <t>E051-DNase.tagAlign.gz</t>
  </si>
  <si>
    <t>E055-DNase.tagAlign.gz</t>
  </si>
  <si>
    <t>E056-DNase.tagAlign.gz</t>
  </si>
  <si>
    <t>E057-DNase.tagAlign.gz</t>
  </si>
  <si>
    <t>E059-DNase.tagAlign.gz</t>
  </si>
  <si>
    <t>E080-DNase.tagAlign.gz</t>
  </si>
  <si>
    <t>E081-DNase.tagAlign.gz</t>
  </si>
  <si>
    <t>E082-DNase.tagAlign.gz</t>
  </si>
  <si>
    <t>E083-DNase.tagAlign.gz</t>
  </si>
  <si>
    <t>E084-DNase.tagAlign.gz</t>
  </si>
  <si>
    <t>E085-DNase.tagAlign.gz</t>
  </si>
  <si>
    <t>E086-DNase.tagAlign.gz</t>
  </si>
  <si>
    <t>E088-DNase.tagAlign.gz</t>
  </si>
  <si>
    <t>E089-DNase.tagAlign.gz</t>
  </si>
  <si>
    <t>E090-DNase.tagAlign.gz</t>
  </si>
  <si>
    <t>E091-DNase.tagAlign.gz</t>
  </si>
  <si>
    <t>E092-DNase.tagAlign.gz</t>
  </si>
  <si>
    <t>E093-DNase.tagAlign.gz</t>
  </si>
  <si>
    <t>E094-DNase.tagAlign.gz</t>
  </si>
  <si>
    <t>E097-DNase.tagAlign.gz</t>
  </si>
  <si>
    <t>E098-DNase.tagAlign.gz</t>
  </si>
  <si>
    <t>E100-DNase.tagAlign.gz</t>
  </si>
  <si>
    <t>E109-DNase.tagAlign.gz</t>
  </si>
  <si>
    <t>E114-DNase.tagAlign.gz</t>
  </si>
  <si>
    <t>E116-DNase.tagAlign.gz</t>
  </si>
  <si>
    <t>E117-DNase.tagAlign.gz</t>
  </si>
  <si>
    <t>E118-DNase.tagAlign.gz</t>
  </si>
  <si>
    <t>E119-DNase.tagAlign.gz</t>
  </si>
  <si>
    <t>E120-DNase.tagAlign.gz</t>
  </si>
  <si>
    <t>E121-DNase.tagAlign.gz</t>
  </si>
  <si>
    <t>E122-DNase.tagAlign.gz</t>
  </si>
  <si>
    <t>E123-DNase.tagAlign.gz</t>
  </si>
  <si>
    <t>E124-DNase.tagAlign.gz</t>
  </si>
  <si>
    <t>E125-DNase.tagAlign.gz</t>
  </si>
  <si>
    <t>E126-DNase.tagAlign.gz</t>
  </si>
  <si>
    <t>E127-DNase.tagAlign.gz</t>
  </si>
  <si>
    <t>E128-DNase.tagAlign.gz</t>
  </si>
  <si>
    <t>Class1</t>
  </si>
  <si>
    <t>E003-H2A.Z.tagAlign.gz</t>
  </si>
  <si>
    <t>E005-H2A.Z.tagAlign.gz</t>
  </si>
  <si>
    <t>E006-H2A.Z.tagAlign.gz</t>
  </si>
  <si>
    <t>E008-H2A.Z.tagAlign.gz</t>
  </si>
  <si>
    <t>E009-H2A.Z.tagAlign.gz</t>
  </si>
  <si>
    <t>E010-H2A.Z.tagAlign.gz</t>
  </si>
  <si>
    <t>E017-H2A.Z.tagAlign.gz</t>
  </si>
  <si>
    <t>E114-H2A.Z.tagAlign.gz</t>
  </si>
  <si>
    <t>E115-H2A.Z.tagAlign.gz</t>
  </si>
  <si>
    <t>E116-H2A.Z.tagAlign.gz</t>
  </si>
  <si>
    <t>E117-H2A.Z.tagAlign.gz</t>
  </si>
  <si>
    <t>E118-H2A.Z.tagAlign.gz</t>
  </si>
  <si>
    <t>E119-H2A.Z.tagAlign.gz</t>
  </si>
  <si>
    <t>E120-H2A.Z.tagAlign.gz</t>
  </si>
  <si>
    <t>E121-H2A.Z.tagAlign.gz</t>
  </si>
  <si>
    <t>E122-H2A.Z.tagAlign.gz</t>
  </si>
  <si>
    <t>E123-H2A.Z.tagAlign.gz</t>
  </si>
  <si>
    <t>E124-H2A.Z.tagAlign.gz</t>
  </si>
  <si>
    <t>E125-H2A.Z.tagAlign.gz</t>
  </si>
  <si>
    <t>E126-H2A.Z.tagAlign.gz</t>
  </si>
  <si>
    <t>E127-H2A.Z.tagAlign.gz</t>
  </si>
  <si>
    <t>E128-H2A.Z.tagAlign.gz</t>
  </si>
  <si>
    <t>E129-H2A.Z.tagAlign.gz</t>
  </si>
  <si>
    <t>E003-H2AK5ac.tagAlign.gz</t>
  </si>
  <si>
    <t>E004-H2AK5ac.tagAlign.gz</t>
  </si>
  <si>
    <t>E005-H2AK5ac.tagAlign.gz</t>
  </si>
  <si>
    <t>E006-H2AK5ac.tagAlign.gz</t>
  </si>
  <si>
    <t>E007-H2AK5ac.tagAlign.gz</t>
  </si>
  <si>
    <t>E008-H2AK5ac.tagAlign.gz</t>
  </si>
  <si>
    <t>E017-H2AK5ac.tagAlign.gz</t>
  </si>
  <si>
    <t>E017-H2AK9ac.tagAlign.gz</t>
  </si>
  <si>
    <t>E003-H2BK120ac.tagAlign.gz</t>
  </si>
  <si>
    <t>E004-H2BK120ac.tagAlign.gz</t>
  </si>
  <si>
    <t>E005-H2BK120ac.tagAlign.gz</t>
  </si>
  <si>
    <t>E006-H2BK120ac.tagAlign.gz</t>
  </si>
  <si>
    <t>E007-H2BK120ac.tagAlign.gz</t>
  </si>
  <si>
    <t>E008-H2BK120ac.tagAlign.gz</t>
  </si>
  <si>
    <t>E017-H2BK120ac.tagAlign.gz</t>
  </si>
  <si>
    <t>E003-H2BK12ac.tagAlign.gz</t>
  </si>
  <si>
    <t>E005-H2BK12ac.tagAlign.gz</t>
  </si>
  <si>
    <t>E006-H2BK12ac.tagAlign.gz</t>
  </si>
  <si>
    <t>E007-H2BK12ac.tagAlign.gz</t>
  </si>
  <si>
    <t>E008-H2BK12ac.tagAlign.gz</t>
  </si>
  <si>
    <t>E017-H2BK12ac.tagAlign.gz</t>
  </si>
  <si>
    <t>E003-H2BK15ac.tagAlign.gz</t>
  </si>
  <si>
    <t>E004-H2BK15ac.tagAlign.gz</t>
  </si>
  <si>
    <t>E007-H2BK15ac.tagAlign.gz</t>
  </si>
  <si>
    <t>E008-H2BK15ac.tagAlign.gz</t>
  </si>
  <si>
    <t>E017-H2BK15ac.tagAlign.gz</t>
  </si>
  <si>
    <t>E003-H2BK20ac.tagAlign.gz</t>
  </si>
  <si>
    <t>E008-H2BK20ac.tagAlign.gz</t>
  </si>
  <si>
    <t>E017-H2BK20ac.tagAlign.gz</t>
  </si>
  <si>
    <t>E003-H2BK5ac.tagAlign.gz</t>
  </si>
  <si>
    <t>E004-H2BK5ac.tagAlign.gz</t>
  </si>
  <si>
    <t>E005-H2BK5ac.tagAlign.gz</t>
  </si>
  <si>
    <t>E006-H2BK5ac.tagAlign.gz</t>
  </si>
  <si>
    <t>E007-H2BK5ac.tagAlign.gz</t>
  </si>
  <si>
    <t>E008-H2BK5ac.tagAlign.gz</t>
  </si>
  <si>
    <t>E017-H2BK5ac.tagAlign.gz</t>
  </si>
  <si>
    <t>E003-H3K14ac.tagAlign.gz</t>
  </si>
  <si>
    <t>E005-H3K14ac.tagAlign.gz</t>
  </si>
  <si>
    <t>E006-H3K14ac.tagAlign.gz</t>
  </si>
  <si>
    <t>E007-H3K14ac.tagAlign.gz</t>
  </si>
  <si>
    <t>E008-H3K14ac.tagAlign.gz</t>
  </si>
  <si>
    <t>E017-H3K14ac.tagAlign.gz</t>
  </si>
  <si>
    <t>E003-H3K18ac.tagAlign.gz</t>
  </si>
  <si>
    <t>E004-H3K18ac.tagAlign.gz</t>
  </si>
  <si>
    <t>E005-H3K18ac.tagAlign.gz</t>
  </si>
  <si>
    <t>E006-H3K18ac.tagAlign.gz</t>
  </si>
  <si>
    <t>E007-H3K18ac.tagAlign.gz</t>
  </si>
  <si>
    <t>E008-H3K18ac.tagAlign.gz</t>
  </si>
  <si>
    <t>E017-H3K18ac.tagAlign.gz</t>
  </si>
  <si>
    <t>E003-H3K23ac.tagAlign.gz</t>
  </si>
  <si>
    <t>E004-H3K23ac.tagAlign.gz</t>
  </si>
  <si>
    <t>E005-H3K23ac.tagAlign.gz</t>
  </si>
  <si>
    <t>E006-H3K23ac.tagAlign.gz</t>
  </si>
  <si>
    <t>E007-H3K23ac.tagAlign.gz</t>
  </si>
  <si>
    <t>E008-H3K23ac.tagAlign.gz</t>
  </si>
  <si>
    <t>E017-H3K23ac.tagAlign.gz</t>
  </si>
  <si>
    <t>E003-H3K23me2.tagAlign.gz</t>
  </si>
  <si>
    <t>E008-H3K23me2.tagAlign.gz</t>
  </si>
  <si>
    <t>E003-H3K27ac.tagAlign.gz</t>
  </si>
  <si>
    <t>E004-H3K27ac.tagAlign.gz</t>
  </si>
  <si>
    <t>E005-H3K27ac.tagAlign.gz</t>
  </si>
  <si>
    <t>E006-H3K27ac.tagAlign.gz</t>
  </si>
  <si>
    <t>E007-H3K27ac.tagAlign.gz</t>
  </si>
  <si>
    <t>E008-H3K27ac.tagAlign.gz</t>
  </si>
  <si>
    <t>E011-H3K27ac.tagAlign.gz</t>
  </si>
  <si>
    <t>E012-H3K27ac.tagAlign.gz</t>
  </si>
  <si>
    <t>E013-H3K27ac.tagAlign.gz</t>
  </si>
  <si>
    <t>E014-H3K27ac.tagAlign.gz</t>
  </si>
  <si>
    <t>E015-H3K27ac.tagAlign.gz</t>
  </si>
  <si>
    <t>E016-H3K27ac.tagAlign.gz</t>
  </si>
  <si>
    <t>E017-H3K27ac.tagAlign.gz</t>
  </si>
  <si>
    <t>E019-H3K27ac.tagAlign.gz</t>
  </si>
  <si>
    <t>E020-H3K27ac.tagAlign.gz</t>
  </si>
  <si>
    <t>E021-H3K27ac.tagAlign.gz</t>
  </si>
  <si>
    <t>E022-H3K27ac.tagAlign.gz</t>
  </si>
  <si>
    <t>E026-H3K27ac.tagAlign.gz</t>
  </si>
  <si>
    <t>E029-H3K27ac.tagAlign.gz</t>
  </si>
  <si>
    <t>E032-H3K27ac.tagAlign.gz</t>
  </si>
  <si>
    <t>E034-H3K27ac.tagAlign.gz</t>
  </si>
  <si>
    <t>E037-H3K27ac.tagAlign.gz</t>
  </si>
  <si>
    <t>E038-H3K27ac.tagAlign.gz</t>
  </si>
  <si>
    <t>E039-H3K27ac.tagAlign.gz</t>
  </si>
  <si>
    <t>E040-H3K27ac.tagAlign.gz</t>
  </si>
  <si>
    <t>E041-H3K27ac.tagAlign.gz</t>
  </si>
  <si>
    <t>E042-H3K27ac.tagAlign.gz</t>
  </si>
  <si>
    <t>E043-H3K27ac.tagAlign.gz</t>
  </si>
  <si>
    <t>E044-H3K27ac.tagAlign.gz</t>
  </si>
  <si>
    <t>E045-H3K27ac.tagAlign.gz</t>
  </si>
  <si>
    <t>E046-H3K27ac.tagAlign.gz</t>
  </si>
  <si>
    <t>E047-H3K27ac.tagAlign.gz</t>
  </si>
  <si>
    <t>E048-H3K27ac.tagAlign.gz</t>
  </si>
  <si>
    <t>E049-H3K27ac.tagAlign.gz</t>
  </si>
  <si>
    <t>E050-H3K27ac.tagAlign.gz</t>
  </si>
  <si>
    <t>E055-H3K27ac.tagAlign.gz</t>
  </si>
  <si>
    <t>E056-H3K27ac.tagAlign.gz</t>
  </si>
  <si>
    <t>E058-H3K27ac.tagAlign.gz</t>
  </si>
  <si>
    <t>E059-H3K27ac.tagAlign.gz</t>
  </si>
  <si>
    <t>E061-H3K27ac.tagAlign.gz</t>
  </si>
  <si>
    <t>E062-H3K27ac.tagAlign.gz</t>
  </si>
  <si>
    <t>E063-H3K27ac.tagAlign.gz</t>
  </si>
  <si>
    <t>E065-H3K27ac.tagAlign.gz</t>
  </si>
  <si>
    <t>E066-H3K27ac.tagAlign.gz</t>
  </si>
  <si>
    <t>E067-H3K27ac.tagAlign.gz</t>
  </si>
  <si>
    <t>E068-H3K27ac.tagAlign.gz</t>
  </si>
  <si>
    <t>E069-H3K27ac.tagAlign.gz</t>
  </si>
  <si>
    <t>E071-H3K27ac.tagAlign.gz</t>
  </si>
  <si>
    <t>E072-H3K27ac.tagAlign.gz</t>
  </si>
  <si>
    <t>E073-H3K27ac.tagAlign.gz</t>
  </si>
  <si>
    <t>E074-H3K27ac.tagAlign.gz</t>
  </si>
  <si>
    <t>E075-H3K27ac.tagAlign.gz</t>
  </si>
  <si>
    <t>E076-H3K27ac.tagAlign.gz</t>
  </si>
  <si>
    <t>E078-H3K27ac.tagAlign.gz</t>
  </si>
  <si>
    <t>E079-H3K27ac.tagAlign.gz</t>
  </si>
  <si>
    <t>E080-H3K27ac.tagAlign.gz</t>
  </si>
  <si>
    <t>E084-H3K27ac.tagAlign.gz</t>
  </si>
  <si>
    <t>E085-H3K27ac.tagAlign.gz</t>
  </si>
  <si>
    <t>E087-H3K27ac.tagAlign.gz</t>
  </si>
  <si>
    <t>E089-H3K27ac.tagAlign.gz</t>
  </si>
  <si>
    <t>E090-H3K27ac.tagAlign.gz</t>
  </si>
  <si>
    <t>E091-H3K27ac.tagAlign.gz</t>
  </si>
  <si>
    <t>E092-H3K27ac.tagAlign.gz</t>
  </si>
  <si>
    <t>E093-H3K27ac.tagAlign.gz</t>
  </si>
  <si>
    <t>E094-H3K27ac.tagAlign.gz</t>
  </si>
  <si>
    <t>E095-H3K27ac.tagAlign.gz</t>
  </si>
  <si>
    <t>E096-H3K27ac.tagAlign.gz</t>
  </si>
  <si>
    <t>E097-H3K27ac.tagAlign.gz</t>
  </si>
  <si>
    <t>E098-H3K27ac.tagAlign.gz</t>
  </si>
  <si>
    <t>E099-H3K27ac.tagAlign.gz</t>
  </si>
  <si>
    <t>E100-H3K27ac.tagAlign.gz</t>
  </si>
  <si>
    <t>E101-H3K27ac.tagAlign.gz</t>
  </si>
  <si>
    <t>E102-H3K27ac.tagAlign.gz</t>
  </si>
  <si>
    <t>E103-H3K27ac.tagAlign.gz</t>
  </si>
  <si>
    <t>E104-H3K27ac.tagAlign.gz</t>
  </si>
  <si>
    <t>E105-H3K27ac.tagAlign.gz</t>
  </si>
  <si>
    <t>E106-H3K27ac.tagAlign.gz</t>
  </si>
  <si>
    <t>E108-H3K27ac.tagAlign.gz</t>
  </si>
  <si>
    <t>E109-H3K27ac.tagAlign.gz</t>
  </si>
  <si>
    <t>E111-H3K27ac.tagAlign.gz</t>
  </si>
  <si>
    <t>E112-H3K27ac.tagAlign.gz</t>
  </si>
  <si>
    <t>E113-H3K27ac.tagAlign.gz</t>
  </si>
  <si>
    <t>E114-H3K27ac.tagAlign.gz</t>
  </si>
  <si>
    <t>E115-H3K27ac.tagAlign.gz</t>
  </si>
  <si>
    <t>E116-H3K27ac.tagAlign.gz</t>
  </si>
  <si>
    <t>E117-H3K27ac.tagAlign.gz</t>
  </si>
  <si>
    <t>E118-H3K27ac.tagAlign.gz</t>
  </si>
  <si>
    <t>E119-H3K27ac.tagAlign.gz</t>
  </si>
  <si>
    <t>E120-H3K27ac.tagAlign.gz</t>
  </si>
  <si>
    <t>E121-H3K27ac.tagAlign.gz</t>
  </si>
  <si>
    <t>E122-H3K27ac.tagAlign.gz</t>
  </si>
  <si>
    <t>E123-H3K27ac.tagAlign.gz</t>
  </si>
  <si>
    <t>E124-H3K27ac.tagAlign.gz</t>
  </si>
  <si>
    <t>E125-H3K27ac.tagAlign.gz</t>
  </si>
  <si>
    <t>E126-H3K27ac.tagAlign.gz</t>
  </si>
  <si>
    <t>E127-H3K27ac.tagAlign.gz</t>
  </si>
  <si>
    <t>E128-H3K27ac.tagAlign.gz</t>
  </si>
  <si>
    <t>E129-H3K27ac.tagAlign.gz</t>
  </si>
  <si>
    <t>E001-H3K27me3.tagAlign.gz</t>
  </si>
  <si>
    <t>E002-H3K27me3.tagAlign.gz</t>
  </si>
  <si>
    <t>E003-H3K27me3.tagAlign.gz</t>
  </si>
  <si>
    <t>E004-H3K27me3.tagAlign.gz</t>
  </si>
  <si>
    <t>E005-H3K27me3.tagAlign.gz</t>
  </si>
  <si>
    <t>E006-H3K27me3.tagAlign.gz</t>
  </si>
  <si>
    <t>E007-H3K27me3.tagAlign.gz</t>
  </si>
  <si>
    <t>E008-H3K27me3.tagAlign.gz</t>
  </si>
  <si>
    <t>E009-H3K27me3.tagAlign.gz</t>
  </si>
  <si>
    <t>E010-H3K27me3.tagAlign.gz</t>
  </si>
  <si>
    <t>E011-H3K27me3.tagAlign.gz</t>
  </si>
  <si>
    <t>E012-H3K27me3.tagAlign.gz</t>
  </si>
  <si>
    <t>E013-H3K27me3.tagAlign.gz</t>
  </si>
  <si>
    <t>E014-H3K27me3.tagAlign.gz</t>
  </si>
  <si>
    <t>E015-H3K27me3.tagAlign.gz</t>
  </si>
  <si>
    <t>E016-H3K27me3.tagAlign.gz</t>
  </si>
  <si>
    <t>E017-H3K27me3.tagAlign.gz</t>
  </si>
  <si>
    <t>E018-H3K27me3.tagAlign.gz</t>
  </si>
  <si>
    <t>E019-H3K27me3.tagAlign.gz</t>
  </si>
  <si>
    <t>E020-H3K27me3.tagAlign.gz</t>
  </si>
  <si>
    <t>E021-H3K27me3.tagAlign.gz</t>
  </si>
  <si>
    <t>E022-H3K27me3.tagAlign.gz</t>
  </si>
  <si>
    <t>E023-H3K27me3.tagAlign.gz</t>
  </si>
  <si>
    <t>E024-H3K27me3.tagAlign.gz</t>
  </si>
  <si>
    <t>E025-H3K27me3.tagAlign.gz</t>
  </si>
  <si>
    <t>E026-H3K27me3.tagAlign.gz</t>
  </si>
  <si>
    <t>E027-H3K27me3.tagAlign.gz</t>
  </si>
  <si>
    <t>E028-H3K27me3.tagAlign.gz</t>
  </si>
  <si>
    <t>E029-H3K27me3.tagAlign.gz</t>
  </si>
  <si>
    <t>E030-H3K27me3.tagAlign.gz</t>
  </si>
  <si>
    <t>E031-H3K27me3.tagAlign.gz</t>
  </si>
  <si>
    <t>E032-H3K27me3.tagAlign.gz</t>
  </si>
  <si>
    <t>E033-H3K27me3.tagAlign.gz</t>
  </si>
  <si>
    <t>E034-H3K27me3.tagAlign.gz</t>
  </si>
  <si>
    <t>E035-H3K27me3.tagAlign.gz</t>
  </si>
  <si>
    <t>E036-H3K27me3.tagAlign.gz</t>
  </si>
  <si>
    <t>E037-H3K27me3.tagAlign.gz</t>
  </si>
  <si>
    <t>E038-H3K27me3.tagAlign.gz</t>
  </si>
  <si>
    <t>E039-H3K27me3.tagAlign.gz</t>
  </si>
  <si>
    <t>E040-H3K27me3.tagAlign.gz</t>
  </si>
  <si>
    <t>E041-H3K27me3.tagAlign.gz</t>
  </si>
  <si>
    <t>E042-H3K27me3.tagAlign.gz</t>
  </si>
  <si>
    <t>E043-H3K27me3.tagAlign.gz</t>
  </si>
  <si>
    <t>E044-H3K27me3.tagAlign.gz</t>
  </si>
  <si>
    <t>E045-H3K27me3.tagAlign.gz</t>
  </si>
  <si>
    <t>E046-H3K27me3.tagAlign.gz</t>
  </si>
  <si>
    <t>E047-H3K27me3.tagAlign.gz</t>
  </si>
  <si>
    <t>E048-H3K27me3.tagAlign.gz</t>
  </si>
  <si>
    <t>E049-H3K27me3.tagAlign.gz</t>
  </si>
  <si>
    <t>E050-H3K27me3.tagAlign.gz</t>
  </si>
  <si>
    <t>E051-H3K27me3.tagAlign.gz</t>
  </si>
  <si>
    <t>E052-H3K27me3.tagAlign.gz</t>
  </si>
  <si>
    <t>E053-H3K27me3.tagAlign.gz</t>
  </si>
  <si>
    <t>E054-H3K27me3.tagAlign.gz</t>
  </si>
  <si>
    <t>E055-H3K27me3.tagAlign.gz</t>
  </si>
  <si>
    <t>E056-H3K27me3.tagAlign.gz</t>
  </si>
  <si>
    <t>E057-H3K27me3.tagAlign.gz</t>
  </si>
  <si>
    <t>E058-H3K27me3.tagAlign.gz</t>
  </si>
  <si>
    <t>E059-H3K27me3.tagAlign.gz</t>
  </si>
  <si>
    <t>E061-H3K27me3.tagAlign.gz</t>
  </si>
  <si>
    <t>E062-H3K27me3.tagAlign.gz</t>
  </si>
  <si>
    <t>E063-H3K27me3.tagAlign.gz</t>
  </si>
  <si>
    <t>E065-H3K27me3.tagAlign.gz</t>
  </si>
  <si>
    <t>E066-H3K27me3.tagAlign.gz</t>
  </si>
  <si>
    <t>E067-H3K27me3.tagAlign.gz</t>
  </si>
  <si>
    <t>E068-H3K27me3.tagAlign.gz</t>
  </si>
  <si>
    <t>E069-H3K27me3.tagAlign.gz</t>
  </si>
  <si>
    <t>E070-H3K27me3.tagAlign.gz</t>
  </si>
  <si>
    <t>E071-H3K27me3.tagAlign.gz</t>
  </si>
  <si>
    <t>E072-H3K27me3.tagAlign.gz</t>
  </si>
  <si>
    <t>E073-H3K27me3.tagAlign.gz</t>
  </si>
  <si>
    <t>E074-H3K27me3.tagAlign.gz</t>
  </si>
  <si>
    <t>E075-H3K27me3.tagAlign.gz</t>
  </si>
  <si>
    <t>E076-H3K27me3.tagAlign.gz</t>
  </si>
  <si>
    <t>E077-H3K27me3.tagAlign.gz</t>
  </si>
  <si>
    <t>E078-H3K27me3.tagAlign.gz</t>
  </si>
  <si>
    <t>E079-H3K27me3.tagAlign.gz</t>
  </si>
  <si>
    <t>E080-H3K27me3.tagAlign.gz</t>
  </si>
  <si>
    <t>E081-H3K27me3.tagAlign.gz</t>
  </si>
  <si>
    <t>E082-H3K27me3.tagAlign.gz</t>
  </si>
  <si>
    <t>E083-H3K27me3.tagAlign.gz</t>
  </si>
  <si>
    <t>E084-H3K27me3.tagAlign.gz</t>
  </si>
  <si>
    <t>E085-H3K27me3.tagAlign.gz</t>
  </si>
  <si>
    <t>E086-H3K27me3.tagAlign.gz</t>
  </si>
  <si>
    <t>E087-H3K27me3.tagAlign.gz</t>
  </si>
  <si>
    <t>E088-H3K27me3.tagAlign.gz</t>
  </si>
  <si>
    <t>E089-H3K27me3.tagAlign.gz</t>
  </si>
  <si>
    <t>E090-H3K27me3.tagAlign.gz</t>
  </si>
  <si>
    <t>E091-H3K27me3.tagAlign.gz</t>
  </si>
  <si>
    <t>E092-H3K27me3.tagAlign.gz</t>
  </si>
  <si>
    <t>E093-H3K27me3.tagAlign.gz</t>
  </si>
  <si>
    <t>E094-H3K27me3.tagAlign.gz</t>
  </si>
  <si>
    <t>E095-H3K27me3.tagAlign.gz</t>
  </si>
  <si>
    <t>E096-H3K27me3.tagAlign.gz</t>
  </si>
  <si>
    <t>E097-H3K27me3.tagAlign.gz</t>
  </si>
  <si>
    <t>E098-H3K27me3.tagAlign.gz</t>
  </si>
  <si>
    <t>E099-H3K27me3.tagAlign.gz</t>
  </si>
  <si>
    <t>E100-H3K27me3.tagAlign.gz</t>
  </si>
  <si>
    <t>E101-H3K27me3.tagAlign.gz</t>
  </si>
  <si>
    <t>E102-H3K27me3.tagAlign.gz</t>
  </si>
  <si>
    <t>E103-H3K27me3.tagAlign.gz</t>
  </si>
  <si>
    <t>E104-H3K27me3.tagAlign.gz</t>
  </si>
  <si>
    <t>E105-H3K27me3.tagAlign.gz</t>
  </si>
  <si>
    <t>E106-H3K27me3.tagAlign.gz</t>
  </si>
  <si>
    <t>E107-H3K27me3.tagAlign.gz</t>
  </si>
  <si>
    <t>E108-H3K27me3.tagAlign.gz</t>
  </si>
  <si>
    <t>E109-H3K27me3.tagAlign.gz</t>
  </si>
  <si>
    <t>E110-H3K27me3.tagAlign.gz</t>
  </si>
  <si>
    <t>E111-H3K27me3.tagAlign.gz</t>
  </si>
  <si>
    <t>E112-H3K27me3.tagAlign.gz</t>
  </si>
  <si>
    <t>E113-H3K27me3.tagAlign.gz</t>
  </si>
  <si>
    <t>E114-H3K27me3.tagAlign.gz</t>
  </si>
  <si>
    <t>E115-H3K27me3.tagAlign.gz</t>
  </si>
  <si>
    <t>E116-H3K27me3.tagAlign.gz</t>
  </si>
  <si>
    <t>E117-H3K27me3.tagAlign.gz</t>
  </si>
  <si>
    <t>E118-H3K27me3.tagAlign.gz</t>
  </si>
  <si>
    <t>E119-H3K27me3.tagAlign.gz</t>
  </si>
  <si>
    <t>E120-H3K27me3.tagAlign.gz</t>
  </si>
  <si>
    <t>E121-H3K27me3.tagAlign.gz</t>
  </si>
  <si>
    <t>E122-H3K27me3.tagAlign.gz</t>
  </si>
  <si>
    <t>E123-H3K27me3.tagAlign.gz</t>
  </si>
  <si>
    <t>E124-H3K27me3.tagAlign.gz</t>
  </si>
  <si>
    <t>E125-H3K27me3.tagAlign.gz</t>
  </si>
  <si>
    <t>E126-H3K27me3.tagAlign.gz</t>
  </si>
  <si>
    <t>E127-H3K27me3.tagAlign.gz</t>
  </si>
  <si>
    <t>E128-H3K27me3.tagAlign.gz</t>
  </si>
  <si>
    <t>E129-H3K27me3.tagAlign.gz</t>
  </si>
  <si>
    <t>E001-H3K36me3.tagAlign.gz</t>
  </si>
  <si>
    <t>E002-H3K36me3.tagAlign.gz</t>
  </si>
  <si>
    <t>E003-H3K36me3.tagAlign.gz</t>
  </si>
  <si>
    <t>E004-H3K36me3.tagAlign.gz</t>
  </si>
  <si>
    <t>E005-H3K36me3.tagAlign.gz</t>
  </si>
  <si>
    <t>E006-H3K36me3.tagAlign.gz</t>
  </si>
  <si>
    <t>E007-H3K36me3.tagAlign.gz</t>
  </si>
  <si>
    <t>E008-H3K36me3.tagAlign.gz</t>
  </si>
  <si>
    <t>E009-H3K36me3.tagAlign.gz</t>
  </si>
  <si>
    <t>E010-H3K36me3.tagAlign.gz</t>
  </si>
  <si>
    <t>E011-H3K36me3.tagAlign.gz</t>
  </si>
  <si>
    <t>E012-H3K36me3.tagAlign.gz</t>
  </si>
  <si>
    <t>E013-H3K36me3.tagAlign.gz</t>
  </si>
  <si>
    <t>E014-H3K36me3.tagAlign.gz</t>
  </si>
  <si>
    <t>E015-H3K36me3.tagAlign.gz</t>
  </si>
  <si>
    <t>E016-H3K36me3.tagAlign.gz</t>
  </si>
  <si>
    <t>E017-H3K36me3.tagAlign.gz</t>
  </si>
  <si>
    <t>E018-H3K36me3.tagAlign.gz</t>
  </si>
  <si>
    <t>E019-H3K36me3.tagAlign.gz</t>
  </si>
  <si>
    <t>E020-H3K36me3.tagAlign.gz</t>
  </si>
  <si>
    <t>E021-H3K36me3.tagAlign.gz</t>
  </si>
  <si>
    <t>E022-H3K36me3.tagAlign.gz</t>
  </si>
  <si>
    <t>E023-H3K36me3.tagAlign.gz</t>
  </si>
  <si>
    <t>E024-H3K36me3.tagAlign.gz</t>
  </si>
  <si>
    <t>E025-H3K36me3.tagAlign.gz</t>
  </si>
  <si>
    <t>E026-H3K36me3.tagAlign.gz</t>
  </si>
  <si>
    <t>E027-H3K36me3.tagAlign.gz</t>
  </si>
  <si>
    <t>E028-H3K36me3.tagAlign.gz</t>
  </si>
  <si>
    <t>E029-H3K36me3.tagAlign.gz</t>
  </si>
  <si>
    <t>E030-H3K36me3.tagAlign.gz</t>
  </si>
  <si>
    <t>E031-H3K36me3.tagAlign.gz</t>
  </si>
  <si>
    <t>E032-H3K36me3.tagAlign.gz</t>
  </si>
  <si>
    <t>E033-H3K36me3.tagAlign.gz</t>
  </si>
  <si>
    <t>E034-H3K36me3.tagAlign.gz</t>
  </si>
  <si>
    <t>E035-H3K36me3.tagAlign.gz</t>
  </si>
  <si>
    <t>E036-H3K36me3.tagAlign.gz</t>
  </si>
  <si>
    <t>E037-H3K36me3.tagAlign.gz</t>
  </si>
  <si>
    <t>E038-H3K36me3.tagAlign.gz</t>
  </si>
  <si>
    <t>E039-H3K36me3.tagAlign.gz</t>
  </si>
  <si>
    <t>E040-H3K36me3.tagAlign.gz</t>
  </si>
  <si>
    <t>E041-H3K36me3.tagAlign.gz</t>
  </si>
  <si>
    <t>E042-H3K36me3.tagAlign.gz</t>
  </si>
  <si>
    <t>E043-H3K36me3.tagAlign.gz</t>
  </si>
  <si>
    <t>E044-H3K36me3.tagAlign.gz</t>
  </si>
  <si>
    <t>E045-H3K36me3.tagAlign.gz</t>
  </si>
  <si>
    <t>E046-H3K36me3.tagAlign.gz</t>
  </si>
  <si>
    <t>E047-H3K36me3.tagAlign.gz</t>
  </si>
  <si>
    <t>E048-H3K36me3.tagAlign.gz</t>
  </si>
  <si>
    <t>E049-H3K36me3.tagAlign.gz</t>
  </si>
  <si>
    <t>E050-H3K36me3.tagAlign.gz</t>
  </si>
  <si>
    <t>E051-H3K36me3.tagAlign.gz</t>
  </si>
  <si>
    <t>E052-H3K36me3.tagAlign.gz</t>
  </si>
  <si>
    <t>E053-H3K36me3.tagAlign.gz</t>
  </si>
  <si>
    <t>E054-H3K36me3.tagAlign.gz</t>
  </si>
  <si>
    <t>E055-H3K36me3.tagAlign.gz</t>
  </si>
  <si>
    <t>E056-H3K36me3.tagAlign.gz</t>
  </si>
  <si>
    <t>E057-H3K36me3.tagAlign.gz</t>
  </si>
  <si>
    <t>E058-H3K36me3.tagAlign.gz</t>
  </si>
  <si>
    <t>E059-H3K36me3.tagAlign.gz</t>
  </si>
  <si>
    <t>E061-H3K36me3.tagAlign.gz</t>
  </si>
  <si>
    <t>E062-H3K36me3.tagAlign.gz</t>
  </si>
  <si>
    <t>E063-H3K36me3.tagAlign.gz</t>
  </si>
  <si>
    <t>E065-H3K36me3.tagAlign.gz</t>
  </si>
  <si>
    <t>E066-H3K36me3.tagAlign.gz</t>
  </si>
  <si>
    <t>E067-H3K36me3.tagAlign.gz</t>
  </si>
  <si>
    <t>E068-H3K36me3.tagAlign.gz</t>
  </si>
  <si>
    <t>E069-H3K36me3.tagAlign.gz</t>
  </si>
  <si>
    <t>E070-H3K36me3.tagAlign.gz</t>
  </si>
  <si>
    <t>E071-H3K36me3.tagAlign.gz</t>
  </si>
  <si>
    <t>E072-H3K36me3.tagAlign.gz</t>
  </si>
  <si>
    <t>E073-H3K36me3.tagAlign.gz</t>
  </si>
  <si>
    <t>E074-H3K36me3.tagAlign.gz</t>
  </si>
  <si>
    <t>E075-H3K36me3.tagAlign.gz</t>
  </si>
  <si>
    <t>E076-H3K36me3.tagAlign.gz</t>
  </si>
  <si>
    <t>E077-H3K36me3.tagAlign.gz</t>
  </si>
  <si>
    <t>E078-H3K36me3.tagAlign.gz</t>
  </si>
  <si>
    <t>E079-H3K36me3.tagAlign.gz</t>
  </si>
  <si>
    <t>E080-H3K36me3.tagAlign.gz</t>
  </si>
  <si>
    <t>E081-H3K36me3.tagAlign.gz</t>
  </si>
  <si>
    <t>E082-H3K36me3.tagAlign.gz</t>
  </si>
  <si>
    <t>E083-H3K36me3.tagAlign.gz</t>
  </si>
  <si>
    <t>E084-H3K36me3.tagAlign.gz</t>
  </si>
  <si>
    <t>E085-H3K36me3.tagAlign.gz</t>
  </si>
  <si>
    <t>E086-H3K36me3.tagAlign.gz</t>
  </si>
  <si>
    <t>E087-H3K36me3.tagAlign.gz</t>
  </si>
  <si>
    <t>E088-H3K36me3.tagAlign.gz</t>
  </si>
  <si>
    <t>E089-H3K36me3.tagAlign.gz</t>
  </si>
  <si>
    <t>E090-H3K36me3.tagAlign.gz</t>
  </si>
  <si>
    <t>E091-H3K36me3.tagAlign.gz</t>
  </si>
  <si>
    <t>E092-H3K36me3.tagAlign.gz</t>
  </si>
  <si>
    <t>E093-H3K36me3.tagAlign.gz</t>
  </si>
  <si>
    <t>E094-H3K36me3.tagAlign.gz</t>
  </si>
  <si>
    <t>E095-H3K36me3.tagAlign.gz</t>
  </si>
  <si>
    <t>E096-H3K36me3.tagAlign.gz</t>
  </si>
  <si>
    <t>E097-H3K36me3.tagAlign.gz</t>
  </si>
  <si>
    <t>E098-H3K36me3.tagAlign.gz</t>
  </si>
  <si>
    <t>E099-H3K36me3.tagAlign.gz</t>
  </si>
  <si>
    <t>E100-H3K36me3.tagAlign.gz</t>
  </si>
  <si>
    <t>E101-H3K36me3.tagAlign.gz</t>
  </si>
  <si>
    <t>E102-H3K36me3.tagAlign.gz</t>
  </si>
  <si>
    <t>E103-H3K36me3.tagAlign.gz</t>
  </si>
  <si>
    <t>E104-H3K36me3.tagAlign.gz</t>
  </si>
  <si>
    <t>E105-H3K36me3.tagAlign.gz</t>
  </si>
  <si>
    <t>E106-H3K36me3.tagAlign.gz</t>
  </si>
  <si>
    <t>E107-H3K36me3.tagAlign.gz</t>
  </si>
  <si>
    <t>E108-H3K36me3.tagAlign.gz</t>
  </si>
  <si>
    <t>E109-H3K36me3.tagAlign.gz</t>
  </si>
  <si>
    <t>E110-H3K36me3.tagAlign.gz</t>
  </si>
  <si>
    <t>E111-H3K36me3.tagAlign.gz</t>
  </si>
  <si>
    <t>E112-H3K36me3.tagAlign.gz</t>
  </si>
  <si>
    <t>E113-H3K36me3.tagAlign.gz</t>
  </si>
  <si>
    <t>E114-H3K36me3.tagAlign.gz</t>
  </si>
  <si>
    <t>E115-H3K36me3.tagAlign.gz</t>
  </si>
  <si>
    <t>E116-H3K36me3.tagAlign.gz</t>
  </si>
  <si>
    <t>E117-H3K36me3.tagAlign.gz</t>
  </si>
  <si>
    <t>E118-H3K36me3.tagAlign.gz</t>
  </si>
  <si>
    <t>E119-H3K36me3.tagAlign.gz</t>
  </si>
  <si>
    <t>E120-H3K36me3.tagAlign.gz</t>
  </si>
  <si>
    <t>E121-H3K36me3.tagAlign.gz</t>
  </si>
  <si>
    <t>E122-H3K36me3.tagAlign.gz</t>
  </si>
  <si>
    <t>E123-H3K36me3.tagAlign.gz</t>
  </si>
  <si>
    <t>E124-H3K36me3.tagAlign.gz</t>
  </si>
  <si>
    <t>E125-H3K36me3.tagAlign.gz</t>
  </si>
  <si>
    <t>E126-H3K36me3.tagAlign.gz</t>
  </si>
  <si>
    <t>E127-H3K36me3.tagAlign.gz</t>
  </si>
  <si>
    <t>E128-H3K36me3.tagAlign.gz</t>
  </si>
  <si>
    <t>E129-H3K36me3.tagAlign.gz</t>
  </si>
  <si>
    <t>E003-H3K4ac.tagAlign.gz</t>
  </si>
  <si>
    <t>E004-H3K4ac.tagAlign.gz</t>
  </si>
  <si>
    <t>E005-H3K4ac.tagAlign.gz</t>
  </si>
  <si>
    <t>E006-H3K4ac.tagAlign.gz</t>
  </si>
  <si>
    <t>E007-H3K4ac.tagAlign.gz</t>
  </si>
  <si>
    <t>E008-H3K4ac.tagAlign.gz</t>
  </si>
  <si>
    <t>E017-H3K4ac.tagAlign.gz</t>
  </si>
  <si>
    <t>E001-H3K4me1.tagAlign.gz</t>
  </si>
  <si>
    <t>E002-H3K4me1.tagAlign.gz</t>
  </si>
  <si>
    <t>E003-H3K4me1.tagAlign.gz</t>
  </si>
  <si>
    <t>E004-H3K4me1.tagAlign.gz</t>
  </si>
  <si>
    <t>E005-H3K4me1.tagAlign.gz</t>
  </si>
  <si>
    <t>E006-H3K4me1.tagAlign.gz</t>
  </si>
  <si>
    <t>E007-H3K4me1.tagAlign.gz</t>
  </si>
  <si>
    <t>E008-H3K4me1.tagAlign.gz</t>
  </si>
  <si>
    <t>E009-H3K4me1.tagAlign.gz</t>
  </si>
  <si>
    <t>E010-H3K4me1.tagAlign.gz</t>
  </si>
  <si>
    <t>E011-H3K4me1.tagAlign.gz</t>
  </si>
  <si>
    <t>E012-H3K4me1.tagAlign.gz</t>
  </si>
  <si>
    <t>E013-H3K4me1.tagAlign.gz</t>
  </si>
  <si>
    <t>E014-H3K4me1.tagAlign.gz</t>
  </si>
  <si>
    <t>E015-H3K4me1.tagAlign.gz</t>
  </si>
  <si>
    <t>E016-H3K4me1.tagAlign.gz</t>
  </si>
  <si>
    <t>E017-H3K4me1.tagAlign.gz</t>
  </si>
  <si>
    <t>E018-H3K4me1.tagAlign.gz</t>
  </si>
  <si>
    <t>E019-H3K4me1.tagAlign.gz</t>
  </si>
  <si>
    <t>E020-H3K4me1.tagAlign.gz</t>
  </si>
  <si>
    <t>E021-H3K4me1.tagAlign.gz</t>
  </si>
  <si>
    <t>E022-H3K4me1.tagAlign.gz</t>
  </si>
  <si>
    <t>E023-H3K4me1.tagAlign.gz</t>
  </si>
  <si>
    <t>E024-H3K4me1.tagAlign.gz</t>
  </si>
  <si>
    <t>E025-H3K4me1.tagAlign.gz</t>
  </si>
  <si>
    <t>E026-H3K4me1.tagAlign.gz</t>
  </si>
  <si>
    <t>E027-H3K4me1.tagAlign.gz</t>
  </si>
  <si>
    <t>E028-H3K4me1.tagAlign.gz</t>
  </si>
  <si>
    <t>E029-H3K4me1.tagAlign.gz</t>
  </si>
  <si>
    <t>E030-H3K4me1.tagAlign.gz</t>
  </si>
  <si>
    <t>E031-H3K4me1.tagAlign.gz</t>
  </si>
  <si>
    <t>E032-H3K4me1.tagAlign.gz</t>
  </si>
  <si>
    <t>E033-H3K4me1.tagAlign.gz</t>
  </si>
  <si>
    <t>E034-H3K4me1.tagAlign.gz</t>
  </si>
  <si>
    <t>E035-H3K4me1.tagAlign.gz</t>
  </si>
  <si>
    <t>E036-H3K4me1.tagAlign.gz</t>
  </si>
  <si>
    <t>E037-H3K4me1.tagAlign.gz</t>
  </si>
  <si>
    <t>E038-H3K4me1.tagAlign.gz</t>
  </si>
  <si>
    <t>E039-H3K4me1.tagAlign.gz</t>
  </si>
  <si>
    <t>E040-H3K4me1.tagAlign.gz</t>
  </si>
  <si>
    <t>E041-H3K4me1.tagAlign.gz</t>
  </si>
  <si>
    <t>E042-H3K4me1.tagAlign.gz</t>
  </si>
  <si>
    <t>E043-H3K4me1.tagAlign.gz</t>
  </si>
  <si>
    <t>E044-H3K4me1.tagAlign.gz</t>
  </si>
  <si>
    <t>E045-H3K4me1.tagAlign.gz</t>
  </si>
  <si>
    <t>E046-H3K4me1.tagAlign.gz</t>
  </si>
  <si>
    <t>E047-H3K4me1.tagAlign.gz</t>
  </si>
  <si>
    <t>E048-H3K4me1.tagAlign.gz</t>
  </si>
  <si>
    <t>E049-H3K4me1.tagAlign.gz</t>
  </si>
  <si>
    <t>E050-H3K4me1.tagAlign.gz</t>
  </si>
  <si>
    <t>E051-H3K4me1.tagAlign.gz</t>
  </si>
  <si>
    <t>E052-H3K4me1.tagAlign.gz</t>
  </si>
  <si>
    <t>E053-H3K4me1.tagAlign.gz</t>
  </si>
  <si>
    <t>E054-H3K4me1.tagAlign.gz</t>
  </si>
  <si>
    <t>E055-H3K4me1.tagAlign.gz</t>
  </si>
  <si>
    <t>E056-H3K4me1.tagAlign.gz</t>
  </si>
  <si>
    <t>E057-H3K4me1.tagAlign.gz</t>
  </si>
  <si>
    <t>E058-H3K4me1.tagAlign.gz</t>
  </si>
  <si>
    <t>E059-H3K4me1.tagAlign.gz</t>
  </si>
  <si>
    <t>E061-H3K4me1.tagAlign.gz</t>
  </si>
  <si>
    <t>E062-H3K4me1.tagAlign.gz</t>
  </si>
  <si>
    <t>E063-H3K4me1.tagAlign.gz</t>
  </si>
  <si>
    <t>E065-H3K4me1.tagAlign.gz</t>
  </si>
  <si>
    <t>E066-H3K4me1.tagAlign.gz</t>
  </si>
  <si>
    <t>E067-H3K4me1.tagAlign.gz</t>
  </si>
  <si>
    <t>E068-H3K4me1.tagAlign.gz</t>
  </si>
  <si>
    <t>E069-H3K4me1.tagAlign.gz</t>
  </si>
  <si>
    <t>E070-H3K4me1.tagAlign.gz</t>
  </si>
  <si>
    <t>E071-H3K4me1.tagAlign.gz</t>
  </si>
  <si>
    <t>E072-H3K4me1.tagAlign.gz</t>
  </si>
  <si>
    <t>E073-H3K4me1.tagAlign.gz</t>
  </si>
  <si>
    <t>E074-H3K4me1.tagAlign.gz</t>
  </si>
  <si>
    <t>E075-H3K4me1.tagAlign.gz</t>
  </si>
  <si>
    <t>E076-H3K4me1.tagAlign.gz</t>
  </si>
  <si>
    <t>E077-H3K4me1.tagAlign.gz</t>
  </si>
  <si>
    <t>E078-H3K4me1.tagAlign.gz</t>
  </si>
  <si>
    <t>E079-H3K4me1.tagAlign.gz</t>
  </si>
  <si>
    <t>E080-H3K4me1.tagAlign.gz</t>
  </si>
  <si>
    <t>E081-H3K4me1.tagAlign.gz</t>
  </si>
  <si>
    <t>E082-H3K4me1.tagAlign.gz</t>
  </si>
  <si>
    <t>E083-H3K4me1.tagAlign.gz</t>
  </si>
  <si>
    <t>E084-H3K4me1.tagAlign.gz</t>
  </si>
  <si>
    <t>E085-H3K4me1.tagAlign.gz</t>
  </si>
  <si>
    <t>E086-H3K4me1.tagAlign.gz</t>
  </si>
  <si>
    <t>E087-H3K4me1.tagAlign.gz</t>
  </si>
  <si>
    <t>E088-H3K4me1.tagAlign.gz</t>
  </si>
  <si>
    <t>E089-H3K4me1.tagAlign.gz</t>
  </si>
  <si>
    <t>E090-H3K4me1.tagAlign.gz</t>
  </si>
  <si>
    <t>E091-H3K4me1.tagAlign.gz</t>
  </si>
  <si>
    <t>E092-H3K4me1.tagAlign.gz</t>
  </si>
  <si>
    <t>E093-H3K4me1.tagAlign.gz</t>
  </si>
  <si>
    <t>E094-H3K4me1.tagAlign.gz</t>
  </si>
  <si>
    <t>E095-H3K4me1.tagAlign.gz</t>
  </si>
  <si>
    <t>E096-H3K4me1.tagAlign.gz</t>
  </si>
  <si>
    <t>E097-H3K4me1.tagAlign.gz</t>
  </si>
  <si>
    <t>E098-H3K4me1.tagAlign.gz</t>
  </si>
  <si>
    <t>E099-H3K4me1.tagAlign.gz</t>
  </si>
  <si>
    <t>E100-H3K4me1.tagAlign.gz</t>
  </si>
  <si>
    <t>E101-H3K4me1.tagAlign.gz</t>
  </si>
  <si>
    <t>E102-H3K4me1.tagAlign.gz</t>
  </si>
  <si>
    <t>E103-H3K4me1.tagAlign.gz</t>
  </si>
  <si>
    <t>E104-H3K4me1.tagAlign.gz</t>
  </si>
  <si>
    <t>E105-H3K4me1.tagAlign.gz</t>
  </si>
  <si>
    <t>E106-H3K4me1.tagAlign.gz</t>
  </si>
  <si>
    <t>E107-H3K4me1.tagAlign.gz</t>
  </si>
  <si>
    <t>E108-H3K4me1.tagAlign.gz</t>
  </si>
  <si>
    <t>E109-H3K4me1.tagAlign.gz</t>
  </si>
  <si>
    <t>E110-H3K4me1.tagAlign.gz</t>
  </si>
  <si>
    <t>E111-H3K4me1.tagAlign.gz</t>
  </si>
  <si>
    <t>E112-H3K4me1.tagAlign.gz</t>
  </si>
  <si>
    <t>E113-H3K4me1.tagAlign.gz</t>
  </si>
  <si>
    <t>E114-H3K4me1.tagAlign.gz</t>
  </si>
  <si>
    <t>E115-H3K4me1.tagAlign.gz</t>
  </si>
  <si>
    <t>E116-H3K4me1.tagAlign.gz</t>
  </si>
  <si>
    <t>E117-H3K4me1.tagAlign.gz</t>
  </si>
  <si>
    <t>E118-H3K4me1.tagAlign.gz</t>
  </si>
  <si>
    <t>E119-H3K4me1.tagAlign.gz</t>
  </si>
  <si>
    <t>E120-H3K4me1.tagAlign.gz</t>
  </si>
  <si>
    <t>E121-H3K4me1.tagAlign.gz</t>
  </si>
  <si>
    <t>E122-H3K4me1.tagAlign.gz</t>
  </si>
  <si>
    <t>E123-H3K4me1.tagAlign.gz</t>
  </si>
  <si>
    <t>E124-H3K4me1.tagAlign.gz</t>
  </si>
  <si>
    <t>E125-H3K4me1.tagAlign.gz</t>
  </si>
  <si>
    <t>E126-H3K4me1.tagAlign.gz</t>
  </si>
  <si>
    <t>E127-H3K4me1.tagAlign.gz</t>
  </si>
  <si>
    <t>E128-H3K4me1.tagAlign.gz</t>
  </si>
  <si>
    <t>E129-H3K4me1.tagAlign.gz</t>
  </si>
  <si>
    <t>E003-H3K4me2.tagAlign.gz</t>
  </si>
  <si>
    <t>E004-H3K4me2.tagAlign.gz</t>
  </si>
  <si>
    <t>E005-H3K4me2.tagAlign.gz</t>
  </si>
  <si>
    <t>E006-H3K4me2.tagAlign.gz</t>
  </si>
  <si>
    <t>E007-H3K4me2.tagAlign.gz</t>
  </si>
  <si>
    <t>E008-H3K4me2.tagAlign.gz</t>
  </si>
  <si>
    <t>E017-H3K4me2.tagAlign.gz</t>
  </si>
  <si>
    <t>E052-H3K4me2.tagAlign.gz</t>
  </si>
  <si>
    <t>E114-H3K4me2.tagAlign.gz</t>
  </si>
  <si>
    <t>E115-H3K4me2.tagAlign.gz</t>
  </si>
  <si>
    <t>E116-H3K4me2.tagAlign.gz</t>
  </si>
  <si>
    <t>E117-H3K4me2.tagAlign.gz</t>
  </si>
  <si>
    <t>E118-H3K4me2.tagAlign.gz</t>
  </si>
  <si>
    <t>E119-H3K4me2.tagAlign.gz</t>
  </si>
  <si>
    <t>E120-H3K4me2.tagAlign.gz</t>
  </si>
  <si>
    <t>E121-H3K4me2.tagAlign.gz</t>
  </si>
  <si>
    <t>E122-H3K4me2.tagAlign.gz</t>
  </si>
  <si>
    <t>E123-H3K4me2.tagAlign.gz</t>
  </si>
  <si>
    <t>E124-H3K4me2.tagAlign.gz</t>
  </si>
  <si>
    <t>E125-H3K4me2.tagAlign.gz</t>
  </si>
  <si>
    <t>E126-H3K4me2.tagAlign.gz</t>
  </si>
  <si>
    <t>E127-H3K4me2.tagAlign.gz</t>
  </si>
  <si>
    <t>E128-H3K4me2.tagAlign.gz</t>
  </si>
  <si>
    <t>E129-H3K4me2.tagAlign.gz</t>
  </si>
  <si>
    <t>E001-H3K4me3.tagAlign.gz</t>
  </si>
  <si>
    <t>E002-H3K4me3.tagAlign.gz</t>
  </si>
  <si>
    <t>E003-H3K4me3.tagAlign.gz</t>
  </si>
  <si>
    <t>E004-H3K4me3.tagAlign.gz</t>
  </si>
  <si>
    <t>E005-H3K4me3.tagAlign.gz</t>
  </si>
  <si>
    <t>E006-H3K4me3.tagAlign.gz</t>
  </si>
  <si>
    <t>E007-H3K4me3.tagAlign.gz</t>
  </si>
  <si>
    <t>E008-H3K4me3.tagAlign.gz</t>
  </si>
  <si>
    <t>E009-H3K4me3.tagAlign.gz</t>
  </si>
  <si>
    <t>E010-H3K4me3.tagAlign.gz</t>
  </si>
  <si>
    <t>E011-H3K4me3.tagAlign.gz</t>
  </si>
  <si>
    <t>E012-H3K4me3.tagAlign.gz</t>
  </si>
  <si>
    <t>E013-H3K4me3.tagAlign.gz</t>
  </si>
  <si>
    <t>E014-H3K4me3.tagAlign.gz</t>
  </si>
  <si>
    <t>E015-H3K4me3.tagAlign.gz</t>
  </si>
  <si>
    <t>E016-H3K4me3.tagAlign.gz</t>
  </si>
  <si>
    <t>E017-H3K4me3.tagAlign.gz</t>
  </si>
  <si>
    <t>E018-H3K4me3.tagAlign.gz</t>
  </si>
  <si>
    <t>E019-H3K4me3.tagAlign.gz</t>
  </si>
  <si>
    <t>E020-H3K4me3.tagAlign.gz</t>
  </si>
  <si>
    <t>E021-H3K4me3.tagAlign.gz</t>
  </si>
  <si>
    <t>E022-H3K4me3.tagAlign.gz</t>
  </si>
  <si>
    <t>E023-H3K4me3.tagAlign.gz</t>
  </si>
  <si>
    <t>E024-H3K4me3.tagAlign.gz</t>
  </si>
  <si>
    <t>E025-H3K4me3.tagAlign.gz</t>
  </si>
  <si>
    <t>E026-H3K4me3.tagAlign.gz</t>
  </si>
  <si>
    <t>E027-H3K4me3.tagAlign.gz</t>
  </si>
  <si>
    <t>E028-H3K4me3.tagAlign.gz</t>
  </si>
  <si>
    <t>E029-H3K4me3.tagAlign.gz</t>
  </si>
  <si>
    <t>E030-H3K4me3.tagAlign.gz</t>
  </si>
  <si>
    <t>E031-H3K4me3.tagAlign.gz</t>
  </si>
  <si>
    <t>E032-H3K4me3.tagAlign.gz</t>
  </si>
  <si>
    <t>E033-H3K4me3.tagAlign.gz</t>
  </si>
  <si>
    <t>E034-H3K4me3.tagAlign.gz</t>
  </si>
  <si>
    <t>E035-H3K4me3.tagAlign.gz</t>
  </si>
  <si>
    <t>E036-H3K4me3.tagAlign.gz</t>
  </si>
  <si>
    <t>E037-H3K4me3.tagAlign.gz</t>
  </si>
  <si>
    <t>E038-H3K4me3.tagAlign.gz</t>
  </si>
  <si>
    <t>E039-H3K4me3.tagAlign.gz</t>
  </si>
  <si>
    <t>E040-H3K4me3.tagAlign.gz</t>
  </si>
  <si>
    <t>E041-H3K4me3.tagAlign.gz</t>
  </si>
  <si>
    <t>E042-H3K4me3.tagAlign.gz</t>
  </si>
  <si>
    <t>E043-H3K4me3.tagAlign.gz</t>
  </si>
  <si>
    <t>E044-H3K4me3.tagAlign.gz</t>
  </si>
  <si>
    <t>E045-H3K4me3.tagAlign.gz</t>
  </si>
  <si>
    <t>E046-H3K4me3.tagAlign.gz</t>
  </si>
  <si>
    <t>E047-H3K4me3.tagAlign.gz</t>
  </si>
  <si>
    <t>E048-H3K4me3.tagAlign.gz</t>
  </si>
  <si>
    <t>E049-H3K4me3.tagAlign.gz</t>
  </si>
  <si>
    <t>E050-H3K4me3.tagAlign.gz</t>
  </si>
  <si>
    <t>E051-H3K4me3.tagAlign.gz</t>
  </si>
  <si>
    <t>E052-H3K4me3.tagAlign.gz</t>
  </si>
  <si>
    <t>E053-H3K4me3.tagAlign.gz</t>
  </si>
  <si>
    <t>E054-H3K4me3.tagAlign.gz</t>
  </si>
  <si>
    <t>E055-H3K4me3.tagAlign.gz</t>
  </si>
  <si>
    <t>E056-H3K4me3.tagAlign.gz</t>
  </si>
  <si>
    <t>E057-H3K4me3.tagAlign.gz</t>
  </si>
  <si>
    <t>E058-H3K4me3.tagAlign.gz</t>
  </si>
  <si>
    <t>E059-H3K4me3.tagAlign.gz</t>
  </si>
  <si>
    <t>E061-H3K4me3.tagAlign.gz</t>
  </si>
  <si>
    <t>E062-H3K4me3.tagAlign.gz</t>
  </si>
  <si>
    <t>E063-H3K4me3.tagAlign.gz</t>
  </si>
  <si>
    <t>E065-H3K4me3.tagAlign.gz</t>
  </si>
  <si>
    <t>E066-H3K4me3.tagAlign.gz</t>
  </si>
  <si>
    <t>E067-H3K4me3.tagAlign.gz</t>
  </si>
  <si>
    <t>E068-H3K4me3.tagAlign.gz</t>
  </si>
  <si>
    <t>E069-H3K4me3.tagAlign.gz</t>
  </si>
  <si>
    <t>E070-H3K4me3.tagAlign.gz</t>
  </si>
  <si>
    <t>E071-H3K4me3.tagAlign.gz</t>
  </si>
  <si>
    <t>E072-H3K4me3.tagAlign.gz</t>
  </si>
  <si>
    <t>E073-H3K4me3.tagAlign.gz</t>
  </si>
  <si>
    <t>E074-H3K4me3.tagAlign.gz</t>
  </si>
  <si>
    <t>E075-H3K4me3.tagAlign.gz</t>
  </si>
  <si>
    <t>E076-H3K4me3.tagAlign.gz</t>
  </si>
  <si>
    <t>E077-H3K4me3.tagAlign.gz</t>
  </si>
  <si>
    <t>E078-H3K4me3.tagAlign.gz</t>
  </si>
  <si>
    <t>E079-H3K4me3.tagAlign.gz</t>
  </si>
  <si>
    <t>E080-H3K4me3.tagAlign.gz</t>
  </si>
  <si>
    <t>E081-H3K4me3.tagAlign.gz</t>
  </si>
  <si>
    <t>E082-H3K4me3.tagAlign.gz</t>
  </si>
  <si>
    <t>E083-H3K4me3.tagAlign.gz</t>
  </si>
  <si>
    <t>E084-H3K4me3.tagAlign.gz</t>
  </si>
  <si>
    <t>E085-H3K4me3.tagAlign.gz</t>
  </si>
  <si>
    <t>E086-H3K4me3.tagAlign.gz</t>
  </si>
  <si>
    <t>E087-H3K4me3.tagAlign.gz</t>
  </si>
  <si>
    <t>E088-H3K4me3.tagAlign.gz</t>
  </si>
  <si>
    <t>E089-H3K4me3.tagAlign.gz</t>
  </si>
  <si>
    <t>E090-H3K4me3.tagAlign.gz</t>
  </si>
  <si>
    <t>E091-H3K4me3.tagAlign.gz</t>
  </si>
  <si>
    <t>E092-H3K4me3.tagAlign.gz</t>
  </si>
  <si>
    <t>E093-H3K4me3.tagAlign.gz</t>
  </si>
  <si>
    <t>E094-H3K4me3.tagAlign.gz</t>
  </si>
  <si>
    <t>E095-H3K4me3.tagAlign.gz</t>
  </si>
  <si>
    <t>E096-H3K4me3.tagAlign.gz</t>
  </si>
  <si>
    <t>E097-H3K4me3.tagAlign.gz</t>
  </si>
  <si>
    <t>E098-H3K4me3.tagAlign.gz</t>
  </si>
  <si>
    <t>E099-H3K4me3.tagAlign.gz</t>
  </si>
  <si>
    <t>E100-H3K4me3.tagAlign.gz</t>
  </si>
  <si>
    <t>E101-H3K4me3.tagAlign.gz</t>
  </si>
  <si>
    <t>E102-H3K4me3.tagAlign.gz</t>
  </si>
  <si>
    <t>E103-H3K4me3.tagAlign.gz</t>
  </si>
  <si>
    <t>E104-H3K4me3.tagAlign.gz</t>
  </si>
  <si>
    <t>E105-H3K4me3.tagAlign.gz</t>
  </si>
  <si>
    <t>E106-H3K4me3.tagAlign.gz</t>
  </si>
  <si>
    <t>E107-H3K4me3.tagAlign.gz</t>
  </si>
  <si>
    <t>E108-H3K4me3.tagAlign.gz</t>
  </si>
  <si>
    <t>E109-H3K4me3.tagAlign.gz</t>
  </si>
  <si>
    <t>E110-H3K4me3.tagAlign.gz</t>
  </si>
  <si>
    <t>E111-H3K4me3.tagAlign.gz</t>
  </si>
  <si>
    <t>E112-H3K4me3.tagAlign.gz</t>
  </si>
  <si>
    <t>E113-H3K4me3.tagAlign.gz</t>
  </si>
  <si>
    <t>E114-H3K4me3.tagAlign.gz</t>
  </si>
  <si>
    <t>E115-H3K4me3.tagAlign.gz</t>
  </si>
  <si>
    <t>E116-H3K4me3.tagAlign.gz</t>
  </si>
  <si>
    <t>E117-H3K4me3.tagAlign.gz</t>
  </si>
  <si>
    <t>E118-H3K4me3.tagAlign.gz</t>
  </si>
  <si>
    <t>E119-H3K4me3.tagAlign.gz</t>
  </si>
  <si>
    <t>E120-H3K4me3.tagAlign.gz</t>
  </si>
  <si>
    <t>E121-H3K4me3.tagAlign.gz</t>
  </si>
  <si>
    <t>E122-H3K4me3.tagAlign.gz</t>
  </si>
  <si>
    <t>E123-H3K4me3.tagAlign.gz</t>
  </si>
  <si>
    <t>E124-H3K4me3.tagAlign.gz</t>
  </si>
  <si>
    <t>E125-H3K4me3.tagAlign.gz</t>
  </si>
  <si>
    <t>E126-H3K4me3.tagAlign.gz</t>
  </si>
  <si>
    <t>E127-H3K4me3.tagAlign.gz</t>
  </si>
  <si>
    <t>E128-H3K4me3.tagAlign.gz</t>
  </si>
  <si>
    <t>E129-H3K4me3.tagAlign.gz</t>
  </si>
  <si>
    <t>E003-H3K56ac.tagAlign.gz</t>
  </si>
  <si>
    <t>E008-H3K56ac.tagAlign.gz</t>
  </si>
  <si>
    <t>E017-H3K56ac.tagAlign.gz</t>
  </si>
  <si>
    <t>E003-H3K79me1.tagAlign.gz</t>
  </si>
  <si>
    <t>E004-H3K79me1.tagAlign.gz</t>
  </si>
  <si>
    <t>E005-H3K79me1.tagAlign.gz</t>
  </si>
  <si>
    <t>E006-H3K79me1.tagAlign.gz</t>
  </si>
  <si>
    <t>E007-H3K79me1.tagAlign.gz</t>
  </si>
  <si>
    <t>E008-H3K79me1.tagAlign.gz</t>
  </si>
  <si>
    <t>E017-H3K79me1.tagAlign.gz</t>
  </si>
  <si>
    <t>E003-H3K79me2.tagAlign.gz</t>
  </si>
  <si>
    <t>E004-H3K79me2.tagAlign.gz</t>
  </si>
  <si>
    <t>E005-H3K79me2.tagAlign.gz</t>
  </si>
  <si>
    <t>E008-H3K79me2.tagAlign.gz</t>
  </si>
  <si>
    <t>E017-H3K79me2.tagAlign.gz</t>
  </si>
  <si>
    <t>E114-H3K79me2.tagAlign.gz</t>
  </si>
  <si>
    <t>E115-H3K79me2.tagAlign.gz</t>
  </si>
  <si>
    <t>E116-H3K79me2.tagAlign.gz</t>
  </si>
  <si>
    <t>E117-H3K79me2.tagAlign.gz</t>
  </si>
  <si>
    <t>E118-H3K79me2.tagAlign.gz</t>
  </si>
  <si>
    <t>E119-H3K79me2.tagAlign.gz</t>
  </si>
  <si>
    <t>E120-H3K79me2.tagAlign.gz</t>
  </si>
  <si>
    <t>E121-H3K79me2.tagAlign.gz</t>
  </si>
  <si>
    <t>E122-H3K79me2.tagAlign.gz</t>
  </si>
  <si>
    <t>E123-H3K79me2.tagAlign.gz</t>
  </si>
  <si>
    <t>E124-H3K79me2.tagAlign.gz</t>
  </si>
  <si>
    <t>E125-H3K79me2.tagAlign.gz</t>
  </si>
  <si>
    <t>E126-H3K79me2.tagAlign.gz</t>
  </si>
  <si>
    <t>E127-H3K79me2.tagAlign.gz</t>
  </si>
  <si>
    <t>E128-H3K79me2.tagAlign.gz</t>
  </si>
  <si>
    <t>E129-H3K79me2.tagAlign.gz</t>
  </si>
  <si>
    <t>E001-H3K9ac.tagAlign.gz</t>
  </si>
  <si>
    <t>E002-H3K9ac.tagAlign.gz</t>
  </si>
  <si>
    <t>E003-H3K9ac.tagAlign.gz</t>
  </si>
  <si>
    <t>E004-H3K9ac.tagAlign.gz</t>
  </si>
  <si>
    <t>E005-H3K9ac.tagAlign.gz</t>
  </si>
  <si>
    <t>E006-H3K9ac.tagAlign.gz</t>
  </si>
  <si>
    <t>E007-H3K9ac.tagAlign.gz</t>
  </si>
  <si>
    <t>E008-H3K9ac.tagAlign.gz</t>
  </si>
  <si>
    <t>E011-H3K9ac.tagAlign.gz</t>
  </si>
  <si>
    <t>E014-H3K9ac.tagAlign.gz</t>
  </si>
  <si>
    <t>E015-H3K9ac.tagAlign.gz</t>
  </si>
  <si>
    <t>E016-H3K9ac.tagAlign.gz</t>
  </si>
  <si>
    <t>E017-H3K9ac.tagAlign.gz</t>
  </si>
  <si>
    <t>E018-H3K9ac.tagAlign.gz</t>
  </si>
  <si>
    <t>E019-H3K9ac.tagAlign.gz</t>
  </si>
  <si>
    <t>E020-H3K9ac.tagAlign.gz</t>
  </si>
  <si>
    <t>E023-H3K9ac.tagAlign.gz</t>
  </si>
  <si>
    <t>E025-H3K9ac.tagAlign.gz</t>
  </si>
  <si>
    <t>E026-H3K9ac.tagAlign.gz</t>
  </si>
  <si>
    <t>E027-H3K9ac.tagAlign.gz</t>
  </si>
  <si>
    <t>E038-H3K9ac.tagAlign.gz</t>
  </si>
  <si>
    <t>E047-H3K9ac.tagAlign.gz</t>
  </si>
  <si>
    <t>E049-H3K9ac.tagAlign.gz</t>
  </si>
  <si>
    <t>E052-H3K9ac.tagAlign.gz</t>
  </si>
  <si>
    <t>E062-H3K9ac.tagAlign.gz</t>
  </si>
  <si>
    <t>E063-H3K9ac.tagAlign.gz</t>
  </si>
  <si>
    <t>E066-H3K9ac.tagAlign.gz</t>
  </si>
  <si>
    <t>E067-H3K9ac.tagAlign.gz</t>
  </si>
  <si>
    <t>E068-H3K9ac.tagAlign.gz</t>
  </si>
  <si>
    <t>E069-H3K9ac.tagAlign.gz</t>
  </si>
  <si>
    <t>E072-H3K9ac.tagAlign.gz</t>
  </si>
  <si>
    <t>E073-H3K9ac.tagAlign.gz</t>
  </si>
  <si>
    <t>E074-H3K9ac.tagAlign.gz</t>
  </si>
  <si>
    <t>E075-H3K9ac.tagAlign.gz</t>
  </si>
  <si>
    <t>E076-H3K9ac.tagAlign.gz</t>
  </si>
  <si>
    <t>E077-H3K9ac.tagAlign.gz</t>
  </si>
  <si>
    <t>E083-H3K9ac.tagAlign.gz</t>
  </si>
  <si>
    <t>E086-H3K9ac.tagAlign.gz</t>
  </si>
  <si>
    <t>E087-H3K9ac.tagAlign.gz</t>
  </si>
  <si>
    <t>E088-H3K9ac.tagAlign.gz</t>
  </si>
  <si>
    <t>E101-H3K9ac.tagAlign.gz</t>
  </si>
  <si>
    <t>E102-H3K9ac.tagAlign.gz</t>
  </si>
  <si>
    <t>E103-H3K9ac.tagAlign.gz</t>
  </si>
  <si>
    <t>E107-H3K9ac.tagAlign.gz</t>
  </si>
  <si>
    <t>E108-H3K9ac.tagAlign.gz</t>
  </si>
  <si>
    <t>E110-H3K9ac.tagAlign.gz</t>
  </si>
  <si>
    <t>E111-H3K9ac.tagAlign.gz</t>
  </si>
  <si>
    <t>E114-H3K9ac.tagAlign.gz</t>
  </si>
  <si>
    <t>E115-H3K9ac.tagAlign.gz</t>
  </si>
  <si>
    <t>E116-H3K9ac.tagAlign.gz</t>
  </si>
  <si>
    <t>E117-H3K9ac.tagAlign.gz</t>
  </si>
  <si>
    <t>E118-H3K9ac.tagAlign.gz</t>
  </si>
  <si>
    <t>E119-H3K9ac.tagAlign.gz</t>
  </si>
  <si>
    <t>E120-H3K9ac.tagAlign.gz</t>
  </si>
  <si>
    <t>E121-H3K9ac.tagAlign.gz</t>
  </si>
  <si>
    <t>E122-H3K9ac.tagAlign.gz</t>
  </si>
  <si>
    <t>E123-H3K9ac.tagAlign.gz</t>
  </si>
  <si>
    <t>E124-H3K9ac.tagAlign.gz</t>
  </si>
  <si>
    <t>E125-H3K9ac.tagAlign.gz</t>
  </si>
  <si>
    <t>E126-H3K9ac.tagAlign.gz</t>
  </si>
  <si>
    <t>E127-H3K9ac.tagAlign.gz</t>
  </si>
  <si>
    <t>E128-H3K9ac.tagAlign.gz</t>
  </si>
  <si>
    <t>E017-H3K9me1.tagAlign.gz</t>
  </si>
  <si>
    <t>E122-H3K9me1.tagAlign.gz</t>
  </si>
  <si>
    <t>E123-H3K9me1.tagAlign.gz</t>
  </si>
  <si>
    <t>E127-H3K9me1.tagAlign.gz</t>
  </si>
  <si>
    <t>E001-H3K9me3.tagAlign.gz</t>
  </si>
  <si>
    <t>E002-H3K9me3.tagAlign.gz</t>
  </si>
  <si>
    <t>E003-H3K9me3.tagAlign.gz</t>
  </si>
  <si>
    <t>E004-H3K9me3.tagAlign.gz</t>
  </si>
  <si>
    <t>E005-H3K9me3.tagAlign.gz</t>
  </si>
  <si>
    <t>E006-H3K9me3.tagAlign.gz</t>
  </si>
  <si>
    <t>E007-H3K9me3.tagAlign.gz</t>
  </si>
  <si>
    <t>E008-H3K9me3.tagAlign.gz</t>
  </si>
  <si>
    <t>E009-H3K9me3.tagAlign.gz</t>
  </si>
  <si>
    <t>E010-H3K9me3.tagAlign.gz</t>
  </si>
  <si>
    <t>E011-H3K9me3.tagAlign.gz</t>
  </si>
  <si>
    <t>E012-H3K9me3.tagAlign.gz</t>
  </si>
  <si>
    <t>E013-H3K9me3.tagAlign.gz</t>
  </si>
  <si>
    <t>E014-H3K9me3.tagAlign.gz</t>
  </si>
  <si>
    <t>E015-H3K9me3.tagAlign.gz</t>
  </si>
  <si>
    <t>E016-H3K9me3.tagAlign.gz</t>
  </si>
  <si>
    <t>E017-H3K9me3.tagAlign.gz</t>
  </si>
  <si>
    <t>E018-H3K9me3.tagAlign.gz</t>
  </si>
  <si>
    <t>E019-H3K9me3.tagAlign.gz</t>
  </si>
  <si>
    <t>E020-H3K9me3.tagAlign.gz</t>
  </si>
  <si>
    <t>E021-H3K9me3.tagAlign.gz</t>
  </si>
  <si>
    <t>E022-H3K9me3.tagAlign.gz</t>
  </si>
  <si>
    <t>E023-H3K9me3.tagAlign.gz</t>
  </si>
  <si>
    <t>E024-H3K9me3.tagAlign.gz</t>
  </si>
  <si>
    <t>E025-H3K9me3.tagAlign.gz</t>
  </si>
  <si>
    <t>E026-H3K9me3.tagAlign.gz</t>
  </si>
  <si>
    <t>E027-H3K9me3.tagAlign.gz</t>
  </si>
  <si>
    <t>E028-H3K9me3.tagAlign.gz</t>
  </si>
  <si>
    <t>E029-H3K9me3.tagAlign.gz</t>
  </si>
  <si>
    <t>E030-H3K9me3.tagAlign.gz</t>
  </si>
  <si>
    <t>E031-H3K9me3.tagAlign.gz</t>
  </si>
  <si>
    <t>E032-H3K9me3.tagAlign.gz</t>
  </si>
  <si>
    <t>E033-H3K9me3.tagAlign.gz</t>
  </si>
  <si>
    <t>E034-H3K9me3.tagAlign.gz</t>
  </si>
  <si>
    <t>E035-H3K9me3.tagAlign.gz</t>
  </si>
  <si>
    <t>E036-H3K9me3.tagAlign.gz</t>
  </si>
  <si>
    <t>E037-H3K9me3.tagAlign.gz</t>
  </si>
  <si>
    <t>E038-H3K9me3.tagAlign.gz</t>
  </si>
  <si>
    <t>E039-H3K9me3.tagAlign.gz</t>
  </si>
  <si>
    <t>E040-H3K9me3.tagAlign.gz</t>
  </si>
  <si>
    <t>E041-H3K9me3.tagAlign.gz</t>
  </si>
  <si>
    <t>E042-H3K9me3.tagAlign.gz</t>
  </si>
  <si>
    <t>E043-H3K9me3.tagAlign.gz</t>
  </si>
  <si>
    <t>E044-H3K9me3.tagAlign.gz</t>
  </si>
  <si>
    <t>E045-H3K9me3.tagAlign.gz</t>
  </si>
  <si>
    <t>E046-H3K9me3.tagAlign.gz</t>
  </si>
  <si>
    <t>E047-H3K9me3.tagAlign.gz</t>
  </si>
  <si>
    <t>E048-H3K9me3.tagAlign.gz</t>
  </si>
  <si>
    <t>E049-H3K9me3.tagAlign.gz</t>
  </si>
  <si>
    <t>E050-H3K9me3.tagAlign.gz</t>
  </si>
  <si>
    <t>E051-H3K9me3.tagAlign.gz</t>
  </si>
  <si>
    <t>E052-H3K9me3.tagAlign.gz</t>
  </si>
  <si>
    <t>E053-H3K9me3.tagAlign.gz</t>
  </si>
  <si>
    <t>E054-H3K9me3.tagAlign.gz</t>
  </si>
  <si>
    <t>E055-H3K9me3.tagAlign.gz</t>
  </si>
  <si>
    <t>E056-H3K9me3.tagAlign.gz</t>
  </si>
  <si>
    <t>E057-H3K9me3.tagAlign.gz</t>
  </si>
  <si>
    <t>E058-H3K9me3.tagAlign.gz</t>
  </si>
  <si>
    <t>E059-H3K9me3.tagAlign.gz</t>
  </si>
  <si>
    <t>E061-H3K9me3.tagAlign.gz</t>
  </si>
  <si>
    <t>E062-H3K9me3.tagAlign.gz</t>
  </si>
  <si>
    <t>E063-H3K9me3.tagAlign.gz</t>
  </si>
  <si>
    <t>E065-H3K9me3.tagAlign.gz</t>
  </si>
  <si>
    <t>E066-H3K9me3.tagAlign.gz</t>
  </si>
  <si>
    <t>E067-H3K9me3.tagAlign.gz</t>
  </si>
  <si>
    <t>E068-H3K9me3.tagAlign.gz</t>
  </si>
  <si>
    <t>E069-H3K9me3.tagAlign.gz</t>
  </si>
  <si>
    <t>E070-H3K9me3.tagAlign.gz</t>
  </si>
  <si>
    <t>E071-H3K9me3.tagAlign.gz</t>
  </si>
  <si>
    <t>E072-H3K9me3.tagAlign.gz</t>
  </si>
  <si>
    <t>E073-H3K9me3.tagAlign.gz</t>
  </si>
  <si>
    <t>E074-H3K9me3.tagAlign.gz</t>
  </si>
  <si>
    <t>E075-H3K9me3.tagAlign.gz</t>
  </si>
  <si>
    <t>E076-H3K9me3.tagAlign.gz</t>
  </si>
  <si>
    <t>E077-H3K9me3.tagAlign.gz</t>
  </si>
  <si>
    <t>E078-H3K9me3.tagAlign.gz</t>
  </si>
  <si>
    <t>E079-H3K9me3.tagAlign.gz</t>
  </si>
  <si>
    <t>E080-H3K9me3.tagAlign.gz</t>
  </si>
  <si>
    <t>E081-H3K9me3.tagAlign.gz</t>
  </si>
  <si>
    <t>E082-H3K9me3.tagAlign.gz</t>
  </si>
  <si>
    <t>E083-H3K9me3.tagAlign.gz</t>
  </si>
  <si>
    <t>E084-H3K9me3.tagAlign.gz</t>
  </si>
  <si>
    <t>E085-H3K9me3.tagAlign.gz</t>
  </si>
  <si>
    <t>E086-H3K9me3.tagAlign.gz</t>
  </si>
  <si>
    <t>E087-H3K9me3.tagAlign.gz</t>
  </si>
  <si>
    <t>E088-H3K9me3.tagAlign.gz</t>
  </si>
  <si>
    <t>E089-H3K9me3.tagAlign.gz</t>
  </si>
  <si>
    <t>E090-H3K9me3.tagAlign.gz</t>
  </si>
  <si>
    <t>E091-H3K9me3.tagAlign.gz</t>
  </si>
  <si>
    <t>E092-H3K9me3.tagAlign.gz</t>
  </si>
  <si>
    <t>E093-H3K9me3.tagAlign.gz</t>
  </si>
  <si>
    <t>E094-H3K9me3.tagAlign.gz</t>
  </si>
  <si>
    <t>E095-H3K9me3.tagAlign.gz</t>
  </si>
  <si>
    <t>E096-H3K9me3.tagAlign.gz</t>
  </si>
  <si>
    <t>E097-H3K9me3.tagAlign.gz</t>
  </si>
  <si>
    <t>E098-H3K9me3.tagAlign.gz</t>
  </si>
  <si>
    <t>E099-H3K9me3.tagAlign.gz</t>
  </si>
  <si>
    <t>E100-H3K9me3.tagAlign.gz</t>
  </si>
  <si>
    <t>E101-H3K9me3.tagAlign.gz</t>
  </si>
  <si>
    <t>E102-H3K9me3.tagAlign.gz</t>
  </si>
  <si>
    <t>E103-H3K9me3.tagAlign.gz</t>
  </si>
  <si>
    <t>E104-H3K9me3.tagAlign.gz</t>
  </si>
  <si>
    <t>E105-H3K9me3.tagAlign.gz</t>
  </si>
  <si>
    <t>E106-H3K9me3.tagAlign.gz</t>
  </si>
  <si>
    <t>E107-H3K9me3.tagAlign.gz</t>
  </si>
  <si>
    <t>E108-H3K9me3.tagAlign.gz</t>
  </si>
  <si>
    <t>E109-H3K9me3.tagAlign.gz</t>
  </si>
  <si>
    <t>E110-H3K9me3.tagAlign.gz</t>
  </si>
  <si>
    <t>E111-H3K9me3.tagAlign.gz</t>
  </si>
  <si>
    <t>E112-H3K9me3.tagAlign.gz</t>
  </si>
  <si>
    <t>E113-H3K9me3.tagAlign.gz</t>
  </si>
  <si>
    <t>E114-H3K9me3.tagAlign.gz</t>
  </si>
  <si>
    <t>E115-H3K9me3.tagAlign.gz</t>
  </si>
  <si>
    <t>E116-H3K9me3.tagAlign.gz</t>
  </si>
  <si>
    <t>E117-H3K9me3.tagAlign.gz</t>
  </si>
  <si>
    <t>E118-H3K9me3.tagAlign.gz</t>
  </si>
  <si>
    <t>E119-H3K9me3.tagAlign.gz</t>
  </si>
  <si>
    <t>E120-H3K9me3.tagAlign.gz</t>
  </si>
  <si>
    <t>E121-H3K9me3.tagAlign.gz</t>
  </si>
  <si>
    <t>E122-H3K9me3.tagAlign.gz</t>
  </si>
  <si>
    <t>E123-H3K9me3.tagAlign.gz</t>
  </si>
  <si>
    <t>E124-H3K9me3.tagAlign.gz</t>
  </si>
  <si>
    <t>E125-H3K9me3.tagAlign.gz</t>
  </si>
  <si>
    <t>E126-H3K9me3.tagAlign.gz</t>
  </si>
  <si>
    <t>E127-H3K9me3.tagAlign.gz</t>
  </si>
  <si>
    <t>E128-H3K9me3.tagAlign.gz</t>
  </si>
  <si>
    <t>E129-H3K9me3.tagAlign.gz</t>
  </si>
  <si>
    <t>E008-H3T11ph.tagAlign.gz</t>
  </si>
  <si>
    <t>E005-H4K12ac.tagAlign.gz</t>
  </si>
  <si>
    <t>E003-H4K20me1.tagAlign.gz</t>
  </si>
  <si>
    <t>E008-H4K20me1.tagAlign.gz</t>
  </si>
  <si>
    <t>E017-H4K20me1.tagAlign.gz</t>
  </si>
  <si>
    <t>E114-H4K20me1.tagAlign.gz</t>
  </si>
  <si>
    <t>E115-H4K20me1.tagAlign.gz</t>
  </si>
  <si>
    <t>E116-H4K20me1.tagAlign.gz</t>
  </si>
  <si>
    <t>E117-H4K20me1.tagAlign.gz</t>
  </si>
  <si>
    <t>E118-H4K20me1.tagAlign.gz</t>
  </si>
  <si>
    <t>E119-H4K20me1.tagAlign.gz</t>
  </si>
  <si>
    <t>E120-H4K20me1.tagAlign.gz</t>
  </si>
  <si>
    <t>E121-H4K20me1.tagAlign.gz</t>
  </si>
  <si>
    <t>E122-H4K20me1.tagAlign.gz</t>
  </si>
  <si>
    <t>E123-H4K20me1.tagAlign.gz</t>
  </si>
  <si>
    <t>E124-H4K20me1.tagAlign.gz</t>
  </si>
  <si>
    <t>E125-H4K20me1.tagAlign.gz</t>
  </si>
  <si>
    <t>E126-H4K20me1.tagAlign.gz</t>
  </si>
  <si>
    <t>E127-H4K20me1.tagAlign.gz</t>
  </si>
  <si>
    <t>E128-H4K20me1.tagAlign.gz</t>
  </si>
  <si>
    <t>E129-H4K20me1.tagAlign.gz</t>
  </si>
  <si>
    <t>E003-H4K5ac.tagAlign.gz</t>
  </si>
  <si>
    <t>E008-H4K5ac.tagAlign.gz</t>
  </si>
  <si>
    <t>E017-H4K5ac.tagAlign.gz</t>
  </si>
  <si>
    <t>E003-H4K8ac.tagAlign.gz</t>
  </si>
  <si>
    <t>E004-H4K8ac.tagAlign.gz</t>
  </si>
  <si>
    <t>E005-H4K8ac.tagAlign.gz</t>
  </si>
  <si>
    <t>E006-H4K8ac.tagAlign.gz</t>
  </si>
  <si>
    <t>E007-H4K8ac.tagAlign.gz</t>
  </si>
  <si>
    <t>E008-H4K8ac.tagAlign.gz</t>
  </si>
  <si>
    <t>E017-H4K8ac.tagAlign.gz</t>
  </si>
  <si>
    <t>E003-H4K91ac.tagAlign.gz</t>
  </si>
  <si>
    <t>E005-H4K91ac.tagAlign.gz</t>
  </si>
  <si>
    <t>E006-H4K91ac.tagAlign.gz</t>
  </si>
  <si>
    <t>E007-H4K91ac.tagAlign.gz</t>
  </si>
  <si>
    <t>E008-H4K91ac.tagAlign.gz</t>
  </si>
  <si>
    <t>E017-H4K91ac.tagAlign.gz</t>
  </si>
  <si>
    <t>E001-Input.tagAlign.gz</t>
  </si>
  <si>
    <t>E002-Input.tagAlign.gz</t>
  </si>
  <si>
    <t>E003-Input.tagAlign.gz</t>
  </si>
  <si>
    <t>E004-Input.tagAlign.gz</t>
  </si>
  <si>
    <t>E005-Input.tagAlign.gz</t>
  </si>
  <si>
    <t>E006-Input.tagAlign.gz</t>
  </si>
  <si>
    <t>E007-Input.tagAlign.gz</t>
  </si>
  <si>
    <t>E008-Input.tagAlign.gz</t>
  </si>
  <si>
    <t>E009-Input.tagAlign.gz</t>
  </si>
  <si>
    <t>E010-Input.tagAlign.gz</t>
  </si>
  <si>
    <t>E011-Input.tagAlign.gz</t>
  </si>
  <si>
    <t>E012-Input.tagAlign.gz</t>
  </si>
  <si>
    <t>E013-Input.tagAlign.gz</t>
  </si>
  <si>
    <t>E014-Input.tagAlign.gz</t>
  </si>
  <si>
    <t>E015-Input.tagAlign.gz</t>
  </si>
  <si>
    <t>E016-Input.tagAlign.gz</t>
  </si>
  <si>
    <t>E017-Input.tagAlign.gz</t>
  </si>
  <si>
    <t>E018-Input.tagAlign.gz</t>
  </si>
  <si>
    <t>E019-Input.tagAlign.gz</t>
  </si>
  <si>
    <t>E020-Input.tagAlign.gz</t>
  </si>
  <si>
    <t>E021-Input.tagAlign.gz</t>
  </si>
  <si>
    <t>E022-Input.tagAlign.gz</t>
  </si>
  <si>
    <t>E023-Input.tagAlign.gz</t>
  </si>
  <si>
    <t>E024-Input.tagAlign.gz</t>
  </si>
  <si>
    <t>E025-Input.tagAlign.gz</t>
  </si>
  <si>
    <t>E026-Input.tagAlign.gz</t>
  </si>
  <si>
    <t>E027-Input.tagAlign.gz</t>
  </si>
  <si>
    <t>E028-Input.tagAlign.gz</t>
  </si>
  <si>
    <t>E029-Input.tagAlign.gz</t>
  </si>
  <si>
    <t>E030-Input.tagAlign.gz</t>
  </si>
  <si>
    <t>E031-Input.tagAlign.gz</t>
  </si>
  <si>
    <t>E032-Input.tagAlign.gz</t>
  </si>
  <si>
    <t>E033-Input.tagAlign.gz</t>
  </si>
  <si>
    <t>E034-Input.tagAlign.gz</t>
  </si>
  <si>
    <t>E035-Input.tagAlign.gz</t>
  </si>
  <si>
    <t>E036-Input.tagAlign.gz</t>
  </si>
  <si>
    <t>E037-Input.tagAlign.gz</t>
  </si>
  <si>
    <t>E038-Input.tagAlign.gz</t>
  </si>
  <si>
    <t>E039-Input.tagAlign.gz</t>
  </si>
  <si>
    <t>E040-Input.tagAlign.gz</t>
  </si>
  <si>
    <t>E041-Input.tagAlign.gz</t>
  </si>
  <si>
    <t>E042-Input.tagAlign.gz</t>
  </si>
  <si>
    <t>E043-Input.tagAlign.gz</t>
  </si>
  <si>
    <t>E044-Input.tagAlign.gz</t>
  </si>
  <si>
    <t>E045-Input.tagAlign.gz</t>
  </si>
  <si>
    <t>E046-Input.tagAlign.gz</t>
  </si>
  <si>
    <t>E047-Input.tagAlign.gz</t>
  </si>
  <si>
    <t>E048-Input.tagAlign.gz</t>
  </si>
  <si>
    <t>E049-Input.tagAlign.gz</t>
  </si>
  <si>
    <t>E050-Input.tagAlign.gz</t>
  </si>
  <si>
    <t>E051-Input.tagAlign.gz</t>
  </si>
  <si>
    <t>E052-Input.tagAlign.gz</t>
  </si>
  <si>
    <t>E053-Input.tagAlign.gz</t>
  </si>
  <si>
    <t>E054-Input.tagAlign.gz</t>
  </si>
  <si>
    <t>E055-Input.tagAlign.gz</t>
  </si>
  <si>
    <t>E056-Input.tagAlign.gz</t>
  </si>
  <si>
    <t>E057-Input.tagAlign.gz</t>
  </si>
  <si>
    <t>E058-Input.tagAlign.gz</t>
  </si>
  <si>
    <t>E059-Input.tagAlign.gz</t>
  </si>
  <si>
    <t>E061-Input.tagAlign.gz</t>
  </si>
  <si>
    <t>E062-Input.tagAlign.gz</t>
  </si>
  <si>
    <t>E063-Input.tagAlign.gz</t>
  </si>
  <si>
    <t>E065-Input.tagAlign.gz</t>
  </si>
  <si>
    <t>E066-Input.tagAlign.gz</t>
  </si>
  <si>
    <t>E067-Input.tagAlign.gz</t>
  </si>
  <si>
    <t>E068-Input.tagAlign.gz</t>
  </si>
  <si>
    <t>E069-Input.tagAlign.gz</t>
  </si>
  <si>
    <t>E070-Input.tagAlign.gz</t>
  </si>
  <si>
    <t>E071-Input.tagAlign.gz</t>
  </si>
  <si>
    <t>E072-Input.tagAlign.gz</t>
  </si>
  <si>
    <t>E073-Input.tagAlign.gz</t>
  </si>
  <si>
    <t>E074-Input.tagAlign.gz</t>
  </si>
  <si>
    <t>E075-Input.tagAlign.gz</t>
  </si>
  <si>
    <t>E076-Input.tagAlign.gz</t>
  </si>
  <si>
    <t>E077-Input.tagAlign.gz</t>
  </si>
  <si>
    <t>E078-Input.tagAlign.gz</t>
  </si>
  <si>
    <t>E079-Input.tagAlign.gz</t>
  </si>
  <si>
    <t>E080-Input.tagAlign.gz</t>
  </si>
  <si>
    <t>E081-Input.tagAlign.gz</t>
  </si>
  <si>
    <t>E082-Input.tagAlign.gz</t>
  </si>
  <si>
    <t>E083-Input.tagAlign.gz</t>
  </si>
  <si>
    <t>E084-Input.tagAlign.gz</t>
  </si>
  <si>
    <t>E085-Input.tagAlign.gz</t>
  </si>
  <si>
    <t>E086-Input.tagAlign.gz</t>
  </si>
  <si>
    <t>E087-Input.tagAlign.gz</t>
  </si>
  <si>
    <t>E088-Input.tagAlign.gz</t>
  </si>
  <si>
    <t>E089-Input.tagAlign.gz</t>
  </si>
  <si>
    <t>E090-Input.tagAlign.gz</t>
  </si>
  <si>
    <t>E091-Input.tagAlign.gz</t>
  </si>
  <si>
    <t>E092-Input.tagAlign.gz</t>
  </si>
  <si>
    <t>E093-Input.tagAlign.gz</t>
  </si>
  <si>
    <t>E094-Input.tagAlign.gz</t>
  </si>
  <si>
    <t>E095-Input.tagAlign.gz</t>
  </si>
  <si>
    <t>E096-Input.tagAlign.gz</t>
  </si>
  <si>
    <t>E097-Input.tagAlign.gz</t>
  </si>
  <si>
    <t>E098-Input.tagAlign.gz</t>
  </si>
  <si>
    <t>E099-Input.tagAlign.gz</t>
  </si>
  <si>
    <t>E100-Input.tagAlign.gz</t>
  </si>
  <si>
    <t>E101-Input.tagAlign.gz</t>
  </si>
  <si>
    <t>E102-Input.tagAlign.gz</t>
  </si>
  <si>
    <t>E103-Input.tagAlign.gz</t>
  </si>
  <si>
    <t>E104-Input.tagAlign.gz</t>
  </si>
  <si>
    <t>E105-Input.tagAlign.gz</t>
  </si>
  <si>
    <t>E106-Input.tagAlign.gz</t>
  </si>
  <si>
    <t>E107-Input.tagAlign.gz</t>
  </si>
  <si>
    <t>E108-Input.tagAlign.gz</t>
  </si>
  <si>
    <t>E109-Input.tagAlign.gz</t>
  </si>
  <si>
    <t>E110-Input.tagAlign.gz</t>
  </si>
  <si>
    <t>E111-Input.tagAlign.gz</t>
  </si>
  <si>
    <t>E112-Input.tagAlign.gz</t>
  </si>
  <si>
    <t>E113-Input.tagAlign.gz</t>
  </si>
  <si>
    <t>E114-Input.tagAlign.gz</t>
  </si>
  <si>
    <t>E115-Input.tagAlign.gz</t>
  </si>
  <si>
    <t>E116-Input.tagAlign.gz</t>
  </si>
  <si>
    <t>E117-Input.tagAlign.gz</t>
  </si>
  <si>
    <t>E118-Input.tagAlign.gz</t>
  </si>
  <si>
    <t>E119-Input.tagAlign.gz</t>
  </si>
  <si>
    <t>E120-Input.tagAlign.gz</t>
  </si>
  <si>
    <t>E121-Input.tagAlign.gz</t>
  </si>
  <si>
    <t>E122-Input.tagAlign.gz</t>
  </si>
  <si>
    <t>E123-Input.tagAlign.gz</t>
  </si>
  <si>
    <t>E124-Input.tagAlign.gz</t>
  </si>
  <si>
    <t>E125-Input.tagAlign.gz</t>
  </si>
  <si>
    <t>E126-Input.tagAlign.gz</t>
  </si>
  <si>
    <t>E127-Input.tagAlign.gz</t>
  </si>
  <si>
    <t>E128-Input.tagAlign.gz</t>
  </si>
  <si>
    <t>E129-Input.tagAlign.gz</t>
  </si>
  <si>
    <t>Standardized Epigenome name</t>
  </si>
  <si>
    <t>Poisson</t>
  </si>
  <si>
    <t>SPOT</t>
  </si>
  <si>
    <t>FindPeaks</t>
  </si>
  <si>
    <t>Standardised epigenome name</t>
  </si>
  <si>
    <t xml:space="preserve"> (Post Birth in YEARS/ Fetal in GESTATIONAL WEEKS/CELL LINE CL)</t>
  </si>
  <si>
    <t>Comments</t>
  </si>
  <si>
    <t>Order</t>
  </si>
  <si>
    <t>Group</t>
  </si>
  <si>
    <t>Color</t>
  </si>
  <si>
    <t>Anatomy</t>
  </si>
  <si>
    <t>Type</t>
  </si>
  <si>
    <t>Lab</t>
  </si>
  <si>
    <t>Age</t>
  </si>
  <si>
    <t>Sex (Male, Female, Mixed, Unknown)</t>
  </si>
  <si>
    <t>Solid/Liquid</t>
  </si>
  <si>
    <t>Donor / Sample Alias</t>
  </si>
  <si>
    <t>Class</t>
  </si>
  <si>
    <t>Training</t>
  </si>
  <si>
    <t>15 state core mark model</t>
  </si>
  <si>
    <t>18 state auxiliary model</t>
  </si>
  <si>
    <t>IPS lines</t>
  </si>
  <si>
    <t>female ESC lines</t>
  </si>
  <si>
    <t>male ESC lines</t>
  </si>
  <si>
    <t>EPIGENOMES FOR WITHIN CELL-TYPE CHROMATIN STATE VARIATION ANALYSIS</t>
  </si>
  <si>
    <t>Skin Fibroblasts</t>
  </si>
  <si>
    <t>Skin melanocytes</t>
  </si>
  <si>
    <t>43 HIGH-QUALITY NON-REDUNDANT REMC EPIGENOMES FOR INTER-CELLTYPE VARIATION ANALYSIS</t>
  </si>
  <si>
    <t>EG</t>
  </si>
  <si>
    <t>Tissue</t>
  </si>
  <si>
    <t>Library:</t>
  </si>
  <si>
    <t>in_total:</t>
  </si>
  <si>
    <t>QC_failure:</t>
  </si>
  <si>
    <t>duplicates:</t>
  </si>
  <si>
    <t>mapped:</t>
  </si>
  <si>
    <t>mapped(%_of_total):</t>
  </si>
  <si>
    <t>paired_in_sequencing:</t>
  </si>
  <si>
    <t>read1:</t>
  </si>
  <si>
    <t>read2:</t>
  </si>
  <si>
    <t>properly_paired:</t>
  </si>
  <si>
    <t>properly_paired(%_of_total):</t>
  </si>
  <si>
    <t>with_itself_and_mate_mapped:</t>
  </si>
  <si>
    <t>singletons:</t>
  </si>
  <si>
    <t>singletons(%_of_total):</t>
  </si>
  <si>
    <t>with_mate_mapped_to_a_different_chr:</t>
  </si>
  <si>
    <t>with_mate_mapped_to_a_different_chr_(mapQ&gt;=5):</t>
  </si>
  <si>
    <t>Total_reads_with_mapQ&gt;=0_and_F=516:</t>
  </si>
  <si>
    <t>Actual_number_of_reads_(after_all_filtering)_in_the_(+)_strand_wig:</t>
  </si>
  <si>
    <t>Actual_number_of_reads_(after_all_filtering)_in_the_(-)_strand_wig:</t>
  </si>
  <si>
    <t>Total_number_of_reads_after_all_filtering:</t>
  </si>
  <si>
    <t>Intergenic_reads:</t>
  </si>
  <si>
    <t>Intergenic_reads[fraction_of_total_after_filtering]:</t>
  </si>
  <si>
    <t>Total_number_of_reads_within_gene_boundaries:</t>
  </si>
  <si>
    <t>Total_number_of_reads_within_gene_boundaries[fraction_of_total_after_filtering]:</t>
  </si>
  <si>
    <t>Total_number_of_reads_in_all_(collapsed)_exons:</t>
  </si>
  <si>
    <t>Total_number_of_reads_in_all_(collapsed)_exons[fraction_of_total_after_filtering]:</t>
  </si>
  <si>
    <t>Total_number_of_reads_in_all_introns:</t>
  </si>
  <si>
    <t>Total_number_of_reads_in_all_introns[fraction_of_total_after_filtering]:</t>
  </si>
  <si>
    <t>Intron/Exon_ratio:</t>
  </si>
  <si>
    <t>Total_number_of_exonic_reads_(protein_coding,_no_MT,_no_ribo_proteins,_225059_exons):</t>
  </si>
  <si>
    <t>Total_number_of_exonic_reads_(protein_coding,_no_MT,_no_ribo_proteins,_225059_exons)[fraction_of_exonic]:</t>
  </si>
  <si>
    <t>Total_number_of_exonic_reads_(non_coding,_no_MT,_65597_exons):</t>
  </si>
  <si>
    <t>Total_number_of_exonic_reads_(non_coding,_no_MT,_65597_exons)[fraction_of_exonic]:</t>
  </si>
  <si>
    <t>Total_number_of_exonic_reads_(ribosomal_proteins,_1558_exons):</t>
  </si>
  <si>
    <t>Total_number_of_exonic_reads_(ribosomal_proteins,_1558_exons)[fraction_of_exonic]:</t>
  </si>
  <si>
    <t>Total_number_of_exonic_reads_(MT,_31_exons):</t>
  </si>
  <si>
    <t>Total_number_of_exonic_reads_(MT,_31_exons)[fraction_of_exonic]:</t>
  </si>
  <si>
    <t>Total_number_of_exonic_reads_for_RPKM_(protein_coding;_no_MT,_no_ribo_proteins,_top_expressed_0.005_exons_excluded):</t>
  </si>
  <si>
    <t>Total_number_of_exonic_reads_for_RPKM_(protein_coding;_no_MT,_no_ribo_proteins,_top_expressed_0.005_exons_excluded)[fraction_of_exonic]:</t>
  </si>
  <si>
    <t>codingRPKM&gt;1:</t>
  </si>
  <si>
    <t>codingRPKM&gt;1[%_of_all]:</t>
  </si>
  <si>
    <t>codingRPKM&gt;5:</t>
  </si>
  <si>
    <t>codingRPKM&gt;5[%_of_all]:</t>
  </si>
  <si>
    <t>codingRPKM&gt;10:</t>
  </si>
  <si>
    <t>codingRPKM&gt;10[%_of_all]:</t>
  </si>
  <si>
    <t>codingRPKM&gt;50:</t>
  </si>
  <si>
    <t>codingRPKM&gt;50[%_of_all]:</t>
  </si>
  <si>
    <t>codingRPKM&gt;100:</t>
  </si>
  <si>
    <t>codingRPKM&gt;100[%_of_all]:</t>
  </si>
  <si>
    <t>non-codingRPKM&gt;1:</t>
  </si>
  <si>
    <t>non-codingRPKM&gt;1[%_of_all]:</t>
  </si>
  <si>
    <t>non-codingRPKM&gt;5:</t>
  </si>
  <si>
    <t>non-codingRPKM&gt;5[%_of_all]:</t>
  </si>
  <si>
    <t>non-codingRPKM&gt;10:</t>
  </si>
  <si>
    <t>non-codingRPKM&gt;10[%_of_all]:</t>
  </si>
  <si>
    <t>non-codingRPKM&gt;50:</t>
  </si>
  <si>
    <t>non-codingRPKM&gt;50[%_of_all]:</t>
  </si>
  <si>
    <t>non-codingRPKM&gt;100:</t>
  </si>
  <si>
    <t>non-codingRPKM&gt;100[%_of_all]:</t>
  </si>
  <si>
    <t>Percent_of_junctions_with_&lt;1%_leakage:</t>
  </si>
  <si>
    <t>Percent_of_junctions_with_&lt;5%_leakage:</t>
  </si>
  <si>
    <t>Asym35_&lt;-0.75:</t>
  </si>
  <si>
    <t>Asym35_[-0.75,-0.25):</t>
  </si>
  <si>
    <t>Asym35_[-0.25,0.25):</t>
  </si>
  <si>
    <t>Asym35_[0.25,0.75):</t>
  </si>
  <si>
    <t>Asym35_&gt;=0.75:</t>
  </si>
  <si>
    <t>E000</t>
  </si>
  <si>
    <t>Universal_Human_Reference</t>
  </si>
  <si>
    <t>A10099</t>
  </si>
  <si>
    <t>E003_1</t>
  </si>
  <si>
    <t>H1_r1a</t>
  </si>
  <si>
    <t>E003_2</t>
  </si>
  <si>
    <t>H1_r2a</t>
  </si>
  <si>
    <t>HUES64</t>
  </si>
  <si>
    <t>A11831</t>
  </si>
  <si>
    <t>E004_1</t>
  </si>
  <si>
    <t>H1_BMP4_mes_r1a</t>
  </si>
  <si>
    <t>E004_2</t>
  </si>
  <si>
    <t>H1_BMP4_mes_r2a</t>
  </si>
  <si>
    <t>E005_1</t>
  </si>
  <si>
    <t>H1_BMP4_tro_r1a</t>
  </si>
  <si>
    <t>E005_2</t>
  </si>
  <si>
    <t>H1_BMP4_tro_r2a</t>
  </si>
  <si>
    <t>E006_1</t>
  </si>
  <si>
    <t>H1_mes_r1a</t>
  </si>
  <si>
    <t>E006_2</t>
  </si>
  <si>
    <t>H1_mes_r2a</t>
  </si>
  <si>
    <t>E007_1</t>
  </si>
  <si>
    <t>H1_neuro_r1a</t>
  </si>
  <si>
    <t>E007_2</t>
  </si>
  <si>
    <t>H1_neuro_r2a</t>
  </si>
  <si>
    <t>CD184</t>
  </si>
  <si>
    <t>hESC_Derived_CD56plus_Ectoderm_Cultured_Cells</t>
  </si>
  <si>
    <t>hESC_Derived_CD56plus_Mesoderm_Cultured_Cells</t>
  </si>
  <si>
    <t>A01027</t>
  </si>
  <si>
    <t>N/A</t>
  </si>
  <si>
    <t>A01026</t>
  </si>
  <si>
    <t>A01028</t>
  </si>
  <si>
    <t>A01025</t>
  </si>
  <si>
    <t>CD34</t>
  </si>
  <si>
    <t>A17919</t>
  </si>
  <si>
    <t>HS2263</t>
  </si>
  <si>
    <t>A04597</t>
  </si>
  <si>
    <t>A07120</t>
  </si>
  <si>
    <t>A07121</t>
  </si>
  <si>
    <t>A15293</t>
  </si>
  <si>
    <t>A04596</t>
  </si>
  <si>
    <t>A15294</t>
  </si>
  <si>
    <t>A03475</t>
  </si>
  <si>
    <t>A03476</t>
  </si>
  <si>
    <t>A03500</t>
  </si>
  <si>
    <t>A03484</t>
  </si>
  <si>
    <t>A18759</t>
  </si>
  <si>
    <t>E114-A549</t>
  </si>
  <si>
    <t>E116-GM12878</t>
  </si>
  <si>
    <t>E117-HELA</t>
  </si>
  <si>
    <t>E118-HEPG2</t>
  </si>
  <si>
    <t>E119-HMEC</t>
  </si>
  <si>
    <t>E120-HSMM</t>
  </si>
  <si>
    <t>E122-HUVEC</t>
  </si>
  <si>
    <t>E123-K562</t>
  </si>
  <si>
    <t>E127-NHEK</t>
  </si>
  <si>
    <t>E128-NHLF</t>
  </si>
  <si>
    <t>Rectal Mucosa</t>
  </si>
  <si>
    <t>Primary T CD8+ memory cells from peripheral blood</t>
  </si>
  <si>
    <t>ENCODE2012</t>
  </si>
  <si>
    <t>ES-WA7 Cells</t>
  </si>
  <si>
    <t>H9 Cells</t>
  </si>
  <si>
    <t>ES-I3 Cells</t>
  </si>
  <si>
    <t>HUES6 Cells</t>
  </si>
  <si>
    <t>HUES48 Cells</t>
  </si>
  <si>
    <t>HUES64 Cells</t>
  </si>
  <si>
    <t>H1 Cells</t>
  </si>
  <si>
    <t>ES-UCSF4  Cells</t>
  </si>
  <si>
    <t>iPS-20b Cells</t>
  </si>
  <si>
    <t>iPS-18 Cells</t>
  </si>
  <si>
    <t>iPS-15b Cells</t>
  </si>
  <si>
    <t>iPS DF 6.9 Cells</t>
  </si>
  <si>
    <t>iPS DF 19.11 Cells</t>
  </si>
  <si>
    <t>Primary T cells effector/memory enriched from peripheral blood</t>
  </si>
  <si>
    <t>Primary T CD8+ naive cells from peripheral blood</t>
  </si>
  <si>
    <t>GM12878 Lymphoblastoid Cells</t>
  </si>
  <si>
    <t>HSMM Skeletal Muscle Myoblasts Cells</t>
  </si>
  <si>
    <t>HSMM cell derived Skeletal Muscle Myotubes Cells</t>
  </si>
  <si>
    <t>HUVEC Umbilical Vein Endothelial Primary Cells</t>
  </si>
  <si>
    <t>K562 Leukemia Cells</t>
  </si>
  <si>
    <t>Monocytes-CD14+ RO01746 Primary Cells</t>
  </si>
  <si>
    <t>NH-A Astrocytes Primary Cells</t>
  </si>
  <si>
    <t>Brain_Mid_Frontal_Lobe</t>
  </si>
  <si>
    <t>LAB
(Based on 5 core histone marks only)</t>
  </si>
  <si>
    <t>PrimaryCulture</t>
  </si>
  <si>
    <t>ESCDerived</t>
  </si>
  <si>
    <t>BI.HUES64.mRNA-Seq.cDNA_Lib_18</t>
  </si>
  <si>
    <t>BI.Brain_Mid_Frontal_Lobe.Input.149.filt.tagAlign.gz;BI.Brain_Dorsolateral_Prefrontal_Cortex.Input.112.filt.tagAlign.gz</t>
  </si>
  <si>
    <t>BI.Brain_Mid_Frontal_Lobe.H3K9me3.112.filt.tagAlign.gz;BI.Brain_Dorsolateral_Prefrontal_Cortex.H3K9me3.149.filt.tagAlign.gz</t>
  </si>
  <si>
    <t>BI.Brain_Mid_Frontal_Lobe.H3K27me3.149.filt.tagAlign.gz</t>
  </si>
  <si>
    <t>BI.Brain_Mid_Frontal_Lobe.H3K4me3.112.filt.tagAlign.gz;BI.Brain_Dorsolateral_Prefrontal_Cortex.H3K4me3.149.filt.tagAlign.gz</t>
  </si>
  <si>
    <t>BI.Brain_Mid_Frontal_Lobe.H3K4me1.149.filt.tagAlign.gz;BI.Brain_Dorsolateral_Prefrontal_Cortex.H3K4me1.112.filt.tagAlign.gz</t>
  </si>
  <si>
    <t>BI.Brain_Mid_Frontal_Lobe.H3K36me3.149.filt.tagAlign.gz;BI.Brain_Dorsolateral_Prefrontal_Cortex.H3K36me3.112.filt.tagAlign.gz</t>
  </si>
  <si>
    <t>Sequencing</t>
  </si>
  <si>
    <t>Depth</t>
  </si>
  <si>
    <t>(based on core marks only)</t>
  </si>
  <si>
    <t>Primary T killer naive cells from peripheral blood</t>
  </si>
  <si>
    <t>Primary T killer memory cells from peripheral blood</t>
  </si>
  <si>
    <t>HRT.AOR</t>
  </si>
  <si>
    <t>FILENAME</t>
  </si>
  <si>
    <t>CONTROL FILE NAME</t>
  </si>
  <si>
    <t>LAB</t>
  </si>
  <si>
    <t>CELL TYPE / TISSUE</t>
  </si>
  <si>
    <t>DONOR</t>
  </si>
  <si>
    <t>NREADS (36 bp mappability filtered)</t>
  </si>
  <si>
    <t>BI.Adipose_Derived_Mesenchymal_Stem_Cell_Cultured_Cells.H3K27me3.1.filt.tagAlign.gz</t>
  </si>
  <si>
    <t>BI.Adipose_Derived_Mesenchymal_Stem_Cell_Cultured_Cells.Input.1.filt.tagAlign.gz</t>
  </si>
  <si>
    <t>BI.Adipose_Derived_Mesenchymal_Stem_Cell_Cultured_Cells.H3K36me3.1.filt.tagAlign.gz</t>
  </si>
  <si>
    <t>BI.Adipose_Derived_Mesenchymal_Stem_Cell_Cultured_Cells.H3K4me1.1.filt.tagAlign.gz</t>
  </si>
  <si>
    <t>BI.Adipose_Derived_Mesenchymal_Stem_Cell_Cultured_Cells.H3K4me3.1.filt.tagAlign.gz</t>
  </si>
  <si>
    <t>BI.Adipose_Derived_Mesenchymal_Stem_Cell_Cultured_Cells.H3K9me3.1.filt.tagAlign.gz</t>
  </si>
  <si>
    <t>BI.Adipose_Derived_Mesenchymal_Stem_Cell_Cultured_Cells.H3K9ac.1.2.filt.tagAlign.gz</t>
  </si>
  <si>
    <t>BI.Adipose_Derived_Mesenchymal_Stem_Cell_Cultured_Cells.H3K9ac.1.3.filt.tagAlign.gz</t>
  </si>
  <si>
    <t>BI.Adipose_Derived_Mesenchymal_Stem_Cell_Cultured_Cells.H3K27me3.92.filt.tagAlign.gz</t>
  </si>
  <si>
    <t>BI.Adipose_Derived_Mesenchymal_Stem_Cell_Cultured_Cells.Input.92.filt.tagAlign.gz</t>
  </si>
  <si>
    <t>BI.Adipose_Derived_Mesenchymal_Stem_Cell_Cultured_Cells.H3K36me3.92.filt.tagAlign.gz</t>
  </si>
  <si>
    <t>BI.Adipose_Derived_Mesenchymal_Stem_Cell_Cultured_Cells.H3K4me1.92.filt.tagAlign.gz</t>
  </si>
  <si>
    <t>BI.Adipose_Derived_Mesenchymal_Stem_Cell_Cultured_Cells.H3K4me3.92.filt.tagAlign.gz</t>
  </si>
  <si>
    <t>BI.Adipose_Derived_Mesenchymal_Stem_Cell_Cultured_Cells.H3K9ac.92.filt.tagAlign.gz</t>
  </si>
  <si>
    <t>BI.Adipose_Derived_Mesenchymal_Stem_Cell_Cultured_Cells.H3K9me3.92.filt.tagAlign.gz</t>
  </si>
  <si>
    <t>BI.Adipose_Derived_Mesenchymal_Stem_Cell_Cultured_Cells.H3K36me3.93.filt.tagAlign.gz</t>
  </si>
  <si>
    <t>BI.Adipose_Derived_Mesenchymal_Stem_Cell_Cultured_Cells.Input.93.filt.tagAlign.gz</t>
  </si>
  <si>
    <t>BI.Adipose_Derived_Mesenchymal_Stem_Cell_Cultured_Cells.H3K4me1.93.filt.tagAlign.gz</t>
  </si>
  <si>
    <t>BI.Adipose_Derived_Mesenchymal_Stem_Cell_Cultured_Cells.H3K4me3.93.filt.tagAlign.gz</t>
  </si>
  <si>
    <t>BI.Adipose_Derived_Mesenchymal_Stem_Cell_Cultured_Cells.H3K9ac.93.filt.tagAlign.gz</t>
  </si>
  <si>
    <t>BI.Adipose_Derived_Mesenchymal_Stem_Cell_Cultured_Cells.H3K9me3.93.filt.tagAlign.gz</t>
  </si>
  <si>
    <t>BI.Adipose_Nuclei.Input.7.filt.tagAlign.gz</t>
  </si>
  <si>
    <t>BI.Adipose_Nuclei.H3K27me3.7.filt.tagAlign.gz</t>
  </si>
  <si>
    <t>BI.Adipose_Nuclei.H3K36me3.7.filt.tagAlign.gz</t>
  </si>
  <si>
    <t>BI.Adipose_Nuclei.H3K4me1.7.filt.tagAlign.gz</t>
  </si>
  <si>
    <t>BI.Adipose_Nuclei.H3K4me3.7.filt.tagAlign.gz</t>
  </si>
  <si>
    <t>BI.Adipose_Nuclei.H3K9ac.7.filt.tagAlign.gz</t>
  </si>
  <si>
    <t>BI.Adipose_Nuclei.H3K9me3.7.filt.tagAlign.gz</t>
  </si>
  <si>
    <t>BI.Adipose_Nuclei.H3K27me3.92.filt.tagAlign.gz</t>
  </si>
  <si>
    <t>BI.Adipose_Nuclei.Input.92.filt.tagAlign.gz</t>
  </si>
  <si>
    <t>BI.Adipose_Nuclei.H3K36me3.92.filt.tagAlign.gz</t>
  </si>
  <si>
    <t>BI.Adipose_Nuclei.H3K4me1.92.filt.tagAlign.gz</t>
  </si>
  <si>
    <t>BI.Adipose_Nuclei.H3K4me3.92.filt.tagAlign.gz</t>
  </si>
  <si>
    <t>BI.Adipose_Nuclei.H3K9ac.92.filt.tagAlign.gz</t>
  </si>
  <si>
    <t>BI.Adipose_Nuclei.H3K9me3.92.filt.tagAlign.gz</t>
  </si>
  <si>
    <t>BI.Adipose_Nuclei.H3K27me3.93.filt.tagAlign.gz</t>
  </si>
  <si>
    <t>BI.Adipose_Nuclei.Input.93.filt.tagAlign.gz</t>
  </si>
  <si>
    <t>BI.Adipose_Nuclei.H3K36me3.93.filt.tagAlign.gz</t>
  </si>
  <si>
    <t>BI.Adipose_Nuclei.H3K4me1.93.filt.tagAlign.gz</t>
  </si>
  <si>
    <t>BI.Adipose_Nuclei.H3K4me3.93.filt.tagAlign.gz</t>
  </si>
  <si>
    <t>BI.Adipose_Nuclei.H3K9ac.93.filt.tagAlign.gz</t>
  </si>
  <si>
    <t>BI.Adipose_Nuclei.H3K9me3.93.filt.tagAlign.gz</t>
  </si>
  <si>
    <t>BI.Adipose_Nuclei.H3K27me3.94.filt.tagAlign.gz</t>
  </si>
  <si>
    <t>BI.Adipose_Nuclei.Input.94.filt.tagAlign.gz</t>
  </si>
  <si>
    <t>BI.Adipose_Nuclei.H3K36me3.94.filt.tagAlign.gz</t>
  </si>
  <si>
    <t>BI.Adipose_Nuclei.H3K4me1.94.filt.tagAlign.gz</t>
  </si>
  <si>
    <t>BI.Adipose_Nuclei.H3K4me3.94.filt.tagAlign.gz</t>
  </si>
  <si>
    <t>BI.Adipose_Nuclei.H3K9ac.94.filt.tagAlign.gz</t>
  </si>
  <si>
    <t>BI.Adipose_Nuclei.H3K9me3.94.filt.tagAlign.gz</t>
  </si>
  <si>
    <t>BI.Adipose_Nuclei.H3K27me3.95.filt.tagAlign.gz</t>
  </si>
  <si>
    <t>BI.Adipose_Nuclei.Input.95.filt.tagAlign.gz</t>
  </si>
  <si>
    <t>BI.Adipose_Nuclei.H3K36me3.95.filt.tagAlign.gz</t>
  </si>
  <si>
    <t>BI.Adipose_Nuclei.H3K4me1.95.filt.tagAlign.gz</t>
  </si>
  <si>
    <t>BI.Adipose_Nuclei.H3K4me3.95.filt.tagAlign.gz</t>
  </si>
  <si>
    <t>BI.Adipose_Nuclei.H3K9ac.95.filt.tagAlign.gz</t>
  </si>
  <si>
    <t>BI.Adipose_Nuclei.H3K9me3.95.filt.tagAlign.gz</t>
  </si>
  <si>
    <t>UCSD.Adipose_Tissue.H3K27ac.STL003.filt.tagAlign.gz</t>
  </si>
  <si>
    <t>UCSD.Adipose_Tissue.Input.STL003.filt.tagAlign.gz</t>
  </si>
  <si>
    <t>Adipose_Tissue</t>
  </si>
  <si>
    <t>UCSD.Adrenal_Gland.H3K27ac.STL002.filt.tagAlign.gz</t>
  </si>
  <si>
    <t>UCSD.Adrenal_Gland.Input.STL002.filt.tagAlign.gz</t>
  </si>
  <si>
    <t>Adrenal_Gland</t>
  </si>
  <si>
    <t>UCSD.Adrenal_Gland.H3K36me3.STL002.filt.tagAlign.gz</t>
  </si>
  <si>
    <t>UCSD.Adrenal_Gland.H3K4me1.STL002.filt.tagAlign.gz</t>
  </si>
  <si>
    <t>UCSD.Adrenal_Gland.H3K27ac.STL003.filt.tagAlign.gz</t>
  </si>
  <si>
    <t>UCSD.Adrenal_Gland.Input.STL003.filt.tagAlign.gz</t>
  </si>
  <si>
    <t>UCSD.Adrenal_Gland.H3K27me3.STL003.filt.tagAlign.gz</t>
  </si>
  <si>
    <t>UCSD.Adrenal_Gland.H3K36me3.STL003.filt.tagAlign.gz</t>
  </si>
  <si>
    <t>UCSD.Adrenal_Gland.H3K4me1.STL003.filt.tagAlign.gz</t>
  </si>
  <si>
    <t>UCSD.Adrenal_Gland.H3K4me3.STL003.filt.tagAlign.gz</t>
  </si>
  <si>
    <t>UCSD.Adrenal_Gland.H3K9me3.STL003.filt.tagAlign.gz</t>
  </si>
  <si>
    <t>BI.Adult_Kidney.H3K27ac.27.filt.tagAlign.gz</t>
  </si>
  <si>
    <t>BI.Adult_Kidney.Input.27.filt.tagAlign.gz</t>
  </si>
  <si>
    <t>Adult_Kidney</t>
  </si>
  <si>
    <t>BI.Adult_Kidney.H3K36me3.27.filt.tagAlign.gz</t>
  </si>
  <si>
    <t>BI.Adult_Kidney.H3K4me1.27.filt.tagAlign.gz</t>
  </si>
  <si>
    <t>BI.Adult_Kidney.H3K4me3.27.filt.tagAlign.gz</t>
  </si>
  <si>
    <t>BI.Adult_Kidney.H3K9ac.27.filt.tagAlign.gz</t>
  </si>
  <si>
    <t>BI.Adult_Kidney.H3K9me3.27.filt.tagAlign.gz</t>
  </si>
  <si>
    <t>BI.Adult_Kidney.H3K27ac.153.filt.tagAlign.gz</t>
  </si>
  <si>
    <t>BI.Adult_Kidney.Input.153.filt.tagAlign.gz</t>
  </si>
  <si>
    <t>BI.Adult_Kidney.H3K36me3.153.filt.tagAlign.gz</t>
  </si>
  <si>
    <t>BI.Adult_Kidney.H3K4me1.153.filt.tagAlign.gz</t>
  </si>
  <si>
    <t>BI.Adult_Kidney.H3K4me3.153.filt.tagAlign.gz</t>
  </si>
  <si>
    <t>BI.Adult_Kidney.H3K9ac.153.filt.tagAlign.gz</t>
  </si>
  <si>
    <t>BI.Adult_Kidney.H3K9me3.153.filt.tagAlign.gz</t>
  </si>
  <si>
    <t>BI.Adult_Liver.H3K27ac.3.filt.tagAlign.gz</t>
  </si>
  <si>
    <t>BI.Adult_Liver.Input.3.filt.tagAlign.gz</t>
  </si>
  <si>
    <t>BI.Adult_Liver.H3K27me3.3.filt.tagAlign.gz</t>
  </si>
  <si>
    <t>BI.Adult_Liver.H3K36me3.3.filt.tagAlign.gz</t>
  </si>
  <si>
    <t>BI.Adult_Liver.H3K4me1.3.filt.tagAlign.gz</t>
  </si>
  <si>
    <t>BI.Adult_Liver.H3K4me3.3.filt.tagAlign.gz</t>
  </si>
  <si>
    <t>BI.Adult_Liver.H3K9ac.3.filt.tagAlign.gz</t>
  </si>
  <si>
    <t>BI.Adult_Liver.H3K9me3.3.filt.tagAlign.gz</t>
  </si>
  <si>
    <t>BI.Adult_Liver.H3K27ac.4.filt.tagAlign.gz</t>
  </si>
  <si>
    <t>BI.Adult_Liver.Input.4.filt.tagAlign.gz</t>
  </si>
  <si>
    <t>BI.Adult_Liver.H3K27me3.4.filt.tagAlign.gz</t>
  </si>
  <si>
    <t>BI.Adult_Liver.H3K36me3.4.filt.tagAlign.gz</t>
  </si>
  <si>
    <t>BI.Adult_Liver.H3K4me1.4.filt.tagAlign.gz</t>
  </si>
  <si>
    <t>BI.Adult_Liver.H3K4me3.4.filt.tagAlign.gz</t>
  </si>
  <si>
    <t>BI.Adult_Liver.H3K9ac.4.filt.tagAlign.gz</t>
  </si>
  <si>
    <t>BI.Adult_Liver.H3K9me3.4.filt.tagAlign.gz</t>
  </si>
  <si>
    <t>BI.Adult_Liver.H3K27me3.5.filt.tagAlign.gz</t>
  </si>
  <si>
    <t>BI.Adult_Liver.Input.5.filt.tagAlign.gz</t>
  </si>
  <si>
    <t>BI.Adult_Liver.H3K36me3.5.filt.tagAlign.gz</t>
  </si>
  <si>
    <t>BI.Adult_Liver.H3K4me1.5.filt.tagAlign.gz</t>
  </si>
  <si>
    <t>BI.Adult_Liver.H3K4me3.5.filt.tagAlign.gz</t>
  </si>
  <si>
    <t>BI.Adult_Liver.H3K9me3.5.filt.tagAlign.gz</t>
  </si>
  <si>
    <t>UCSD.Adult_Liver.H3K27me3.STL011.filt.tagAlign.gz</t>
  </si>
  <si>
    <t>UCSD.Adult_Liver.Input.STL011.filt.tagAlign.gz</t>
  </si>
  <si>
    <t>STL011</t>
  </si>
  <si>
    <t>UCSD.Adult_Liver.H3K36me3.STL011.filt.tagAlign.gz</t>
  </si>
  <si>
    <t>UCSD.Adult_Liver.H3K4me1.STL011.filt.tagAlign.gz</t>
  </si>
  <si>
    <t>UCSD.Adult_Liver.H3K4me3.STL011.filt.tagAlign.gz</t>
  </si>
  <si>
    <t>UCSD.Adult_Liver.H3K9me3.STL011.filt.tagAlign.gz</t>
  </si>
  <si>
    <t>UCSD.Aorta.H3K36me3.STL002.filt.tagAlign.gz</t>
  </si>
  <si>
    <t>UCSD.Aorta.Input.STL002.filt.tagAlign.gz</t>
  </si>
  <si>
    <t>UCSD.Aorta.H3K4me1.STL002.filt.tagAlign.gz</t>
  </si>
  <si>
    <t>UCSD.Bladder.H3K27ac.STL003.filt.tagAlign.gz</t>
  </si>
  <si>
    <t>UCSD.Bladder.Input.STL003.filt.tagAlign.gz</t>
  </si>
  <si>
    <t>Bladder</t>
  </si>
  <si>
    <t>UCSD.Bladder.H3K36me3.STL003.filt.tagAlign.gz</t>
  </si>
  <si>
    <t>UCSD.Bladder.H3K4me1.STL003.filt.tagAlign.gz</t>
  </si>
  <si>
    <t>UCSD.Bladder.Input.STL003.CY49.filt.tagAlign.gz</t>
  </si>
  <si>
    <t>STL003.CY49</t>
  </si>
  <si>
    <t>BI.Bone_Marrow_Derived_Mesenchymal_Stem_Cell_Cultured_Cells.H3K27ac.57.filt.tagAlign.gz</t>
  </si>
  <si>
    <t>BI.Bone_Marrow_Derived_Mesenchymal_Stem_Cell_Cultured_Cells.Input.57.filt.tagAlign.gz</t>
  </si>
  <si>
    <t>BI.Bone_Marrow_Derived_Mesenchymal_Stem_Cell_Cultured_Cells.H3K27me3.57.filt.tagAlign.gz</t>
  </si>
  <si>
    <t>BI.Bone_Marrow_Derived_Mesenchymal_Stem_Cell_Cultured_Cells.H3K36me3.57.filt.tagAlign.gz</t>
  </si>
  <si>
    <t>BI.Bone_Marrow_Derived_Mesenchymal_Stem_Cell_Cultured_Cells.H3K4me1.57.filt.tagAlign.gz</t>
  </si>
  <si>
    <t>BI.Bone_Marrow_Derived_Mesenchymal_Stem_Cell_Cultured_Cells.H3K4me3.57.filt.tagAlign.gz</t>
  </si>
  <si>
    <t>BI.Bone_Marrow_Derived_Mesenchymal_Stem_Cell_Cultured_Cells.H3K9ac.57.filt.tagAlign.gz</t>
  </si>
  <si>
    <t>BI.Bone_Marrow_Derived_Mesenchymal_Stem_Cell_Cultured_Cells.H3K9me3.57.filt.tagAlign.gz</t>
  </si>
  <si>
    <t>BI.Bone_Marrow_Derived_Mesenchymal_Stem_Cell_Cultured_Cells.H3K27ac.58.filt.tagAlign.gz</t>
  </si>
  <si>
    <t>BI.Bone_Marrow_Derived_Mesenchymal_Stem_Cell_Cultured_Cells.Input.58.filt.tagAlign.gz</t>
  </si>
  <si>
    <t>BI.Bone_Marrow_Derived_Mesenchymal_Stem_Cell_Cultured_Cells.H3K27me3.58.filt.tagAlign.gz</t>
  </si>
  <si>
    <t>BI.Bone_Marrow_Derived_Mesenchymal_Stem_Cell_Cultured_Cells.H3K36me3.58.filt.tagAlign.gz</t>
  </si>
  <si>
    <t>BI.Bone_Marrow_Derived_Mesenchymal_Stem_Cell_Cultured_Cells.H3K4me1.58.filt.tagAlign.gz</t>
  </si>
  <si>
    <t>BI.Bone_Marrow_Derived_Mesenchymal_Stem_Cell_Cultured_Cells.H3K4me3.58.filt.tagAlign.gz</t>
  </si>
  <si>
    <t>BI.Bone_Marrow_Derived_Mesenchymal_Stem_Cell_Cultured_Cells.H3K9ac.58.filt.tagAlign.gz</t>
  </si>
  <si>
    <t>BI.Bone_Marrow_Derived_Mesenchymal_Stem_Cell_Cultured_Cells.H3K9me3.58.filt.tagAlign.gz</t>
  </si>
  <si>
    <t>BI.Bone_Marrow_Derived_Mesenchymal_Stem_Cell_Cultured_Cells.H3K27ac.59.filt.tagAlign.gz</t>
  </si>
  <si>
    <t>BI.Bone_Marrow_Derived_Mesenchymal_Stem_Cell_Cultured_Cells.Input.59.filt.tagAlign.gz</t>
  </si>
  <si>
    <t>BI.Bone_Marrow_Derived_Mesenchymal_Stem_Cell_Cultured_Cells.H3K27me3.59.filt.tagAlign.gz</t>
  </si>
  <si>
    <t>BI.Bone_Marrow_Derived_Mesenchymal_Stem_Cell_Cultured_Cells.H3K36me3.59.filt.tagAlign.gz</t>
  </si>
  <si>
    <t>BI.Bone_Marrow_Derived_Mesenchymal_Stem_Cell_Cultured_Cells.H3K4me1.59.filt.tagAlign.gz</t>
  </si>
  <si>
    <t>BI.Bone_Marrow_Derived_Mesenchymal_Stem_Cell_Cultured_Cells.H3K4me3.59.filt.tagAlign.gz</t>
  </si>
  <si>
    <t>BI.Bone_Marrow_Derived_Mesenchymal_Stem_Cell_Cultured_Cells.H3K9ac.59.filt.tagAlign.gz</t>
  </si>
  <si>
    <t>BI.Bone_Marrow_Derived_Mesenchymal_Stem_Cell_Cultured_Cells.H3K9me3.59.filt.tagAlign.gz</t>
  </si>
  <si>
    <t>BI.Bone_Marrow_Derived_Mesenchymal_Stem_Cell_Cultured_Cells.H3K27ac.60.filt.tagAlign.gz</t>
  </si>
  <si>
    <t>BI.Bone_Marrow_Derived_Mesenchymal_Stem_Cell_Cultured_Cells.Input.60.filt.tagAlign.gz</t>
  </si>
  <si>
    <t>BI.Bone_Marrow_Derived_Mesenchymal_Stem_Cell_Cultured_Cells.H3K27me3.60.filt.tagAlign.gz</t>
  </si>
  <si>
    <t>BI.Bone_Marrow_Derived_Mesenchymal_Stem_Cell_Cultured_Cells.H3K36me3.60.filt.tagAlign.gz</t>
  </si>
  <si>
    <t>BI.Bone_Marrow_Derived_Mesenchymal_Stem_Cell_Cultured_Cells.H3K4me1.60.filt.tagAlign.gz</t>
  </si>
  <si>
    <t>BI.Bone_Marrow_Derived_Mesenchymal_Stem_Cell_Cultured_Cells.H3K4me3.60.filt.tagAlign.gz</t>
  </si>
  <si>
    <t>BI.Bone_Marrow_Derived_Mesenchymal_Stem_Cell_Cultured_Cells.H3K9ac.60.filt.tagAlign.gz</t>
  </si>
  <si>
    <t>BI.Bone_Marrow_Derived_Mesenchymal_Stem_Cell_Cultured_Cells.H3K9me3.60.filt.tagAlign.gz</t>
  </si>
  <si>
    <t>BI.Brain_Angular_Gyrus.H3K27ac.112.filt.tagAlign.gz</t>
  </si>
  <si>
    <t>BI.Brain_Angular_Gyrus.H3K36me3.112.filt.tagAlign.gz</t>
  </si>
  <si>
    <t>BI.Brain_Angular_Gyrus.H3K4me1.112.filt.tagAlign.gz</t>
  </si>
  <si>
    <t>BI.Brain_Angular_Gyrus.H3K4me3.112.filt.tagAlign.gz</t>
  </si>
  <si>
    <t>BI.Brain_Angular_Gyrus.H3K9me3.112.filt.tagAlign.gz</t>
  </si>
  <si>
    <t>BI.Brain_Angular_Gyrus.H3K27ac.149.filt.tagAlign.gz</t>
  </si>
  <si>
    <t>BI.Brain_Angular_Gyrus.H3K36me3.149.filt.tagAlign.gz</t>
  </si>
  <si>
    <t>BI.Brain_Angular_Gyrus.H3K4me1.149.filt.tagAlign.gz</t>
  </si>
  <si>
    <t>BI.Brain_Angular_Gyrus.H3K4me3.149.filt.tagAlign.gz</t>
  </si>
  <si>
    <t>BI.Brain_Angular_Gyrus.H3K9me3.149.filt.tagAlign.gz</t>
  </si>
  <si>
    <t>BI.Brain_Anterior_Caudate.H3K27ac.112.filt.tagAlign.gz</t>
  </si>
  <si>
    <t>BI.Brain_Anterior_Caudate.Input.112.filt.tagAlign.gz</t>
  </si>
  <si>
    <t>BI.Brain_Anterior_Caudate.H3K27me3.112.filt.tagAlign.gz</t>
  </si>
  <si>
    <t>BI.Brain_Anterior_Caudate.H3K36me3.112.filt.tagAlign.gz</t>
  </si>
  <si>
    <t>BI.Brain_Anterior_Caudate.H3K4me1.112.filt.tagAlign.gz</t>
  </si>
  <si>
    <t>BI.Brain_Anterior_Caudate.H3K4me3.112.filt.tagAlign.gz</t>
  </si>
  <si>
    <t>BI.Brain_Anterior_Caudate.H3K9me3.112.filt.tagAlign.gz</t>
  </si>
  <si>
    <t>BI.Brain_Anterior_Caudate.H3K27ac.149.filt.tagAlign.gz</t>
  </si>
  <si>
    <t>BI.Brain_Anterior_Caudate.Input.149.filt.tagAlign.gz</t>
  </si>
  <si>
    <t>BI.Brain_Anterior_Caudate.H3K27me3.149.filt.tagAlign.gz</t>
  </si>
  <si>
    <t>BI.Brain_Anterior_Caudate.H3K36me3.149.filt.tagAlign.gz</t>
  </si>
  <si>
    <t>BI.Brain_Anterior_Caudate.H3K4me1.149.filt.tagAlign.gz</t>
  </si>
  <si>
    <t>BI.Brain_Anterior_Caudate.H3K4me3.149.filt.tagAlign.gz</t>
  </si>
  <si>
    <t>BI.Brain_Anterior_Caudate.H3K9me3.149.filt.tagAlign.gz</t>
  </si>
  <si>
    <t>BI.Brain_Cingulate_Gyrus.H3K27ac.112.filt.tagAlign.gz</t>
  </si>
  <si>
    <t>BI.Brain_Cingulate_Gyrus.Input.112.filt.tagAlign.gz</t>
  </si>
  <si>
    <t>BI.Brain_Cingulate_Gyrus.H3K36me3.112.filt.tagAlign.gz</t>
  </si>
  <si>
    <t>BI.Brain_Cingulate_Gyrus.H3K4me1.112.filt.tagAlign.gz</t>
  </si>
  <si>
    <t>BI.Brain_Cingulate_Gyrus.H3K4me3.112.filt.tagAlign.gz</t>
  </si>
  <si>
    <t>BI.Brain_Cingulate_Gyrus.H3K9me3.112.filt.tagAlign.gz</t>
  </si>
  <si>
    <t>BI.Brain_Cingulate_Gyrus.H3K27ac.149.filt.tagAlign.gz</t>
  </si>
  <si>
    <t>BI.Brain_Cingulate_Gyrus.Input.149.filt.tagAlign.gz</t>
  </si>
  <si>
    <t>BI.Brain_Cingulate_Gyrus.H3K36me3.149.filt.tagAlign.gz</t>
  </si>
  <si>
    <t>BI.Brain_Cingulate_Gyrus.H3K4me1.149.filt.tagAlign.gz</t>
  </si>
  <si>
    <t>BI.Brain_Cingulate_Gyrus.H3K4me3.149.filt.tagAlign.gz</t>
  </si>
  <si>
    <t>BI.Brain_Cingulate_Gyrus.H3K9me3.149.filt.tagAlign.gz</t>
  </si>
  <si>
    <t>UCSF-UBC.Brain_Germinal_Matrix.H3K27me3.HuFGM01.filt.tagAlign.gz</t>
  </si>
  <si>
    <t>HuFGM01</t>
  </si>
  <si>
    <t>UCSF-UBC.Brain_Germinal_Matrix.H3K36me3.HuFGM01.filt.tagAlign.gz</t>
  </si>
  <si>
    <t>UCSF-UBC.Brain_Germinal_Matrix.H3K4me1.HuFGM01.filt.tagAlign.gz</t>
  </si>
  <si>
    <t>UCSF-UBC.Brain_Germinal_Matrix.H3K4me3.HuFGM01.filt.tagAlign.gz</t>
  </si>
  <si>
    <t>UCSF-UBC.Brain_Germinal_Matrix.H3K9me3.HuFGM01.filt.tagAlign.gz</t>
  </si>
  <si>
    <t>BI.Brain_Hippocampus_Middle.H3K27ac.112.filt.tagAlign.gz</t>
  </si>
  <si>
    <t>BI.Brain_Hippocampus_Middle.Input.112.filt.tagAlign.gz</t>
  </si>
  <si>
    <t>BI.Brain_Hippocampus_Middle.H3K27me3.112.filt.tagAlign.gz</t>
  </si>
  <si>
    <t>BI.Brain_Hippocampus_Middle.H3K36me3.112.filt.tagAlign.gz</t>
  </si>
  <si>
    <t>BI.Brain_Hippocampus_Middle.H3K4me1.112.filt.tagAlign.gz</t>
  </si>
  <si>
    <t>BI.Brain_Hippocampus_Middle.H3K4me3.112.filt.tagAlign.gz</t>
  </si>
  <si>
    <t>BI.Brain_Hippocampus_Middle.H3K9ac.112.filt.tagAlign.gz</t>
  </si>
  <si>
    <t>BI.Brain_Hippocampus_Middle.H3K9me3.112.filt.tagAlign.gz</t>
  </si>
  <si>
    <t>BI.Brain_Hippocampus_Middle.H3K27ac.149.filt.tagAlign.gz</t>
  </si>
  <si>
    <t>BI.Brain_Hippocampus_Middle.Input.149.filt.tagAlign.gz</t>
  </si>
  <si>
    <t>BI.Brain_Hippocampus_Middle.H3K27me3.149.filt.tagAlign.gz</t>
  </si>
  <si>
    <t>BI.Brain_Hippocampus_Middle.H3K36me3.149.filt.tagAlign.gz</t>
  </si>
  <si>
    <t>BI.Brain_Hippocampus_Middle.H3K4me1.149.filt.tagAlign.gz</t>
  </si>
  <si>
    <t>BI.Brain_Hippocampus_Middle.H3K4me3.149.filt.tagAlign.gz</t>
  </si>
  <si>
    <t>BI.Brain_Hippocampus_Middle.H3K9me3.149.filt.tagAlign.gz</t>
  </si>
  <si>
    <t>BI.Brain_Hippocampus_Middle.H3K27ac.150.filt.tagAlign.gz</t>
  </si>
  <si>
    <t>BI.Brain_Hippocampus_Middle.Input.150.filt.tagAlign.gz</t>
  </si>
  <si>
    <t>BI.Brain_Hippocampus_Middle.H3K27me3.150.filt.tagAlign.gz</t>
  </si>
  <si>
    <t>BI.Brain_Hippocampus_Middle.H3K36me3.150.filt.tagAlign.gz</t>
  </si>
  <si>
    <t>BI.Brain_Hippocampus_Middle.H3K4me1.150.filt.tagAlign.gz</t>
  </si>
  <si>
    <t>BI.Brain_Hippocampus_Middle.H3K4me3.150.filt.tagAlign.gz</t>
  </si>
  <si>
    <t>BI.Brain_Hippocampus_Middle.H3K9me3.150.filt.tagAlign.gz</t>
  </si>
  <si>
    <t>BI.Brain_Inferior_Temporal_Lobe.H3K27ac.112.filt.tagAlign.gz</t>
  </si>
  <si>
    <t>BI.Brain_Inferior_Temporal_Lobe.Input.112.filt.tagAlign.gz</t>
  </si>
  <si>
    <t>BI.Brain_Inferior_Temporal_Lobe.H3K27me3.112.filt.tagAlign.gz</t>
  </si>
  <si>
    <t>BI.Brain_Inferior_Temporal_Lobe.H3K36me3.112.filt.tagAlign.gz</t>
  </si>
  <si>
    <t>BI.Brain_Inferior_Temporal_Lobe.H3K4me3.112.filt.tagAlign.gz</t>
  </si>
  <si>
    <t>BI.Brain_Inferior_Temporal_Lobe.H3K9me3.112.filt.tagAlign.gz</t>
  </si>
  <si>
    <t>BI.Brain_Inferior_Temporal_Lobe.H3K27ac.149.filt.tagAlign.gz</t>
  </si>
  <si>
    <t>BI.Brain_Inferior_Temporal_Lobe.Input.149.filt.tagAlign.gz</t>
  </si>
  <si>
    <t>BI.Brain_Inferior_Temporal_Lobe.H3K27me3.149.filt.tagAlign.gz</t>
  </si>
  <si>
    <t>BI.Brain_Inferior_Temporal_Lobe.H3K36me3.149.filt.tagAlign.gz</t>
  </si>
  <si>
    <t>BI.Brain_Inferior_Temporal_Lobe.H3K4me1.149.filt.tagAlign.gz</t>
  </si>
  <si>
    <t>BI.Brain_Inferior_Temporal_Lobe.H3K4me3.149.filt.tagAlign.gz</t>
  </si>
  <si>
    <t>BI.Brain_Inferior_Temporal_Lobe.H3K9me3.149.filt.tagAlign.gz</t>
  </si>
  <si>
    <t>BI.Brain_Mid_Frontal_Lobe.H3K27ac.112.filt.tagAlign.gz</t>
  </si>
  <si>
    <t>BI.Brain_Mid_Frontal_Lobe.Input.112.filt.tagAlign.gz</t>
  </si>
  <si>
    <t>BI.Brain_Mid_Frontal_Lobe.H3K36me3.112.filt.tagAlign.gz</t>
  </si>
  <si>
    <t>BI.Brain_Mid_Frontal_Lobe.H3K4me1.112.filt.tagAlign.gz</t>
  </si>
  <si>
    <t>BI.Brain_Mid_Frontal_Lobe.H3K4me3.112.filt.tagAlign.gz</t>
  </si>
  <si>
    <t>BI.Brain_Mid_Frontal_Lobe.H3K9ac.112.filt.tagAlign.gz</t>
  </si>
  <si>
    <t>BI.Brain_Mid_Frontal_Lobe.H3K9me3.112.filt.tagAlign.gz</t>
  </si>
  <si>
    <t>BI.Brain_Mid_Frontal_Lobe.H3K27ac.149.filt.tagAlign.gz</t>
  </si>
  <si>
    <t>BI.Brain_Mid_Frontal_Lobe.Input.149.filt.tagAlign.gz</t>
  </si>
  <si>
    <t>BI.Brain_Mid_Frontal_Lobe.H3K36me3.149.filt.tagAlign.gz</t>
  </si>
  <si>
    <t>BI.Brain_Mid_Frontal_Lobe.H3K4me1.149.filt.tagAlign.gz</t>
  </si>
  <si>
    <t>BI.Brain_Mid_Frontal_Lobe.H3K4me3.149.filt.tagAlign.gz</t>
  </si>
  <si>
    <t>BI.Brain_Mid_Frontal_Lobe.H3K9me3.149.filt.tagAlign.gz</t>
  </si>
  <si>
    <t>BI.Brain_Substantia_Nigra.H3K27me3.112.filt.tagAlign.gz</t>
  </si>
  <si>
    <t>BI.Brain_Substantia_Nigra.Input.112.filt.tagAlign.gz</t>
  </si>
  <si>
    <t>BI.Brain_Substantia_Nigra.H3K36me3.112.filt.tagAlign.gz</t>
  </si>
  <si>
    <t>BI.Brain_Substantia_Nigra.H3K4me1.112.filt.tagAlign.gz</t>
  </si>
  <si>
    <t>BI.Brain_Substantia_Nigra.H3K4me3.112.filt.tagAlign.gz</t>
  </si>
  <si>
    <t>BI.Brain_Substantia_Nigra.H3K9me3.112.filt.tagAlign.gz</t>
  </si>
  <si>
    <t>BI.Brain_Substantia_Nigra.H3K27ac.149.filt.tagAlign.gz</t>
  </si>
  <si>
    <t>BI.Brain_Substantia_Nigra.Input.149.filt.tagAlign.gz</t>
  </si>
  <si>
    <t>BI.Brain_Substantia_Nigra.H3K27me3.149.filt.tagAlign.gz</t>
  </si>
  <si>
    <t>BI.Brain_Substantia_Nigra.H3K36me3.149.filt.tagAlign.gz</t>
  </si>
  <si>
    <t>BI.Brain_Substantia_Nigra.H3K4me1.149.filt.tagAlign.gz</t>
  </si>
  <si>
    <t>BI.Brain_Substantia_Nigra.H3K4me3.149.filt.tagAlign.gz</t>
  </si>
  <si>
    <t>BI.Brain_Substantia_Nigra.H3K9me3.149.filt.tagAlign.gz</t>
  </si>
  <si>
    <t>BI.Brain_Substantia_Nigra.H3K27ac.149.DNA_Lib_1847.filt.tagAlign.gz</t>
  </si>
  <si>
    <t>149.DNA_Lib_1847</t>
  </si>
  <si>
    <t>UCSF-UBC.Breast_Fibroblast_Primary_Cells.H3K27ac.RM071.filt.tagAlign.gz</t>
  </si>
  <si>
    <t>UCSF-UBC.Breast_Fibroblast_Primary_Cells.Input.RM071.filt.tagAlign.gz</t>
  </si>
  <si>
    <t>Breast_Fibroblast_Primary_Cells</t>
  </si>
  <si>
    <t>RM071</t>
  </si>
  <si>
    <t>UCSF-UBC.Breast_Fibroblast_Primary_Cells.H3K27me3.RM071.filt.tagAlign.gz</t>
  </si>
  <si>
    <t>UCSF-UBC.Breast_Fibroblast_Primary_Cells.H3K36me3.RM071.filt.tagAlign.gz</t>
  </si>
  <si>
    <t>UCSF-UBC.Breast_Fibroblast_Primary_Cells.H3K4me1.RM071.filt.tagAlign.gz</t>
  </si>
  <si>
    <t>UCSF-UBC.Breast_Fibroblast_Primary_Cells.H3K4me3.RM071.filt.tagAlign.gz</t>
  </si>
  <si>
    <t>UCSF-UBC.Breast_Luminal_Epithelial_Cells.H3K27me3.RM080.filt.tagAlign.gz</t>
  </si>
  <si>
    <t>UCSF-UBC.Breast_Luminal_Epithelial_Cells.Input.RM080.filt.tagAlign.gz</t>
  </si>
  <si>
    <t>Breast_Luminal_Epithelial_Cells</t>
  </si>
  <si>
    <t>RM080</t>
  </si>
  <si>
    <t>UCSF-UBC.Breast_Luminal_Epithelial_Cells.H3K36me3.RM080.filt.tagAlign.gz</t>
  </si>
  <si>
    <t>UCSF-UBC.Breast_Luminal_Epithelial_Cells.H3K4me1.RM080.filt.tagAlign.gz</t>
  </si>
  <si>
    <t>UCSF-UBC.Breast_Luminal_Epithelial_Cells.H3K9me3.RM080.filt.tagAlign.gz</t>
  </si>
  <si>
    <t>UCSF-UBC.Breast_Myoepithelial_Cells.H3K27me3.RM066.filt.tagAlign.gz</t>
  </si>
  <si>
    <t>UCSF-UBC.Breast_Myoepithelial_Cells.Input.RM066.filt.tagAlign.gz</t>
  </si>
  <si>
    <t>RM066</t>
  </si>
  <si>
    <t>UCSF-UBC.Breast_Myoepithelial_Cells.H3K36me3.RM066.filt.tagAlign.gz</t>
  </si>
  <si>
    <t>UCSF-UBC.Breast_Myoepithelial_Cells.H3K4me1.RM066.filt.tagAlign.gz</t>
  </si>
  <si>
    <t>UCSF-UBC.Breast_Myoepithelial_Cells.H3K4me3.RM066.filt.tagAlign.gz</t>
  </si>
  <si>
    <t>UCSF-UBC.Breast_Myoepithelial_Cells.H3K9ac.RM066.filt.tagAlign.gz</t>
  </si>
  <si>
    <t>UCSF-UBC.Breast_Myoepithelial_Cells.H3K9me3.RM066.filt.tagAlign.gz</t>
  </si>
  <si>
    <t>UCSF-UBC.Breast_Myoepithelial_Cells.H3K27me3.RM080.filt.tagAlign.gz</t>
  </si>
  <si>
    <t>UCSF-UBC.Breast_Myoepithelial_Cells.Input.RM080.filt.tagAlign.gz</t>
  </si>
  <si>
    <t>UCSF-UBC.Breast_Myoepithelial_Cells.H3K36me3.RM080.filt.tagAlign.gz</t>
  </si>
  <si>
    <t>UCSF-UBC.Breast_Myoepithelial_Cells.H3K4me1.RM080.filt.tagAlign.gz</t>
  </si>
  <si>
    <t>UCSF-UBC.Breast_Myoepithelial_Cells.H3K4me3.RM080.filt.tagAlign.gz</t>
  </si>
  <si>
    <t>UCSF-UBC.Breast_Myoepithelial_Cells.H3K9ac.RM080.filt.tagAlign.gz</t>
  </si>
  <si>
    <t>UCSF-UBC.Breast_Myoepithelial_Cells.H3K9me3.RM080.filt.tagAlign.gz</t>
  </si>
  <si>
    <t>UCSF-UBC.Breast_Stem_Cells.Input.RM080.filt.tagAlign.gz</t>
  </si>
  <si>
    <t>Breast_Stem_Cells</t>
  </si>
  <si>
    <t>UCSF-UBC.Breast_vHMEC.Input.RM035.HS1995.filt.tagAlign.gz;UCSF-UBC.Breast_vHMEC.Input.RM035.HS2620.filt.tagAlign.gz</t>
  </si>
  <si>
    <t>UCSF-UBC.Breast_vHMEC.H3K4me1.RM035.HS1994.filt.tagAlign.gz</t>
  </si>
  <si>
    <t>RM035.HS1994</t>
  </si>
  <si>
    <t>UCSF-UBC.Breast_vHMEC.Input.RM035.HS1995.filt.tagAlign.gz</t>
  </si>
  <si>
    <t>RM035.HS1995</t>
  </si>
  <si>
    <t>RM035.HS2615</t>
  </si>
  <si>
    <t>RM035.HS2617</t>
  </si>
  <si>
    <t>UCSF-UBC.Breast_vHMEC.H3K4me1.RM035.HS2618.filt.tagAlign.gz</t>
  </si>
  <si>
    <t>RM035.HS2618</t>
  </si>
  <si>
    <t>UCSF-UBC.Breast_vHMEC.Input.RM035.HS2620.filt.tagAlign.gz</t>
  </si>
  <si>
    <t>RM035.HS2620</t>
  </si>
  <si>
    <t>UW.Breast_vHMEC.ChromatinAccessibility.RM035.DS18406.filt.tagAlign.gz</t>
  </si>
  <si>
    <t>ChromatinAccessibility</t>
  </si>
  <si>
    <t>RM035.DS18406</t>
  </si>
  <si>
    <t>UW.Breast_vHMEC.ChromatinAccessibility.RM035.DS18438.filt.tagAlign.gz</t>
  </si>
  <si>
    <t>RM035.DS18438</t>
  </si>
  <si>
    <t>UW.CD14_Primary_Cells.ChromatinAccessibility.RO_01689.DS17391.filt.tagAlign.gz</t>
  </si>
  <si>
    <t>RO_01689.DS17391</t>
  </si>
  <si>
    <t>UW.CD14_Primary_Cells.ChromatinAccessibility.RO_01701.DS17889.filt.tagAlign.gz</t>
  </si>
  <si>
    <t>RO_01701.DS17889</t>
  </si>
  <si>
    <t>RO_01701.Histone.DS21627</t>
  </si>
  <si>
    <t>RO_01701.Histone.DS21707</t>
  </si>
  <si>
    <t>RO_01721.Histone.DS22403</t>
  </si>
  <si>
    <t>RO_01721.Histone.DS22404</t>
  </si>
  <si>
    <t>RO_01721.Histone.DS22405</t>
  </si>
  <si>
    <t>RO_01721.Histone.DS22406</t>
  </si>
  <si>
    <t>RO_01721.Histone.DS22926</t>
  </si>
  <si>
    <t>CD19_Primary_Cells</t>
  </si>
  <si>
    <t>BI.CD19_Primary_Cells.Input.CD19_0_0_00.filt.tagAlign.gz</t>
  </si>
  <si>
    <t>BI.CD19_Primary_Cells.Input.CD19_0_0_00.filt.tagAlign.gz;BI.CD19_Primary_Cells.Input.CD19_8_1_08.filt.tagAlign.gz</t>
  </si>
  <si>
    <t>CD19_0_0_00</t>
  </si>
  <si>
    <t>BI.CD19_Primary_Cells.H3K27me3.CD19_12_22_08.filt.tagAlign.gz</t>
  </si>
  <si>
    <t>CD19_12_22_08</t>
  </si>
  <si>
    <t>BI.CD19_Primary_Cells.H3K4me3.CD19_12_22_08.filt.tagAlign.gz</t>
  </si>
  <si>
    <t>BI.CD19_Primary_Cells.H3K36me3.CD19_12_29_08.filt.tagAlign.gz</t>
  </si>
  <si>
    <t>CD19_12_29_08</t>
  </si>
  <si>
    <t>BI.CD19_Primary_Cells.H3K9me3.CD19_12_29_08.filt.tagAlign.gz</t>
  </si>
  <si>
    <t>BI.CD19_Primary_Cells.H3K9me3.CD19_2_20_09.filt.tagAlign.gz</t>
  </si>
  <si>
    <t>CD19_2_20_09</t>
  </si>
  <si>
    <t>BI.CD19_Primary_Cells.H3K27me3.CD19_6_26_08.filt.tagAlign.gz</t>
  </si>
  <si>
    <t>CD19_6_26_08</t>
  </si>
  <si>
    <t>BI.CD19_Primary_Cells.H3K36me3.CD19_8_1_08.filt.tagAlign.gz</t>
  </si>
  <si>
    <t>CD19_8_1_08</t>
  </si>
  <si>
    <t>BI.CD19_Primary_Cells.H3K4me3.CD19_8_1_08.filt.tagAlign.gz</t>
  </si>
  <si>
    <t>UW.CD19_Primary_Cells.ChromatinAccessibility.RO_01679.DS17186.filt.tagAlign.gz</t>
  </si>
  <si>
    <t>RO_01679.DS17186</t>
  </si>
  <si>
    <t>RO_01679.Histone.DS22584</t>
  </si>
  <si>
    <t>RO_01679.Histone.DS22585</t>
  </si>
  <si>
    <t>RO_01679.Histone.DS22586</t>
  </si>
  <si>
    <t>RO_01679.Histone.DS22899</t>
  </si>
  <si>
    <t>UW.CD19_Primary_Cells.ChromatinAccessibility.RO_01689.DS17281.filt.tagAlign.gz</t>
  </si>
  <si>
    <t>RO_01689.DS17281</t>
  </si>
  <si>
    <t>UW.CD19_Primary_Cells.ChromatinAccessibility.RO_01701.DS17440.filt.tagAlign.gz</t>
  </si>
  <si>
    <t>RO_01701.DS17440</t>
  </si>
  <si>
    <t>RO_01701.Histone.DS21628</t>
  </si>
  <si>
    <t>RO_01701.Histone.DS21711</t>
  </si>
  <si>
    <t>RO_01701.Histone.DS21712</t>
  </si>
  <si>
    <t>UW.CD19_Primary_Cells.H3K9me3.RO_01701.Histone.DS23314.filt.tagAlign.gz</t>
  </si>
  <si>
    <t>RO_01701.Histone.DS23314</t>
  </si>
  <si>
    <t>UW.CD19_Primary_Cells.H3K27me3.RO_01701.Histone.DS23315.filt.tagAlign.gz</t>
  </si>
  <si>
    <t>RO_01701.Histone.DS23315</t>
  </si>
  <si>
    <t>UW.CD20_Primary_Cells.ChromatinAccessibility.RO_01778.DS17371.filt.tagAlign.gz</t>
  </si>
  <si>
    <t>CD20_Primary_Cells</t>
  </si>
  <si>
    <t>RO_01778.DS17371</t>
  </si>
  <si>
    <t>BI.CD3_Primary_Cells.Input.24.filt.tagAlign.gz</t>
  </si>
  <si>
    <t>CD3_Primary_Cells</t>
  </si>
  <si>
    <t>BI.CD3_Primary_Cells.H3K27me3.CD3_39661.filt.tagAlign.gz</t>
  </si>
  <si>
    <t>BI.CD3_Primary_Cells.Input.24.filt.tagAlign.gz;BI.CD3_Primary_Cells.Input.CD3_39661.filt.tagAlign.gz</t>
  </si>
  <si>
    <t>CD3_39661</t>
  </si>
  <si>
    <t>BI.CD3_Primary_Cells.H3K36me3.CD3_39661.filt.tagAlign.gz</t>
  </si>
  <si>
    <t>BI.CD3_Primary_Cells.H3K4me3.CD3_39661.filt.tagAlign.gz</t>
  </si>
  <si>
    <t>BI.CD3_Primary_Cells.H3K27me3.CD3_39804.filt.tagAlign.gz</t>
  </si>
  <si>
    <t>CD3_39804</t>
  </si>
  <si>
    <t>BI.CD3_Primary_Cells.H3K36me3.CD3_39804.filt.tagAlign.gz</t>
  </si>
  <si>
    <t>BI.CD3_Primary_Cells.H3K4me3.CD3_39804.filt.tagAlign.gz</t>
  </si>
  <si>
    <t>BI.CD3_Primary_Cells.H3K4me1.CD3_39811.filt.tagAlign.gz</t>
  </si>
  <si>
    <t>CD3_39811</t>
  </si>
  <si>
    <t>BI.CD3_Primary_Cells.H3K9me3.CD3_39811.filt.tagAlign.gz</t>
  </si>
  <si>
    <t>BI.CD3_Primary_Cells.H3K4me1.CD3_39840.filt.tagAlign.gz</t>
  </si>
  <si>
    <t>CD3_39840</t>
  </si>
  <si>
    <t>BI.CD3_Primary_Cells.H3K9me3.CD3_39840.filt.tagAlign.gz</t>
  </si>
  <si>
    <t>UW.CD3_Primary_Cells.ChromatinAccessibility.CB1_1-3-2011.DS17702.filt.tagAlign.gz</t>
  </si>
  <si>
    <t>CB1_1-3-2011.DS17702</t>
  </si>
  <si>
    <t>UW.CD3_Primary_Cells.ChromatinAccessibility.CB6_1-4-2011.DS17706.filt.tagAlign.gz</t>
  </si>
  <si>
    <t>CB6_1-4-2011.DS17706</t>
  </si>
  <si>
    <t>UW.CD3_Primary_Cells.ChromatinAccessibility.RO_01679.DS17198.filt.tagAlign.gz</t>
  </si>
  <si>
    <t>RO_01679.DS17198</t>
  </si>
  <si>
    <t>RO_01679.Histone.DS22561</t>
  </si>
  <si>
    <t>RO_01679.Histone.DS22563</t>
  </si>
  <si>
    <t>RO_01679.Histone.DS22898</t>
  </si>
  <si>
    <t>RO_01679.Histone.DS22927</t>
  </si>
  <si>
    <t>UW.CD3_Primary_Cells.ChromatinAccessibility.RO_01701.DS17534.filt.tagAlign.gz</t>
  </si>
  <si>
    <t>RO_01701.DS17534</t>
  </si>
  <si>
    <t>RO_01701.Histone.DS21626</t>
  </si>
  <si>
    <t>RO_01701.Histone.DS21703</t>
  </si>
  <si>
    <t>RO_01701.Histone.DS21704</t>
  </si>
  <si>
    <t>BI.CD34_Cultured_Cells.H3K36me3.123.filt.tagAlign.gz</t>
  </si>
  <si>
    <t>BI.CD34_Cultured_Cells.H3K4me1.123.filt.tagAlign.gz</t>
  </si>
  <si>
    <t>BI.CD34_Cultured_Cells.H3K4me3.123.filt.tagAlign.gz</t>
  </si>
  <si>
    <t>BI.CD34_Cultured_Cells.H3K9me3.123.filt.tagAlign.gz</t>
  </si>
  <si>
    <t>cultured_CD34_2_20_09</t>
  </si>
  <si>
    <t>BI.CD34_Cultured_Cells.H3K36me3.cultured_CD34_2_20_09.filt.tagAlign.gz</t>
  </si>
  <si>
    <t>BI.CD34_Cultured_Cells.H3K4me1.cultured_CD34_2_20_09.filt.tagAlign.gz</t>
  </si>
  <si>
    <t>BI.CD34_Cultured_Cells.H3K4me3.cultured_CD34_2_20_09.filt.tagAlign.gz</t>
  </si>
  <si>
    <t>BI.CD34_Cultured_Cells.H3K9me3.cultured_CD34_2_20_09.filt.tagAlign.gz</t>
  </si>
  <si>
    <t>BI.CD34_Primary_Cells.H3K4me3.CD34_39629.filt.tagAlign.gz</t>
  </si>
  <si>
    <t>BI.CD34_Primary_Cells.Input.CD34_39661.filt.tagAlign.gz;BI.CD34_Primary_Cells.Input.UW_RO_01492.filt.tagAlign.gz</t>
  </si>
  <si>
    <t>CD34_39629</t>
  </si>
  <si>
    <t>BI.CD34_Primary_Cells.H3K27me3.CD34_39661.filt.tagAlign.gz</t>
  </si>
  <si>
    <t>CD34_39661</t>
  </si>
  <si>
    <t>BI.CD34_Primary_Cells.H3K36me3.CD34_39661.filt.tagAlign.gz</t>
  </si>
  <si>
    <t>BI.CD34_Primary_Cells.H3K27me3.CD34_39804.filt.tagAlign.gz</t>
  </si>
  <si>
    <t>CD34_39804</t>
  </si>
  <si>
    <t>BI.CD34_Primary_Cells.H3K4me3.CD34_39804.filt.tagAlign.gz</t>
  </si>
  <si>
    <t>BI.CD34_Primary_Cells.H3K36me3.CD34_39811.filt.tagAlign.gz</t>
  </si>
  <si>
    <t>CD34_39811</t>
  </si>
  <si>
    <t>BI.CD34_Primary_Cells.H3K4me1.CD34_39811.filt.tagAlign.gz</t>
  </si>
  <si>
    <t>BI.CD34_Primary_Cells.H3K9me3.CD34_39811.filt.tagAlign.gz</t>
  </si>
  <si>
    <t>BI.CD34_Primary_Cells.H3K4me1.CD34_39889.filt.tagAlign.gz</t>
  </si>
  <si>
    <t>CD34_39889</t>
  </si>
  <si>
    <t>BI.CD34_Primary_Cells.H3K9me3.CD34_39889.filt.tagAlign.gz</t>
  </si>
  <si>
    <t>BI.CD34_Primary_Cells.Input.UW_RO_01492.filt.tagAlign.gz</t>
  </si>
  <si>
    <t>UW_RO_01492</t>
  </si>
  <si>
    <t>BI.CD4_Memory_Primary_Cells.H3K4me3.20.filt.tagAlign.gz</t>
  </si>
  <si>
    <t>BI.CD4_Memory_Primary_Cells.Input.20.filt.tagAlign.gz</t>
  </si>
  <si>
    <t>BI.CD4_Memory_Primary_Cells.H3K27ac.Donor_100_7_pooled_leukopaks_Jan_7_2011.filt.tagAlign.gz</t>
  </si>
  <si>
    <t>BI.CD4_Memory_Primary_Cells.Input.Donor_100_7_pooled_leukopaks_Jan_7_2011.filt.tagAlign.gz</t>
  </si>
  <si>
    <t>Donor_100_7_pooled_leukopaks_Jan_7_2011</t>
  </si>
  <si>
    <t>BI.CD4_Memory_Primary_Cells.H3K27me3.Donor_100_7_pooled_leukopaks_Jan_7_2011.filt.tagAlign.gz</t>
  </si>
  <si>
    <t>BI.CD4_Memory_Primary_Cells.H3K36me3.Donor_100_7_pooled_leukopaks_Jan_7_2011.filt.tagAlign.gz</t>
  </si>
  <si>
    <t>BI.CD4_Memory_Primary_Cells.H3K4me1.Donor_100_7_pooled_leukopaks_Jan_7_2011.filt.tagAlign.gz</t>
  </si>
  <si>
    <t>BI.CD4_Memory_Primary_Cells.H3K4me3.Donor_100_7_pooled_leukopaks_Jan_7_2011.filt.tagAlign.gz</t>
  </si>
  <si>
    <t>BI.CD4_Memory_Primary_Cells.H3K9me3.Donor_100_7_pooled_leukopaks_Jan_7_2011.filt.tagAlign.gz</t>
  </si>
  <si>
    <t>BI.CD4_Memory_Primary_Cells.H3K27ac.Donor_101_8_pooled_leukopaks_Jan_20_2011.filt.tagAlign.gz</t>
  </si>
  <si>
    <t>BI.CD4_Memory_Primary_Cells.Input.Donor_101_8_pooled_leukopaks_Jan_20_2011.filt.tagAlign.gz</t>
  </si>
  <si>
    <t>Donor_101_8_pooled_leukopaks_Jan_20_2011</t>
  </si>
  <si>
    <t>BI.CD4_Memory_Primary_Cells.H3K27me3.Donor_101_8_pooled_leukopaks_Jan_20_2011.filt.tagAlign.gz</t>
  </si>
  <si>
    <t>BI.CD4_Memory_Primary_Cells.H3K36me3.Donor_101_8_pooled_leukopaks_Jan_20_2011.filt.tagAlign.gz</t>
  </si>
  <si>
    <t>BI.CD4_Memory_Primary_Cells.H3K4me1.Donor_101_8_pooled_leukopaks_Jan_20_2011.filt.tagAlign.gz</t>
  </si>
  <si>
    <t>BI.CD4_Memory_Primary_Cells.H3K4me3.Donor_101_8_pooled_leukopaks_Jan_20_2011.filt.tagAlign.gz</t>
  </si>
  <si>
    <t>BI.CD4_Memory_Primary_Cells.H3K9me3.Donor_101_8_pooled_leukopaks_Jan_20_2011.filt.tagAlign.gz</t>
  </si>
  <si>
    <t>BI.CD4_Naive_Primary_Cells.H3K27ac.Donor_100_7_pooled_leukopaks_Jan_7_2011.filt.tagAlign.gz</t>
  </si>
  <si>
    <t>BI.CD4_Naive_Primary_Cells.Input.Donor_100_7_pooled_leukopaks_Jan_7_2011.filt.tagAlign.gz</t>
  </si>
  <si>
    <t>BI.CD4_Naive_Primary_Cells.H3K27me3.Donor_100_7_pooled_leukopaks_Jan_7_2011.filt.tagAlign.gz</t>
  </si>
  <si>
    <t>BI.CD4_Naive_Primary_Cells.H3K36me3.Donor_100_7_pooled_leukopaks_Jan_7_2011.filt.tagAlign.gz</t>
  </si>
  <si>
    <t>BI.CD4_Naive_Primary_Cells.H3K4me1.Donor_100_7_pooled_leukopaks_Jan_7_2011.filt.tagAlign.gz</t>
  </si>
  <si>
    <t>BI.CD4_Naive_Primary_Cells.H3K4me3.Donor_100_7_pooled_leukopaks_Jan_7_2011.filt.tagAlign.gz</t>
  </si>
  <si>
    <t>BI.CD4_Naive_Primary_Cells.H3K9me3.Donor_100_7_pooled_leukopaks_Jan_7_2011.filt.tagAlign.gz</t>
  </si>
  <si>
    <t>BI.CD4_Naive_Primary_Cells.H3K27ac.Donor_101_8_pooled_leukopaks_Jan_20_2011.filt.tagAlign.gz</t>
  </si>
  <si>
    <t>BI.CD4_Naive_Primary_Cells.Input.Donor_101_8_pooled_leukopaks_Jan_20_2011.filt.tagAlign.gz</t>
  </si>
  <si>
    <t>BI.CD4_Naive_Primary_Cells.H3K27me3.Donor_101_8_pooled_leukopaks_Jan_20_2011.filt.tagAlign.gz</t>
  </si>
  <si>
    <t>BI.CD4_Naive_Primary_Cells.H3K36me3.Donor_101_8_pooled_leukopaks_Jan_20_2011.filt.tagAlign.gz</t>
  </si>
  <si>
    <t>BI.CD4_Naive_Primary_Cells.H3K4me1.Donor_101_8_pooled_leukopaks_Jan_20_2011.filt.tagAlign.gz</t>
  </si>
  <si>
    <t>BI.CD4_Naive_Primary_Cells.H3K4me3.Donor_101_8_pooled_leukopaks_Jan_20_2011.filt.tagAlign.gz</t>
  </si>
  <si>
    <t>BI.CD4_Naive_Primary_Cells.H3K9me3.Donor_101_8_pooled_leukopaks_Jan_20_2011.filt.tagAlign.gz</t>
  </si>
  <si>
    <t>UCSF-UBC.CD4_Naive_Primary_Cells.H3K36me3.TC001.filt.tagAlign.gz</t>
  </si>
  <si>
    <t>UW.CD4_Primary_Cells.Input.RO_01679.Histone.DS21541.filt.tagAlign.gz</t>
  </si>
  <si>
    <t>TC001</t>
  </si>
  <si>
    <t>UW.CD4_Primary_Cells.ChromatinAccessibility.RO_01549.DS15947.filt.tagAlign.gz</t>
  </si>
  <si>
    <t>CD4_Primary_Cells</t>
  </si>
  <si>
    <t>RO_01549.DS15947</t>
  </si>
  <si>
    <t>UW.CD4_Primary_Cells.ChromatinAccessibility.RO_01679.DS17212.filt.tagAlign.gz</t>
  </si>
  <si>
    <t>RO_01679.DS17212</t>
  </si>
  <si>
    <t>RO_01679.Histone.DS21541</t>
  </si>
  <si>
    <t>UW.CD4_Primary_Cells.H3K4me3.RO_01679.Histone.DS21776.filt.tagAlign.gz</t>
  </si>
  <si>
    <t>RO_01679.Histone.DS21776</t>
  </si>
  <si>
    <t>UW.CD4_Primary_Cells.ChromatinAccessibility.RO_01689.DS17329.filt.tagAlign.gz</t>
  </si>
  <si>
    <t>RO_01689.DS17329</t>
  </si>
  <si>
    <t>UW.CD4_Primary_Cells.ChromatinAccessibility.RO_01701.DS17881.filt.tagAlign.gz</t>
  </si>
  <si>
    <t>RO_01701.DS17881</t>
  </si>
  <si>
    <t>UW.CD4_Primary_Cells.H3K36me3.RO_01701.Histone.DS22906.filt.tagAlign.gz</t>
  </si>
  <si>
    <t>RO_01701.Histone.DS22906</t>
  </si>
  <si>
    <t>BI.CD4+_CD25-_CD45RA+_Naive_Primary_Cells.H3K27me3.Donor_332.filt.tagAlign.gz</t>
  </si>
  <si>
    <t>BI.CD4+_CD25-_CD45RA+_Naive_Primary_Cells.Input.Donor_332.filt.tagAlign.gz</t>
  </si>
  <si>
    <t>Donor_332</t>
  </si>
  <si>
    <t>BI.CD4+_CD25-_CD45RA+_Naive_Primary_Cells.H3K36me3.Donor_332.filt.tagAlign.gz</t>
  </si>
  <si>
    <t>BI.CD4+_CD25-_CD45RA+_Naive_Primary_Cells.H3K4me1.Donor_332.filt.tagAlign.gz</t>
  </si>
  <si>
    <t>BI.CD4+_CD25-_CD45RA+_Naive_Primary_Cells.H3K4me3.Donor_332.filt.tagAlign.gz</t>
  </si>
  <si>
    <t>BI.CD4+_CD25-_CD45RA+_Naive_Primary_Cells.H3K9me3.Donor_332.filt.tagAlign.gz</t>
  </si>
  <si>
    <t>BI.CD4+_CD25-_CD45RA+_Naive_Primary_Cells.Input.Donor_62.filt.tagAlign.gz</t>
  </si>
  <si>
    <t>Donor_62</t>
  </si>
  <si>
    <t>BI.CD4+_CD25-_CD45RA+_Naive_Primary_Cells.H3K27me3.Donor_62.filt.tagAlign.gz</t>
  </si>
  <si>
    <t>BI.CD4+_CD25-_CD45RA+_Naive_Primary_Cells.H3K36me3.Donor_62.filt.tagAlign.gz</t>
  </si>
  <si>
    <t>BI.CD4+_CD25-_CD45RA+_Naive_Primary_Cells.H3K4me1.Donor_62.filt.tagAlign.gz</t>
  </si>
  <si>
    <t>BI.CD4+_CD25-_CD45RA+_Naive_Primary_Cells.H3K4me3.Donor_62.filt.tagAlign.gz</t>
  </si>
  <si>
    <t>BI.CD4+_CD25-_CD45RA+_Naive_Primary_Cells.H3K9me3.Donor_62.filt.tagAlign.gz</t>
  </si>
  <si>
    <t>BI.CD4+_CD25-_CD45RO+_Memory_Primary_Cells.H3K27me3.Donor_332.filt.tagAlign.gz</t>
  </si>
  <si>
    <t>BI.CD4+_CD25-_CD45RO+_Memory_Primary_Cells.Input.Donor_332.filt.tagAlign.gz</t>
  </si>
  <si>
    <t>BI.CD4+_CD25-_CD45RO+_Memory_Primary_Cells.H3K36me3.Donor_332.filt.tagAlign.gz</t>
  </si>
  <si>
    <t>BI.CD4+_CD25-_CD45RO+_Memory_Primary_Cells.H3K4me1.Donor_332.filt.tagAlign.gz</t>
  </si>
  <si>
    <t>BI.CD4+_CD25-_CD45RO+_Memory_Primary_Cells.H3K4me3.Donor_332.filt.tagAlign.gz</t>
  </si>
  <si>
    <t>BI.CD4+_CD25-_CD45RO+_Memory_Primary_Cells.H3K9me3.Donor_332.filt.tagAlign.gz</t>
  </si>
  <si>
    <t>BI.CD4+_CD25-_CD45RO+_Memory_Primary_Cells.Input.Donor_62.filt.tagAlign.gz</t>
  </si>
  <si>
    <t>BI.CD4+_CD25-_CD45RO+_Memory_Primary_Cells.H3K27me3.Donor_62.filt.tagAlign.gz</t>
  </si>
  <si>
    <t>BI.CD4+_CD25-_CD45RO+_Memory_Primary_Cells.H3K36me3.Donor_62.filt.tagAlign.gz</t>
  </si>
  <si>
    <t>BI.CD4+_CD25-_CD45RO+_Memory_Primary_Cells.H3K4me1.Donor_62.filt.tagAlign.gz</t>
  </si>
  <si>
    <t>BI.CD4+_CD25-_CD45RO+_Memory_Primary_Cells.H3K4me3.Donor_62.filt.tagAlign.gz</t>
  </si>
  <si>
    <t>BI.CD4+_CD25-_CD45RO+_Memory_Primary_Cells.H3K9me3.Donor_62.filt.tagAlign.gz</t>
  </si>
  <si>
    <t>BI.CD4+_CD25-_IL17-_PMA-Ionomycin_stimulated_MACS_purified_Th_Primary_Cells.H3K27ac.Donor_332.filt.tagAlign.gz</t>
  </si>
  <si>
    <t>BI.CD4+_CD25-_IL17-_PMA-Ionomycin_stimulated_MACS_purified_Th_Primary_Cells.Input.Donor_332.filt.tagAlign.gz</t>
  </si>
  <si>
    <t>BI.CD4+_CD25-_IL17-_PMA-Ionomycin_stimulated_MACS_purified_Th_Primary_Cells.H3K27me3.Donor_332.filt.tagAlign.gz</t>
  </si>
  <si>
    <t>BI.CD4+_CD25-_IL17-_PMA-Ionomycin_stimulated_MACS_purified_Th_Primary_Cells.H3K36me3.Donor_332.filt.tagAlign.gz</t>
  </si>
  <si>
    <t>BI.CD4+_CD25-_IL17-_PMA-Ionomycin_stimulated_MACS_purified_Th_Primary_Cells.H3K4me1.Donor_332.filt.tagAlign.gz</t>
  </si>
  <si>
    <t>BI.CD4+_CD25-_IL17-_PMA-Ionomycin_stimulated_MACS_purified_Th_Primary_Cells.H3K4me3.Donor_332.filt.tagAlign.gz</t>
  </si>
  <si>
    <t>BI.CD4+_CD25-_IL17-_PMA-Ionomycin_stimulated_MACS_purified_Th_Primary_Cells.H3K9me3.Donor_332.filt.tagAlign.gz</t>
  </si>
  <si>
    <t>BI.CD4+_CD25-_IL17-_PMA-Ionomycin_stimulated_MACS_purified_Th_Primary_Cells.H3K27ac.Donor_62.filt.tagAlign.gz</t>
  </si>
  <si>
    <t>BI.CD4+_CD25-_IL17-_PMA-Ionomycin_stimulated_MACS_purified_Th_Primary_Cells.Input.Donor_62.filt.tagAlign.gz</t>
  </si>
  <si>
    <t>BI.CD4+_CD25-_IL17-_PMA-Ionomycin_stimulated_MACS_purified_Th_Primary_Cells.H3K27me3.Donor_62.filt.tagAlign.gz</t>
  </si>
  <si>
    <t>BI.CD4+_CD25-_IL17-_PMA-Ionomycin_stimulated_MACS_purified_Th_Primary_Cells.H3K36me3.Donor_62.filt.tagAlign.gz</t>
  </si>
  <si>
    <t>BI.CD4+_CD25-_IL17-_PMA-Ionomycin_stimulated_MACS_purified_Th_Primary_Cells.H3K4me1.Donor_62.filt.tagAlign.gz</t>
  </si>
  <si>
    <t>BI.CD4+_CD25-_IL17-_PMA-Ionomycin_stimulated_MACS_purified_Th_Primary_Cells.H3K4me3.Donor_62.filt.tagAlign.gz</t>
  </si>
  <si>
    <t>BI.CD4+_CD25-_IL17-_PMA-Ionomycin_stimulated_MACS_purified_Th_Primary_Cells.H3K9me3.Donor_62.filt.tagAlign.gz</t>
  </si>
  <si>
    <t>BI.CD4+_CD25-_IL17+_PMA-Ionomcyin_stimulated_Th17_Primary_Cells.H3K27me3.Donor_332.filt.tagAlign.gz</t>
  </si>
  <si>
    <t>BI.CD4+_CD25-_IL17+_PMA-Ionomcyin_stimulated_Th17_Primary_Cells.Input.Donor_332.filt.tagAlign.gz</t>
  </si>
  <si>
    <t>BI.CD4+_CD25-_IL17+_PMA-Ionomcyin_stimulated_Th17_Primary_Cells.H3K36me3.Donor_332.filt.tagAlign.gz</t>
  </si>
  <si>
    <t>BI.CD4+_CD25-_IL17+_PMA-Ionomcyin_stimulated_Th17_Primary_Cells.H3K4me1.Donor_332.filt.tagAlign.gz</t>
  </si>
  <si>
    <t>BI.CD4+_CD25-_IL17+_PMA-Ionomcyin_stimulated_Th17_Primary_Cells.H3K4me3.Donor_332.filt.tagAlign.gz</t>
  </si>
  <si>
    <t>BI.CD4+_CD25-_IL17+_PMA-Ionomcyin_stimulated_Th17_Primary_Cells.H3K9me3.Donor_332.filt.tagAlign.gz</t>
  </si>
  <si>
    <t>BI.CD4+_CD25-_IL17+_PMA-Ionomcyin_stimulated_Th17_Primary_Cells.Input.Donor_62.filt.tagAlign.gz</t>
  </si>
  <si>
    <t>BI.CD4+_CD25-_IL17+_PMA-Ionomcyin_stimulated_Th17_Primary_Cells.H3K27me3.Donor_62.filt.tagAlign.gz</t>
  </si>
  <si>
    <t>BI.CD4+_CD25-_IL17+_PMA-Ionomcyin_stimulated_Th17_Primary_Cells.H3K36me3.Donor_62.filt.tagAlign.gz</t>
  </si>
  <si>
    <t>BI.CD4+_CD25-_IL17+_PMA-Ionomcyin_stimulated_Th17_Primary_Cells.H3K4me1.Donor_62.filt.tagAlign.gz</t>
  </si>
  <si>
    <t>BI.CD4+_CD25-_IL17+_PMA-Ionomcyin_stimulated_Th17_Primary_Cells.H3K4me3.Donor_62.filt.tagAlign.gz</t>
  </si>
  <si>
    <t>BI.CD4+_CD25-_IL17+_PMA-Ionomcyin_stimulated_Th17_Primary_Cells.H3K9me3.Donor_62.filt.tagAlign.gz</t>
  </si>
  <si>
    <t>BI.CD4+_CD25-_Th_Primary_Cells.Input.Donor_332.filt.tagAlign.gz</t>
  </si>
  <si>
    <t>BI.CD4+_CD25-_Th_Primary_Cells.H3K27me3.Donor_332.filt.tagAlign.gz</t>
  </si>
  <si>
    <t>BI.CD4+_CD25-_Th_Primary_Cells.H3K36me3.Donor_332.filt.tagAlign.gz</t>
  </si>
  <si>
    <t>BI.CD4+_CD25-_Th_Primary_Cells.H3K4me1.Donor_332.filt.tagAlign.gz</t>
  </si>
  <si>
    <t>BI.CD4+_CD25-_Th_Primary_Cells.H3K4me3.Donor_332.filt.tagAlign.gz</t>
  </si>
  <si>
    <t>BI.CD4+_CD25-_Th_Primary_Cells.H3K9me3.Donor_332.filt.tagAlign.gz</t>
  </si>
  <si>
    <t>BI.CD4+_CD25-_Th_Primary_Cells.H3K27me3.Donor_62.filt.tagAlign.gz</t>
  </si>
  <si>
    <t>BI.CD4+_CD25-_Th_Primary_Cells.Input.Donor_62.filt.tagAlign.gz</t>
  </si>
  <si>
    <t>BI.CD4+_CD25-_Th_Primary_Cells.H3K36me3.Donor_62.filt.tagAlign.gz</t>
  </si>
  <si>
    <t>BI.CD4+_CD25-_Th_Primary_Cells.H3K4me1.Donor_62.filt.tagAlign.gz</t>
  </si>
  <si>
    <t>BI.CD4+_CD25-_Th_Primary_Cells.H3K4me3.Donor_62.filt.tagAlign.gz</t>
  </si>
  <si>
    <t>BI.CD4+_CD25-_Th_Primary_Cells.H3K9me3.Donor_62.filt.tagAlign.gz</t>
  </si>
  <si>
    <t>BI.CD4+_CD25+_CD127-_Treg_Primary_Cells.H3K27me3.Donor_332.filt.tagAlign.gz</t>
  </si>
  <si>
    <t>BI.CD4+_CD25+_CD127-_Treg_Primary_Cells.Input.Donor_332.filt.tagAlign.gz</t>
  </si>
  <si>
    <t>BI.CD4+_CD25+_CD127-_Treg_Primary_Cells.H3K36me3.Donor_332.filt.tagAlign.gz</t>
  </si>
  <si>
    <t>BI.CD4+_CD25+_CD127-_Treg_Primary_Cells.H3K4me1.Donor_332.filt.tagAlign.gz</t>
  </si>
  <si>
    <t>BI.CD4+_CD25+_CD127-_Treg_Primary_Cells.H3K4me3.Donor_332.filt.tagAlign.gz</t>
  </si>
  <si>
    <t>BI.CD4+_CD25+_CD127-_Treg_Primary_Cells.H3K9me3.Donor_332.filt.tagAlign.gz</t>
  </si>
  <si>
    <t>BI.CD4+_CD25+_CD127-_Treg_Primary_Cells.Input.Donor_62.filt.tagAlign.gz</t>
  </si>
  <si>
    <t>BI.CD4+_CD25+_CD127-_Treg_Primary_Cells.H3K27me3.Donor_62.filt.tagAlign.gz</t>
  </si>
  <si>
    <t>BI.CD4+_CD25+_CD127-_Treg_Primary_Cells.H3K36me3.Donor_62.filt.tagAlign.gz</t>
  </si>
  <si>
    <t>BI.CD4+_CD25+_CD127-_Treg_Primary_Cells.H3K4me1.Donor_62.filt.tagAlign.gz</t>
  </si>
  <si>
    <t>BI.CD4+_CD25+_CD127-_Treg_Primary_Cells.H3K4me3.Donor_62.filt.tagAlign.gz</t>
  </si>
  <si>
    <t>BI.CD4+_CD25+_CD127-_Treg_Primary_Cells.H3K9me3.Donor_62.filt.tagAlign.gz</t>
  </si>
  <si>
    <t>BI.CD4+_CD25int_CD127+_Tmem_Primary_Cells.H3K27ac.Donor_332.filt.tagAlign.gz</t>
  </si>
  <si>
    <t>BI.CD4+_CD25int_CD127+_Tmem_Primary_Cells.Input.Donor_332.filt.tagAlign.gz</t>
  </si>
  <si>
    <t>BI.CD4+_CD25int_CD127+_Tmem_Primary_Cells.H3K27me3.Donor_332.filt.tagAlign.gz</t>
  </si>
  <si>
    <t>BI.CD4+_CD25int_CD127+_Tmem_Primary_Cells.H3K36me3.Donor_332.filt.tagAlign.gz</t>
  </si>
  <si>
    <t>BI.CD4+_CD25int_CD127+_Tmem_Primary_Cells.H3K4me1.Donor_332.filt.tagAlign.gz</t>
  </si>
  <si>
    <t>BI.CD4+_CD25int_CD127+_Tmem_Primary_Cells.H3K4me3.Donor_332.filt.tagAlign.gz</t>
  </si>
  <si>
    <t>BI.CD4+_CD25int_CD127+_Tmem_Primary_Cells.H3K9me3.Donor_332.filt.tagAlign.gz</t>
  </si>
  <si>
    <t>BI.CD4+_CD25int_CD127+_Tmem_Primary_Cells.H3K27ac.Donor_62.filt.tagAlign.gz</t>
  </si>
  <si>
    <t>BI.CD4+_CD25int_CD127+_Tmem_Primary_Cells.Input.Donor_62.filt.tagAlign.gz</t>
  </si>
  <si>
    <t>BI.CD4+_CD25int_CD127+_Tmem_Primary_Cells.H3K27me3.Donor_62.filt.tagAlign.gz</t>
  </si>
  <si>
    <t>BI.CD4+_CD25int_CD127+_Tmem_Primary_Cells.H3K36me3.Donor_62.filt.tagAlign.gz</t>
  </si>
  <si>
    <t>BI.CD4+_CD25int_CD127+_Tmem_Primary_Cells.H3K4me1.Donor_62.filt.tagAlign.gz</t>
  </si>
  <si>
    <t>BI.CD4+_CD25int_CD127+_Tmem_Primary_Cells.H3K4me3.Donor_62.filt.tagAlign.gz</t>
  </si>
  <si>
    <t>BI.CD4+_CD25int_CD127+_Tmem_Primary_Cells.H3K9me3.Donor_62.filt.tagAlign.gz</t>
  </si>
  <si>
    <t>UW.CD56_Primary_Cells.ChromatinAccessibility.RO_01679.DS17189.filt.tagAlign.gz</t>
  </si>
  <si>
    <t>RO_01679.DS17189</t>
  </si>
  <si>
    <t>RO_01679.Histone.DS22593</t>
  </si>
  <si>
    <t>RO_01679.Histone.DS22594</t>
  </si>
  <si>
    <t>RO_01679.Histone.DS22595</t>
  </si>
  <si>
    <t>RO_01679.Histone.DS22900</t>
  </si>
  <si>
    <t>UW.CD56_Primary_Cells.ChromatinAccessibility.RO_01701.DS17443.filt.tagAlign.gz</t>
  </si>
  <si>
    <t>RO_01701.DS17443</t>
  </si>
  <si>
    <t>RO_01701.Histone.DS21629</t>
  </si>
  <si>
    <t>RO_01701.Histone.DS21715</t>
  </si>
  <si>
    <t>RO_01701.Histone.DS21716</t>
  </si>
  <si>
    <t>BI.CD8_Memory_Primary_Cells.Input.Donor_100_7_pooled_leukopaks_Jan_7_2011.filt.tagAlign.gz</t>
  </si>
  <si>
    <t>BI.CD8_Memory_Primary_Cells.H3K27me3.Donor_100_7_pooled_leukopaks_Jan_7_2011.filt.tagAlign.gz</t>
  </si>
  <si>
    <t>BI.CD8_Memory_Primary_Cells.H3K36me3.Donor_100_7_pooled_leukopaks_Jan_7_2011.filt.tagAlign.gz</t>
  </si>
  <si>
    <t>BI.CD8_Memory_Primary_Cells.H3K4me1.Donor_100_7_pooled_leukopaks_Jan_7_2011.filt.tagAlign.gz</t>
  </si>
  <si>
    <t>BI.CD8_Memory_Primary_Cells.H3K4me3.Donor_100_7_pooled_leukopaks_Jan_7_2011.filt.tagAlign.gz</t>
  </si>
  <si>
    <t>BI.CD8_Memory_Primary_Cells.H3K9me3.Donor_100_7_pooled_leukopaks_Jan_7_2011.filt.tagAlign.gz</t>
  </si>
  <si>
    <t>BI.CD8_Memory_Primary_Cells.H3K27me3.Donor_101_8_pooled_leukopaks_Jan_20_2011.filt.tagAlign.gz</t>
  </si>
  <si>
    <t>BI.CD8_Memory_Primary_Cells.Input.Donor_101_8_pooled_leukopaks_Jan_20_2011.filt.tagAlign.gz</t>
  </si>
  <si>
    <t>BI.CD8_Memory_Primary_Cells.H3K36me3.Donor_101_8_pooled_leukopaks_Jan_20_2011.filt.tagAlign.gz</t>
  </si>
  <si>
    <t>BI.CD8_Memory_Primary_Cells.H3K4me1.Donor_101_8_pooled_leukopaks_Jan_20_2011.filt.tagAlign.gz</t>
  </si>
  <si>
    <t>BI.CD8_Memory_Primary_Cells.H3K4me3.Donor_101_8_pooled_leukopaks_Jan_20_2011.filt.tagAlign.gz</t>
  </si>
  <si>
    <t>BI.CD8_Memory_Primary_Cells.H3K9me3.Donor_101_8_pooled_leukopaks_Jan_20_2011.filt.tagAlign.gz</t>
  </si>
  <si>
    <t>BI.CD8_Naive_Primary_Cells.H3K27ac.Donor_100_7_pooled_leukopaks_Jan_7_2011.filt.tagAlign.gz</t>
  </si>
  <si>
    <t>BI.CD8_Naive_Primary_Cells.Input.Donor_100_7_pooled_leukopaks_Jan_7_2011.filt.tagAlign.gz</t>
  </si>
  <si>
    <t>BI.CD8_Naive_Primary_Cells.H3K27me3.Donor_100_7_pooled_leukopaks_Jan_7_2011.filt.tagAlign.gz</t>
  </si>
  <si>
    <t>BI.CD8_Naive_Primary_Cells.H3K36me3.Donor_100_7_pooled_leukopaks_Jan_7_2011.filt.tagAlign.gz</t>
  </si>
  <si>
    <t>BI.CD8_Naive_Primary_Cells.H3K4me1.Donor_100_7_pooled_leukopaks_Jan_7_2011.filt.tagAlign.gz</t>
  </si>
  <si>
    <t>BI.CD8_Naive_Primary_Cells.H3K4me3.Donor_100_7_pooled_leukopaks_Jan_7_2011.filt.tagAlign.gz</t>
  </si>
  <si>
    <t>BI.CD8_Naive_Primary_Cells.H3K9me3.Donor_100_7_pooled_leukopaks_Jan_7_2011.filt.tagAlign.gz</t>
  </si>
  <si>
    <t>BI.CD8_Naive_Primary_Cells.H3K27ac.Donor_101_8_pooled_leukopaks_Jan_20_2011.filt.tagAlign.gz</t>
  </si>
  <si>
    <t>BI.CD8_Naive_Primary_Cells.Input.Donor_101_8_pooled_leukopaks_Jan_20_2011.filt.tagAlign.gz</t>
  </si>
  <si>
    <t>BI.CD8_Naive_Primary_Cells.H3K27me3.Donor_101_8_pooled_leukopaks_Jan_20_2011.filt.tagAlign.gz</t>
  </si>
  <si>
    <t>BI.CD8_Naive_Primary_Cells.H3K36me3.Donor_101_8_pooled_leukopaks_Jan_20_2011.filt.tagAlign.gz</t>
  </si>
  <si>
    <t>BI.CD8_Naive_Primary_Cells.H3K4me1.Donor_101_8_pooled_leukopaks_Jan_20_2011.filt.tagAlign.gz</t>
  </si>
  <si>
    <t>BI.CD8_Naive_Primary_Cells.H3K4me3.Donor_101_8_pooled_leukopaks_Jan_20_2011.filt.tagAlign.gz</t>
  </si>
  <si>
    <t>BI.CD8_Naive_Primary_Cells.H3K9me3.Donor_101_8_pooled_leukopaks_Jan_20_2011.filt.tagAlign.gz</t>
  </si>
  <si>
    <t>UCSF-UBC.CD8_Naive_Primary_Cells.H3K27me3.TC001.filt.tagAlign.gz</t>
  </si>
  <si>
    <t>UCSF-UBC.CD8_Naive_Primary_Cells.Input.TC001.filt.tagAlign.gz</t>
  </si>
  <si>
    <t>UCSF-UBC.CD8_Naive_Primary_Cells.H3K36me3.TC001.filt.tagAlign.gz</t>
  </si>
  <si>
    <t>UCSF-UBC.CD8_Naive_Primary_Cells.H3K4me1.TC001.filt.tagAlign.gz</t>
  </si>
  <si>
    <t>UCSF-UBC.CD8_Naive_Primary_Cells.H3K4me3.TC001.filt.tagAlign.gz</t>
  </si>
  <si>
    <t>UCSF-UBC.CD8_Naive_Primary_Cells.H3K9me3.TC001.filt.tagAlign.gz</t>
  </si>
  <si>
    <t>UCSF-UBC.CD8_Naive_Primary_Cells.H3K4me3.TC010.filt.tagAlign.gz</t>
  </si>
  <si>
    <t>TC010</t>
  </si>
  <si>
    <t>UW.CD8_Primary_Cells.ChromatinAccessibility.RO_01549.DS16012.filt.tagAlign.gz</t>
  </si>
  <si>
    <t>CD8_Primary_Cells</t>
  </si>
  <si>
    <t>RO_01549.DS16012</t>
  </si>
  <si>
    <t>UW.CD8_Primary_Cells.ChromatinAccessibility.RO_01679.DS17203.filt.tagAlign.gz</t>
  </si>
  <si>
    <t>RO_01679.DS17203</t>
  </si>
  <si>
    <t>UW.CD8_Primary_Cells.Input.RO_01679.Histone.DS21542.filt.tagAlign.gz</t>
  </si>
  <si>
    <t>RO_01679.Histone.DS21542</t>
  </si>
  <si>
    <t>UW.CD8_Primary_Cells.H3K4me3.RO_01679.Histone.DS21778.filt.tagAlign.gz</t>
  </si>
  <si>
    <t>RO_01679.Histone.DS21778</t>
  </si>
  <si>
    <t>UW.CD8_Primary_Cells.H3K27ac.RO_01679.Histone.DS21779.filt.tagAlign.gz</t>
  </si>
  <si>
    <t>RO_01679.Histone.DS21779</t>
  </si>
  <si>
    <t>UW.CD8_Primary_Cells.ChromatinAccessibility.RO_01689.DS17332.filt.tagAlign.gz</t>
  </si>
  <si>
    <t>RO_01689.DS17332</t>
  </si>
  <si>
    <t>UW.CD8_Primary_Cells.ChromatinAccessibility.RO_01701.DS17885.filt.tagAlign.gz</t>
  </si>
  <si>
    <t>RO_01701.DS17885</t>
  </si>
  <si>
    <t>UW.CD8_Primary_Cells.H3K9me3.RO_01701.Histone.DS22908.filt.tagAlign.gz</t>
  </si>
  <si>
    <t>RO_01701.Histone.DS22908</t>
  </si>
  <si>
    <t>UW.CD8_Primary_Cells.H3K36me3.RO_01701.Histone.DS22910.filt.tagAlign.gz</t>
  </si>
  <si>
    <t>RO_01701.Histone.DS22910</t>
  </si>
  <si>
    <t>BI.Chondrocytes_from_Bone_Marrow_Derived_Mesenchymal_Stem_Cell_Cultured_Cells.H3K27ac.57.filt.tagAlign.gz</t>
  </si>
  <si>
    <t>BI.Chondrocytes_from_Bone_Marrow_Derived_Mesenchymal_Stem_Cell_Cultured_Cells.Input.57.filt.tagAlign.gz</t>
  </si>
  <si>
    <t>BI.Chondrocytes_from_Bone_Marrow_Derived_Mesenchymal_Stem_Cell_Cultured_Cells.H3K27me3.57.filt.tagAlign.gz</t>
  </si>
  <si>
    <t>BI.Chondrocytes_from_Bone_Marrow_Derived_Mesenchymal_Stem_Cell_Cultured_Cells.H3K36me3.57.filt.tagAlign.gz</t>
  </si>
  <si>
    <t>BI.Chondrocytes_from_Bone_Marrow_Derived_Mesenchymal_Stem_Cell_Cultured_Cells.H3K4me1.57.filt.tagAlign.gz</t>
  </si>
  <si>
    <t>BI.Chondrocytes_from_Bone_Marrow_Derived_Mesenchymal_Stem_Cell_Cultured_Cells.H3K4me3.57.filt.tagAlign.gz</t>
  </si>
  <si>
    <t>BI.Chondrocytes_from_Bone_Marrow_Derived_Mesenchymal_Stem_Cell_Cultured_Cells.H3K9ac.57.filt.tagAlign.gz</t>
  </si>
  <si>
    <t>BI.Chondrocytes_from_Bone_Marrow_Derived_Mesenchymal_Stem_Cell_Cultured_Cells.H3K9me3.57.filt.tagAlign.gz</t>
  </si>
  <si>
    <t>BI.Chondrocytes_from_Bone_Marrow_Derived_Mesenchymal_Stem_Cell_Cultured_Cells.H3K27ac.58.filt.tagAlign.gz</t>
  </si>
  <si>
    <t>BI.Chondrocytes_from_Bone_Marrow_Derived_Mesenchymal_Stem_Cell_Cultured_Cells.Input.58.filt.tagAlign.gz</t>
  </si>
  <si>
    <t>BI.Chondrocytes_from_Bone_Marrow_Derived_Mesenchymal_Stem_Cell_Cultured_Cells.H3K27me3.58.filt.tagAlign.gz</t>
  </si>
  <si>
    <t>BI.Chondrocytes_from_Bone_Marrow_Derived_Mesenchymal_Stem_Cell_Cultured_Cells.H3K36me3.58.filt.tagAlign.gz</t>
  </si>
  <si>
    <t>BI.Chondrocytes_from_Bone_Marrow_Derived_Mesenchymal_Stem_Cell_Cultured_Cells.H3K4me1.58.filt.tagAlign.gz</t>
  </si>
  <si>
    <t>BI.Chondrocytes_from_Bone_Marrow_Derived_Mesenchymal_Stem_Cell_Cultured_Cells.H3K4me3.58.filt.tagAlign.gz</t>
  </si>
  <si>
    <t>BI.Chondrocytes_from_Bone_Marrow_Derived_Mesenchymal_Stem_Cell_Cultured_Cells.H3K9ac.58.filt.tagAlign.gz</t>
  </si>
  <si>
    <t>BI.Chondrocytes_from_Bone_Marrow_Derived_Mesenchymal_Stem_Cell_Cultured_Cells.H3K9me3.58.filt.tagAlign.gz</t>
  </si>
  <si>
    <t>BI.Chondrocytes_from_Bone_Marrow_Derived_Mesenchymal_Stem_Cell_Cultured_Cells.H3K27ac.59.filt.tagAlign.gz</t>
  </si>
  <si>
    <t>BI.Chondrocytes_from_Bone_Marrow_Derived_Mesenchymal_Stem_Cell_Cultured_Cells.Input.59.filt.tagAlign.gz</t>
  </si>
  <si>
    <t>BI.Chondrocytes_from_Bone_Marrow_Derived_Mesenchymal_Stem_Cell_Cultured_Cells.H3K27me3.59.filt.tagAlign.gz</t>
  </si>
  <si>
    <t>BI.Chondrocytes_from_Bone_Marrow_Derived_Mesenchymal_Stem_Cell_Cultured_Cells.H3K36me3.59.filt.tagAlign.gz</t>
  </si>
  <si>
    <t>BI.Chondrocytes_from_Bone_Marrow_Derived_Mesenchymal_Stem_Cell_Cultured_Cells.H3K4me1.59.filt.tagAlign.gz</t>
  </si>
  <si>
    <t>BI.Chondrocytes_from_Bone_Marrow_Derived_Mesenchymal_Stem_Cell_Cultured_Cells.H3K4me3.59.filt.tagAlign.gz</t>
  </si>
  <si>
    <t>BI.Chondrocytes_from_Bone_Marrow_Derived_Mesenchymal_Stem_Cell_Cultured_Cells.H3K9ac.59.filt.tagAlign.gz</t>
  </si>
  <si>
    <t>BI.Chondrocytes_from_Bone_Marrow_Derived_Mesenchymal_Stem_Cell_Cultured_Cells.H3K9me3.59.filt.tagAlign.gz</t>
  </si>
  <si>
    <t>BI.Chondrocytes_from_Bone_Marrow_Derived_Mesenchymal_Stem_Cell_Cultured_Cells.H3K27ac.60.filt.tagAlign.gz</t>
  </si>
  <si>
    <t>BI.Chondrocytes_from_Bone_Marrow_Derived_Mesenchymal_Stem_Cell_Cultured_Cells.Input.60.filt.tagAlign.gz</t>
  </si>
  <si>
    <t>BI.Chondrocytes_from_Bone_Marrow_Derived_Mesenchymal_Stem_Cell_Cultured_Cells.H3K27me3.60.filt.tagAlign.gz</t>
  </si>
  <si>
    <t>BI.Chondrocytes_from_Bone_Marrow_Derived_Mesenchymal_Stem_Cell_Cultured_Cells.H3K36me3.60.filt.tagAlign.gz</t>
  </si>
  <si>
    <t>BI.Chondrocytes_from_Bone_Marrow_Derived_Mesenchymal_Stem_Cell_Cultured_Cells.H3K4me1.60.filt.tagAlign.gz</t>
  </si>
  <si>
    <t>BI.Chondrocytes_from_Bone_Marrow_Derived_Mesenchymal_Stem_Cell_Cultured_Cells.H3K4me3.60.filt.tagAlign.gz</t>
  </si>
  <si>
    <t>BI.Chondrocytes_from_Bone_Marrow_Derived_Mesenchymal_Stem_Cell_Cultured_Cells.H3K9ac.60.filt.tagAlign.gz</t>
  </si>
  <si>
    <t>BI.Chondrocytes_from_Bone_Marrow_Derived_Mesenchymal_Stem_Cell_Cultured_Cells.H3K9me3.60.filt.tagAlign.gz</t>
  </si>
  <si>
    <t>BI.Colon_Smooth_Muscle.Input.156.filt.tagAlign.gz</t>
  </si>
  <si>
    <t>BI.Colon_Smooth_Muscle.H3K27me3.156.filt.tagAlign.gz</t>
  </si>
  <si>
    <t>BI.Colon_Smooth_Muscle.H3K36me3.156.filt.tagAlign.gz</t>
  </si>
  <si>
    <t>BI.Colon_Smooth_Muscle.H3K4me3.156.filt.tagAlign.gz</t>
  </si>
  <si>
    <t>BI.Colon_Smooth_Muscle.H3K9me3.156.filt.tagAlign.gz</t>
  </si>
  <si>
    <t>BI.Colon_Smooth_Muscle.H3K36me3.156.DNA_Lib_1851.filt.tagAlign.gz</t>
  </si>
  <si>
    <t>156.DNA_Lib_1851</t>
  </si>
  <si>
    <t>BI.Colon_Smooth_Muscle.H3K27me3.Donor_83_REMC_18.filt.tagAlign.gz</t>
  </si>
  <si>
    <t>BI.Colon_Smooth_Muscle.Input.Donor_83_REMC_18.filt.tagAlign.gz</t>
  </si>
  <si>
    <t>Donor_83_REMC_18</t>
  </si>
  <si>
    <t>BI.Colon_Smooth_Muscle.H3K36me3.Donor_83_REMC_18.filt.tagAlign.gz</t>
  </si>
  <si>
    <t>BI.Colon_Smooth_Muscle.H3K4me3.Donor_83_REMC_18.filt.tagAlign.gz</t>
  </si>
  <si>
    <t>BI.Colon_Smooth_Muscle.H3K9me3.Donor_83_REMC_18.filt.tagAlign.gz</t>
  </si>
  <si>
    <t>BI.Colonic_Mucosa.H3K27ac.155.filt.tagAlign.gz</t>
  </si>
  <si>
    <t>BI.Colonic_Mucosa.Input.155.filt.tagAlign.gz</t>
  </si>
  <si>
    <t>BI.Colonic_Mucosa.H3K27me3.155.filt.tagAlign.gz</t>
  </si>
  <si>
    <t>BI.Colonic_Mucosa.H3K36me3.155.filt.tagAlign.gz</t>
  </si>
  <si>
    <t>BI.Colonic_Mucosa.H3K4me1.155.filt.tagAlign.gz</t>
  </si>
  <si>
    <t>BI.Colonic_Mucosa.H3K4me3.155.filt.tagAlign.gz</t>
  </si>
  <si>
    <t>BI.Colonic_Mucosa.H3K9ac.155.filt.tagAlign.gz</t>
  </si>
  <si>
    <t>BI.Colonic_Mucosa.H3K9me3.155.filt.tagAlign.gz</t>
  </si>
  <si>
    <t>BI.Duodenum_Mucosa.H3K27ac.159.filt.tagAlign.gz</t>
  </si>
  <si>
    <t>BI.Duodenum_Mucosa.Input.159.filt.tagAlign.gz</t>
  </si>
  <si>
    <t>BI.Duodenum_Mucosa.H3K27me3.159.filt.tagAlign.gz</t>
  </si>
  <si>
    <t>BI.Duodenum_Mucosa.H3K36me3.159.filt.tagAlign.gz</t>
  </si>
  <si>
    <t>BI.Duodenum_Mucosa.H3K4me1.159.filt.tagAlign.gz</t>
  </si>
  <si>
    <t>BI.Duodenum_Mucosa.H3K4me3.159.filt.tagAlign.gz</t>
  </si>
  <si>
    <t>BI.Duodenum_Mucosa.H3K9ac.159.filt.tagAlign.gz</t>
  </si>
  <si>
    <t>BI.Duodenum_Mucosa.H3K9me3.159.filt.tagAlign.gz</t>
  </si>
  <si>
    <t>BI.Duodenum_Smooth_Muscle.Input.160.filt.tagAlign.gz</t>
  </si>
  <si>
    <t>BI.Duodenum_Smooth_Muscle.H3K27me3.160.filt.tagAlign.gz</t>
  </si>
  <si>
    <t>BI.Duodenum_Smooth_Muscle.H3K36me3.160.filt.tagAlign.gz</t>
  </si>
  <si>
    <t>BI.Duodenum_Smooth_Muscle.H3K4me1.160.filt.tagAlign.gz</t>
  </si>
  <si>
    <t>BI.Duodenum_Smooth_Muscle.H3K4me3.160.filt.tagAlign.gz</t>
  </si>
  <si>
    <t>BI.Duodenum_Smooth_Muscle.H3K9me3.160.filt.tagAlign.gz</t>
  </si>
  <si>
    <t>BI.Duodenum_Smooth_Muscle.H3K27me3.Donor_174_REMC_28.filt.tagAlign.gz</t>
  </si>
  <si>
    <t>BI.Duodenum_Smooth_Muscle.Input.Donor_174_REMC_28.filt.tagAlign.gz</t>
  </si>
  <si>
    <t>Donor_174_REMC_28</t>
  </si>
  <si>
    <t>BI.Duodenum_Smooth_Muscle.H3K36me3.Donor_174_REMC_28.filt.tagAlign.gz</t>
  </si>
  <si>
    <t>BI.Duodenum_Smooth_Muscle.H3K4me1.Donor_174_REMC_28.filt.tagAlign.gz</t>
  </si>
  <si>
    <t>BI.Duodenum_Smooth_Muscle.H3K4me3.Donor_174_REMC_28.filt.tagAlign.gz</t>
  </si>
  <si>
    <t>BI.Duodenum_Smooth_Muscle.H3K9me3.Donor_174_REMC_28.filt.tagAlign.gz</t>
  </si>
  <si>
    <t>BI.ES-I3.Input.Lib_MC_20090522_07--ChIP_MC_20090519_07_hES_I3_TESR_WCE.filt.tagAlign.gz</t>
  </si>
  <si>
    <t>ES-I3</t>
  </si>
  <si>
    <t>Lib_MC_20090522_07--ChIP_MC_20090519_07_hES_I3_TESR_WCE</t>
  </si>
  <si>
    <t>BI.ES-I3.H3K4me1.Lib_MC_20100211_02--ChIP_MC_20100208_02_hES_I3_TESR_H3K4Me1.filt.tagAlign.gz</t>
  </si>
  <si>
    <t>Lib_MC_20100211_02--ChIP_MC_20100208_02_hES_I3_TESR_H3K4Me1</t>
  </si>
  <si>
    <t>BI.ES-I3.H3K27me3.Solexa-10213-15380.filt.tagAlign.gz</t>
  </si>
  <si>
    <t>BI.ES-I3.Input.Solexa-10219.filt.tagAlign.gz</t>
  </si>
  <si>
    <t>Solexa-10213-15380</t>
  </si>
  <si>
    <t>Solexa-10219</t>
  </si>
  <si>
    <t>BI.ES-I3.H3K27me3.Solexa-12678.filt.tagAlign.gz</t>
  </si>
  <si>
    <t>Solexa-12678</t>
  </si>
  <si>
    <t>BI.ES-I3.H3K4me3.Solexa-12681.filt.tagAlign.gz</t>
  </si>
  <si>
    <t>Solexa-12681</t>
  </si>
  <si>
    <t>BI.ES-I3.H3K9ac.Solexa-12682.filt.tagAlign.gz</t>
  </si>
  <si>
    <t>Solexa-12682</t>
  </si>
  <si>
    <t>BI.ES-I3.H3K9me3.Solexa-12683-16494.filt.tagAlign.gz</t>
  </si>
  <si>
    <t>Solexa-12683-16494</t>
  </si>
  <si>
    <t>BI.ES-I3.H3K36me3.Solexa-15381.filt.tagAlign.gz</t>
  </si>
  <si>
    <t>Solexa-15381</t>
  </si>
  <si>
    <t>BI.ES-I3.H3K4me1.Solexa-15382.filt.tagAlign.gz</t>
  </si>
  <si>
    <t>Solexa-15382</t>
  </si>
  <si>
    <t>BI.ES-I3.H3K9ac.Solexa-15383.filt.tagAlign.gz</t>
  </si>
  <si>
    <t>Solexa-15383</t>
  </si>
  <si>
    <t>BI.ES-I3.H3K4me3.Solexa-15474.filt.tagAlign.gz</t>
  </si>
  <si>
    <t>Solexa-15474</t>
  </si>
  <si>
    <t>BI.ES-I3.H3K9me3.Solexa-15475.filt.tagAlign.gz</t>
  </si>
  <si>
    <t>Solexa-15475</t>
  </si>
  <si>
    <t>BI.ES-I3.H3K36me3.Solexa-16493.filt.tagAlign.gz</t>
  </si>
  <si>
    <t>Solexa-16493</t>
  </si>
  <si>
    <t>ES-WA7</t>
  </si>
  <si>
    <t>Lib_MC_20100211_05--ChIP_MC_20100208_05_WA07_WCE</t>
  </si>
  <si>
    <t>Lib_MC_20100818_06--ChIP_MC_20100816_01_WA07_H3K9Ac</t>
  </si>
  <si>
    <t>Solexa-12609</t>
  </si>
  <si>
    <t>Solexa-12610</t>
  </si>
  <si>
    <t>Solexa-12611</t>
  </si>
  <si>
    <t>Solexa-12613</t>
  </si>
  <si>
    <t>Solexa-13062</t>
  </si>
  <si>
    <t>UCSD.Esophagus.H3K27ac.STL002.filt.tagAlign.gz</t>
  </si>
  <si>
    <t>UCSD.Esophagus.Input.STL002.filt.tagAlign.gz</t>
  </si>
  <si>
    <t>UCSD.Esophagus.H3K36me3.STL002.filt.tagAlign.gz</t>
  </si>
  <si>
    <t>UCSD.Esophagus.H3K4me1.STL002.filt.tagAlign.gz</t>
  </si>
  <si>
    <t>UCSD.Esophagus.H3K9me3.STL002.filt.tagAlign.gz</t>
  </si>
  <si>
    <t>H-22662.DS12528</t>
  </si>
  <si>
    <t>UW.Fetal_Adrenal_Gland.ChromatinAccessibility.H-23769.DS17319.filt.tagAlign.gz</t>
  </si>
  <si>
    <t>H-23769.DS17319</t>
  </si>
  <si>
    <t>UW.Fetal_Adrenal_Gland.ChromatinAccessibility.H-23887.DS17677.filt.tagAlign.gz</t>
  </si>
  <si>
    <t>H-23887.DS17677</t>
  </si>
  <si>
    <t>UW.Fetal_Adrenal_Gland.ChromatinAccessibility.H-24272.DNase.DS19395.filt.tagAlign.gz</t>
  </si>
  <si>
    <t>H-24272.DNase.DS19395</t>
  </si>
  <si>
    <t>UW.Fetal_Adrenal_Gland.ChromatinAccessibility.H-24279.DNase.DS19583.filt.tagAlign.gz</t>
  </si>
  <si>
    <t>H-24279.DNase.DS19583</t>
  </si>
  <si>
    <t>UW.Fetal_Adrenal_Gland.ChromatinAccessibility.H-24409.DS20343.filt.tagAlign.gz</t>
  </si>
  <si>
    <t>H-24409.DS20343</t>
  </si>
  <si>
    <t>H-24800.Histone.DS23062</t>
  </si>
  <si>
    <t>H-24800.Histone.DS23063</t>
  </si>
  <si>
    <t>H-24800.Histone.DS23065</t>
  </si>
  <si>
    <t>H-24800.Histone.DS23066</t>
  </si>
  <si>
    <t>H-24800.Histone.DS23067</t>
  </si>
  <si>
    <t>H-24800.Histone.DS23068</t>
  </si>
  <si>
    <t>H-24800.Histone.DS23304</t>
  </si>
  <si>
    <t>BI.Fetal_Brain.H3K27me3.UW_H-22510.filt.tagAlign.gz</t>
  </si>
  <si>
    <t>Fetal_Brain</t>
  </si>
  <si>
    <t>UW_H-22510</t>
  </si>
  <si>
    <t>BI.Fetal_Brain.H3K9me3.UW_H-22510.filt.tagAlign.gz</t>
  </si>
  <si>
    <t>BI.Fetal_Brain.H3K27me3.UW_H22676.filt.tagAlign.gz</t>
  </si>
  <si>
    <t>UW_H22676</t>
  </si>
  <si>
    <t>BI.Fetal_Brain.H3K9me3.UW_H22676.filt.tagAlign.gz</t>
  </si>
  <si>
    <t>BI.Fetal_Brain.Input.UW_H23284.filt.tagAlign.gz</t>
  </si>
  <si>
    <t>UW_H23284</t>
  </si>
  <si>
    <t>UCSF-UBC.Fetal_Brain.H3K27me3.HuFNSC-T.filt.tagAlign.gz</t>
  </si>
  <si>
    <t>UCSF-UBC.Fetal_Brain.Input.HuFNSC01.filt.tagAlign.gz</t>
  </si>
  <si>
    <t>HuFNSC-T</t>
  </si>
  <si>
    <t>UCSF-UBC.Fetal_Brain.H3K4me3.HuFNSC-T.filt.tagAlign.gz</t>
  </si>
  <si>
    <t>UCSF-UBC.Fetal_Brain.H3K9ac.HuFNSC-T.filt.tagAlign.gz</t>
  </si>
  <si>
    <t>UCSF-UBC.Fetal_Brain.H3K27me3.HuFNSC01.filt.tagAlign.gz</t>
  </si>
  <si>
    <t>HuFNSC01</t>
  </si>
  <si>
    <t>UCSF-UBC.Fetal_Brain.H3K36me3.HuFNSC01.filt.tagAlign.gz</t>
  </si>
  <si>
    <t>UCSF-UBC.Fetal_Brain.H3K4me1.HuFNSC01.filt.tagAlign.gz</t>
  </si>
  <si>
    <t>UCSF-UBC.Fetal_Brain.H3K4me3.HuFNSC01.filt.tagAlign.gz</t>
  </si>
  <si>
    <t>UCSF-UBC.Fetal_Brain.H3K9me3.HuFNSC01.filt.tagAlign.gz</t>
  </si>
  <si>
    <t>UCSF-UBC.Fetal_Brain.H3K27me3.HuFNSC02.filt.tagAlign.gz</t>
  </si>
  <si>
    <t>UCSF-UBC.Fetal_Brain.Input.HuFNSC02.filt.tagAlign.gz</t>
  </si>
  <si>
    <t>UCSF-UBC.Fetal_Brain.H3K36me3.HuFNSC02.filt.tagAlign.gz</t>
  </si>
  <si>
    <t>UCSF-UBC.Fetal_Brain.H3K4me1.HuFNSC02.filt.tagAlign.gz</t>
  </si>
  <si>
    <t>UCSF-UBC.Fetal_Brain.H3K4me3.HuFNSC02.filt.tagAlign.gz</t>
  </si>
  <si>
    <t>UCSF-UBC.Fetal_Brain.H3K9me3.HuFNSC02.filt.tagAlign.gz</t>
  </si>
  <si>
    <t>UW.Fetal_Brain.Digital_Genomic_Footprinting.H-22510.DGF.DS11872.filt.tagAlign.gz</t>
  </si>
  <si>
    <t>Digital_Genomic_Footprinting</t>
  </si>
  <si>
    <t>H-22510.DGF.DS11872</t>
  </si>
  <si>
    <t>UW.Fetal_Brain.ChromatinAccessibility.H-22510.DS11872.filt.tagAlign.gz</t>
  </si>
  <si>
    <t>H-22510.DS11872</t>
  </si>
  <si>
    <t>UW.Fetal_Brain.ChromatinAccessibility.H-22510.DS11877.filt.tagAlign.gz</t>
  </si>
  <si>
    <t>H-22510.DS11877</t>
  </si>
  <si>
    <t>H-22911.DS14464</t>
  </si>
  <si>
    <t>UW.Fetal_Brain.ChromatinAccessibility.H-23266.DS14717.filt.tagAlign.gz</t>
  </si>
  <si>
    <t>H-23266.DS14717</t>
  </si>
  <si>
    <t>UW.Fetal_Brain.ChromatinAccessibility.H-23266.DS14718.filt.tagAlign.gz</t>
  </si>
  <si>
    <t>H-23266.DS14718</t>
  </si>
  <si>
    <t>UW.Fetal_Brain.ChromatinAccessibility.H-23284.DS14803.filt.tagAlign.gz</t>
  </si>
  <si>
    <t>H-23284.DS14803</t>
  </si>
  <si>
    <t>UW.Fetal_Brain.ChromatinAccessibility.H-23284.DS14815.filt.tagAlign.gz</t>
  </si>
  <si>
    <t>H-23284.DS14815</t>
  </si>
  <si>
    <t>UW.Fetal_Brain.ChromatinAccessibility.H-23399.DS15453.filt.tagAlign.gz</t>
  </si>
  <si>
    <t>H-23399.DS15453</t>
  </si>
  <si>
    <t>UW.Fetal_Brain.ChromatinAccessibility.H-23548.DS16302.filt.tagAlign.gz</t>
  </si>
  <si>
    <t>H-23548.DS16302</t>
  </si>
  <si>
    <t>UW.Fetal_Brain.ChromatinAccessibility.H-24279.DS20221.filt.tagAlign.gz</t>
  </si>
  <si>
    <t>H-24279.DS20221</t>
  </si>
  <si>
    <t>UW.Fetal_Brain.ChromatinAccessibility.H-24297.DS20226.filt.tagAlign.gz</t>
  </si>
  <si>
    <t>H-24297.DS20226</t>
  </si>
  <si>
    <t>UW.Fetal_Brain.ChromatinAccessibility.H-24381.DS20231.filt.tagAlign.gz</t>
  </si>
  <si>
    <t>H-24381.DS20231</t>
  </si>
  <si>
    <t>UW.Fetal_Brain.ChromatinAccessibility.H-24510.DNase.DS20780.filt.tagAlign.gz</t>
  </si>
  <si>
    <t>H-24510.DNase.DS20780</t>
  </si>
  <si>
    <t>BI.Fetal_Heart.Input.H-23468.filt.tagAlign.gz</t>
  </si>
  <si>
    <t>H-23468</t>
  </si>
  <si>
    <t>BI.Fetal_Heart.H3K4me1.H-23524.filt.tagAlign.gz</t>
  </si>
  <si>
    <t>H-23524</t>
  </si>
  <si>
    <t>BI.Fetal_Heart.Input.UW_H-22727.filt.tagAlign.gz</t>
  </si>
  <si>
    <t>UW_H-22727</t>
  </si>
  <si>
    <t>BI.Fetal_Heart.H3K4me1.UW_H23914.filt.tagAlign.gz</t>
  </si>
  <si>
    <t>UW_H23914</t>
  </si>
  <si>
    <t>UW.Fetal_Heart.ChromatinAccessibility.H-22662.DS12531.filt.tagAlign.gz</t>
  </si>
  <si>
    <t>H-22662.DS12531</t>
  </si>
  <si>
    <t>UW.Fetal_Heart.ChromatinAccessibility.H-22727.DS12810.filt.tagAlign.gz</t>
  </si>
  <si>
    <t>H-22727.DS12810</t>
  </si>
  <si>
    <t>UW.Fetal_Heart.ChromatinAccessibility.H-23468.DS15839.filt.tagAlign.gz</t>
  </si>
  <si>
    <t>H-23468.DS15839</t>
  </si>
  <si>
    <t>UW.Fetal_Heart.ChromatinAccessibility.H-23500.DS16018.filt.tagAlign.gz</t>
  </si>
  <si>
    <t>H-23500.DS16018</t>
  </si>
  <si>
    <t>UW.Fetal_Heart.ChromatinAccessibility.H-23524.DS16146.filt.tagAlign.gz</t>
  </si>
  <si>
    <t>H-23524.DS16146</t>
  </si>
  <si>
    <t>UW.Fetal_Heart.ChromatinAccessibility.H-23589.DS16500.filt.tagAlign.gz</t>
  </si>
  <si>
    <t>H-23589.DS16500</t>
  </si>
  <si>
    <t>UW.Fetal_Heart.ChromatinAccessibility.H-23604.DS16582.filt.tagAlign.gz</t>
  </si>
  <si>
    <t>H-23604.DS16582</t>
  </si>
  <si>
    <t>UW.Fetal_Heart.ChromatinAccessibility.H-23617.DS16621.filt.tagAlign.gz</t>
  </si>
  <si>
    <t>H-23617.DS16621</t>
  </si>
  <si>
    <t>UW.Fetal_Heart.ChromatinAccessibility.H-23663.DS16819.filt.tagAlign.gz</t>
  </si>
  <si>
    <t>H-23663.DS16819</t>
  </si>
  <si>
    <t>UW.Fetal_Heart.ChromatinAccessibility.H-23744.DS19431.filt.tagAlign.gz</t>
  </si>
  <si>
    <t>H-23744.DS19431</t>
  </si>
  <si>
    <t>UW.Fetal_Heart.ChromatinAccessibility.H-24042.DS19427.filt.tagAlign.gz</t>
  </si>
  <si>
    <t>H-24042.DS19427</t>
  </si>
  <si>
    <t>UW.Fetal_Intestine_Large.ChromatinAccessibility.H-23500.DS16027.filt.tagAlign.gz</t>
  </si>
  <si>
    <t>H-23500.DS16027</t>
  </si>
  <si>
    <t>UW.Fetal_Intestine_Large.ChromatinAccessibility.H-23524.DS16164.filt.tagAlign.gz</t>
  </si>
  <si>
    <t>H-23524.DS16164</t>
  </si>
  <si>
    <t>UW.Fetal_Intestine_Large.ChromatinAccessibility.H-23604.DS16563.filt.tagAlign.gz</t>
  </si>
  <si>
    <t>H-23604.DS16563</t>
  </si>
  <si>
    <t>UW.Fetal_Intestine_Large.ChromatinAccessibility.H-23744.DS17094.filt.tagAlign.gz</t>
  </si>
  <si>
    <t>H-23744.DS17094</t>
  </si>
  <si>
    <t>UW.Fetal_Intestine_Large.ChromatinAccessibility.H-23758.DS17157.filt.tagAlign.gz</t>
  </si>
  <si>
    <t>H-23758.DS17157</t>
  </si>
  <si>
    <t>H-23769.DS17313</t>
  </si>
  <si>
    <t>UW.Fetal_Intestine_Large.ChromatinAccessibility.H-23808.DS17422.filt.tagAlign.gz</t>
  </si>
  <si>
    <t>H-23808.DS17422</t>
  </si>
  <si>
    <t>UW.Fetal_Intestine_Large.ChromatinAccessibility.H-23833.DS17462.filt.tagAlign.gz</t>
  </si>
  <si>
    <t>H-23833.DS17462</t>
  </si>
  <si>
    <t>UW.Fetal_Intestine_Large.ChromatinAccessibility.H-23855.DS17502.filt.tagAlign.gz</t>
  </si>
  <si>
    <t>H-23855.DS17502</t>
  </si>
  <si>
    <t>UW.Fetal_Intestine_Large.ChromatinAccessibility.H-23887.DS17647.filt.tagAlign.gz</t>
  </si>
  <si>
    <t>H-23887.DS17647</t>
  </si>
  <si>
    <t>UW.Fetal_Intestine_Large.ChromatinAccessibility.H-23914.DS17748.filt.tagAlign.gz</t>
  </si>
  <si>
    <t>H-23914.DS17748</t>
  </si>
  <si>
    <t>UW.Fetal_Intestine_Large.ChromatinAccessibility.H-23941.DS17785.filt.tagAlign.gz</t>
  </si>
  <si>
    <t>H-23941.DS17785</t>
  </si>
  <si>
    <t>UW.Fetal_Intestine_Large.ChromatinAccessibility.H-23964.DS17841.filt.tagAlign.gz</t>
  </si>
  <si>
    <t>H-23964.DS17841</t>
  </si>
  <si>
    <t>UW.Fetal_Intestine_Large.ChromatinAccessibility.H-24005.DS17990.filt.tagAlign.gz</t>
  </si>
  <si>
    <t>H-24005.DS17990</t>
  </si>
  <si>
    <t>UW.Fetal_Intestine_Large.ChromatinAccessibility.H-24111.DS18499.filt.tagAlign.gz</t>
  </si>
  <si>
    <t>H-24111.DS18499</t>
  </si>
  <si>
    <t>H-24595.Histone.DS21506</t>
  </si>
  <si>
    <t>H-24595.Histone.DS21530</t>
  </si>
  <si>
    <t>H-24595.Histone.DS21780</t>
  </si>
  <si>
    <t>H-24595.Histone.DS22552</t>
  </si>
  <si>
    <t>UW.Fetal_Intestine_Large.H3K27me3.H-24595.Histone.DS22553.filt.tagAlign.gz</t>
  </si>
  <si>
    <t>H-24595.Histone.DS22553</t>
  </si>
  <si>
    <t>UW.Fetal_Intestine_Large.H3K36me3.H-24595.Histone.DS22554.filt.tagAlign.gz</t>
  </si>
  <si>
    <t>H-24595.Histone.DS22554</t>
  </si>
  <si>
    <t>H-24595.Histone.DS22901</t>
  </si>
  <si>
    <t>UW.Fetal_Intestine_Large.H3K27me3.H-24595.Histone.DS23306.filt.tagAlign.gz</t>
  </si>
  <si>
    <t>H-24595.Histone.DS23306</t>
  </si>
  <si>
    <t>UW.Fetal_Intestine_Large.H3K36me3.H-24595.Histone.DS23307.filt.tagAlign.gz</t>
  </si>
  <si>
    <t>H-24595.Histone.DS23307</t>
  </si>
  <si>
    <t>UW.Fetal_Intestine_Small.ChromatinAccessibility.H-23604.DS16559.filt.tagAlign.gz</t>
  </si>
  <si>
    <t>H-23604.DS16559</t>
  </si>
  <si>
    <t>UW.Fetal_Intestine_Small.ChromatinAccessibility.H-23640.DS16712.filt.tagAlign.gz</t>
  </si>
  <si>
    <t>H-23640.DS16712</t>
  </si>
  <si>
    <t>UW.Fetal_Intestine_Small.ChromatinAccessibility.H-23663.DS16822.filt.tagAlign.gz</t>
  </si>
  <si>
    <t>H-23663.DS16822</t>
  </si>
  <si>
    <t>UW.Fetal_Intestine_Small.ChromatinAccessibility.H-23724.DS16975.filt.tagAlign.gz</t>
  </si>
  <si>
    <t>H-23724.DS16975</t>
  </si>
  <si>
    <t>UW.Fetal_Intestine_Small.ChromatinAccessibility.H-23744.DS17092.filt.tagAlign.gz</t>
  </si>
  <si>
    <t>H-23744.DS17092</t>
  </si>
  <si>
    <t>UW.Fetal_Intestine_Small.ChromatinAccessibility.H-23758.DS17150.filt.tagAlign.gz</t>
  </si>
  <si>
    <t>H-23758.DS17150</t>
  </si>
  <si>
    <t>H-23769.DS17317</t>
  </si>
  <si>
    <t>UW.Fetal_Intestine_Small.ChromatinAccessibility.H-23808.DS17425.filt.tagAlign.gz</t>
  </si>
  <si>
    <t>H-23808.DS17425</t>
  </si>
  <si>
    <t>UW.Fetal_Intestine_Small.ChromatinAccessibility.H-23864.DS17844.filt.tagAlign.gz</t>
  </si>
  <si>
    <t>H-23864.DS17844</t>
  </si>
  <si>
    <t>UW.Fetal_Intestine_Small.ChromatinAccessibility.H-23887.DS17643.filt.tagAlign.gz</t>
  </si>
  <si>
    <t>H-23887.DS17643</t>
  </si>
  <si>
    <t>UW.Fetal_Intestine_Small.ChromatinAccessibility.H-23914.DS17763.filt.tagAlign.gz</t>
  </si>
  <si>
    <t>H-23914.DS17763</t>
  </si>
  <si>
    <t>UW.Fetal_Intestine_Small.ChromatinAccessibility.H-23941.DS17808.filt.tagAlign.gz</t>
  </si>
  <si>
    <t>H-23941.DS17808</t>
  </si>
  <si>
    <t>UW.Fetal_Intestine_Small.ChromatinAccessibility.H-24111.DS18495.filt.tagAlign.gz</t>
  </si>
  <si>
    <t>H-24111.DS18495</t>
  </si>
  <si>
    <t>H-24595.Histone.DS21507</t>
  </si>
  <si>
    <t>H-24595.Histone.DS21533</t>
  </si>
  <si>
    <t>H-24595.Histone.DS21781</t>
  </si>
  <si>
    <t>H-24595.Histone.DS22555</t>
  </si>
  <si>
    <t>H-24595.Histone.DS22556</t>
  </si>
  <si>
    <t>H-24595.Histone.DS22557</t>
  </si>
  <si>
    <t>H-24595.Histone.DS22902</t>
  </si>
  <si>
    <t>UW_H-22676</t>
  </si>
  <si>
    <t>UW_H23435</t>
  </si>
  <si>
    <t>UW.Fetal_Kidney.ChromatinAccessibility.H-22337.DS10986.filt.tagAlign.gz</t>
  </si>
  <si>
    <t>H-22337.DS10986</t>
  </si>
  <si>
    <t>H-22676.DS12635</t>
  </si>
  <si>
    <t>UW.Fetal_Kidney.ChromatinAccessibility.H-23524.DS16139.filt.tagAlign.gz</t>
  </si>
  <si>
    <t>H-23524.DS16139</t>
  </si>
  <si>
    <t>UW.Fetal_Kidney.ChromatinAccessibility.H-23663.DS16837.filt.tagAlign.gz</t>
  </si>
  <si>
    <t>H-23663.DS16837</t>
  </si>
  <si>
    <t>UW.Fetal_Kidney.ChromatinAccessibility.H-23855.DS17522.filt.tagAlign.gz</t>
  </si>
  <si>
    <t>H-23855.DS17522</t>
  </si>
  <si>
    <t>UW.Fetal_Kidney.ChromatinAccessibility.H-23914.DS17753.filt.tagAlign.gz</t>
  </si>
  <si>
    <t>H-23914.DS17753</t>
  </si>
  <si>
    <t>UW.Fetal_Kidney.ChromatinAccessibility.H-24507.DS20564.filt.tagAlign.gz</t>
  </si>
  <si>
    <t>H-24507.DS20564</t>
  </si>
  <si>
    <t>UW.Fetal_Kidney.ChromatinAccessibility.H-24510.DNase.DS20786.filt.tagAlign.gz</t>
  </si>
  <si>
    <t>H-24510.DNase.DS20786</t>
  </si>
  <si>
    <t>UW.Fetal_Kidney.ChromatinAccessibility.H-24584.DS20987.filt.tagAlign.gz</t>
  </si>
  <si>
    <t>H-24584.DS20987</t>
  </si>
  <si>
    <t>UW.Fetal_Kidney.ChromatinAccessibility.H-24608.DNase.DS21096.filt.tagAlign.gz</t>
  </si>
  <si>
    <t>H-24608.DNase.DS21096</t>
  </si>
  <si>
    <t>UW.Fetal_Kidney_Left.ChromatinAccessibility.H-23589.DS16446.filt.tagAlign.gz</t>
  </si>
  <si>
    <t>Fetal_Kidney_Left</t>
  </si>
  <si>
    <t>H-23589.DS16446</t>
  </si>
  <si>
    <t>UW.Fetal_Kidney_Left.ChromatinAccessibility.H-23604.DS16579.filt.tagAlign.gz</t>
  </si>
  <si>
    <t>H-23604.DS16579</t>
  </si>
  <si>
    <t>UW.Fetal_Kidney_Left.ChromatinAccessibility.H-23640.DS16805.filt.tagAlign.gz</t>
  </si>
  <si>
    <t>H-23640.DS16805</t>
  </si>
  <si>
    <t>UW.Fetal_Kidney_Left.ChromatinAccessibility.H-23758.DS17140.filt.tagAlign.gz</t>
  </si>
  <si>
    <t>H-23758.DS17140</t>
  </si>
  <si>
    <t>UW.Fetal_Kidney_Left.ChromatinAccessibility.H-24089.DS18466.filt.tagAlign.gz</t>
  </si>
  <si>
    <t>H-24089.DS18466</t>
  </si>
  <si>
    <t>UW.Fetal_Kidney_Left.ChromatinAccessibility.H-24568.DNase.DS20920.filt.tagAlign.gz</t>
  </si>
  <si>
    <t>H-24568.DNase.DS20920</t>
  </si>
  <si>
    <t>UW.Fetal_Kidney_Left.ChromatinAccessibility.H-24582.DNase.DS20953.filt.tagAlign.gz</t>
  </si>
  <si>
    <t>H-24582.DNase.DS20953</t>
  </si>
  <si>
    <t>UW.Fetal_Kidney_Left.ChromatinAccessibility.H-24626.DNase.DS21344.filt.tagAlign.gz</t>
  </si>
  <si>
    <t>H-24626.DNase.DS21344</t>
  </si>
  <si>
    <t>UW.Fetal_Kidney_Right.ChromatinAccessibility.H-23435.DS15651.filt.tagAlign.gz</t>
  </si>
  <si>
    <t>Fetal_Kidney_Right</t>
  </si>
  <si>
    <t>H-23435.DS15651</t>
  </si>
  <si>
    <t>UW.Fetal_Kidney_Right.ChromatinAccessibility.H-23589.DS16441.filt.tagAlign.gz</t>
  </si>
  <si>
    <t>H-23589.DS16441</t>
  </si>
  <si>
    <t>UW.Fetal_Kidney_Right.ChromatinAccessibility.H-23640.DS16801.filt.tagAlign.gz</t>
  </si>
  <si>
    <t>H-23640.DS16801</t>
  </si>
  <si>
    <t>UW.Fetal_Kidney_Right.ChromatinAccessibility.H-23758.DS17144.filt.tagAlign.gz</t>
  </si>
  <si>
    <t>H-23758.DS17144</t>
  </si>
  <si>
    <t>UW.Fetal_Kidney_Right.ChromatinAccessibility.H-24089.DS18463.filt.tagAlign.gz</t>
  </si>
  <si>
    <t>H-24089.DS18463</t>
  </si>
  <si>
    <t>UW.Fetal_Kidney_Right.ChromatinAccessibility.H-24568.DS20917.filt.tagAlign.gz</t>
  </si>
  <si>
    <t>H-24568.DS20917</t>
  </si>
  <si>
    <t>UW.Fetal_Kidney_Right.ChromatinAccessibility.H-24582.DNase.DS20951.filt.tagAlign.gz</t>
  </si>
  <si>
    <t>H-24582.DNase.DS20951</t>
  </si>
  <si>
    <t>UW.Fetal_Kidney_Right.ChromatinAccessibility.H-24595.DNase.DS21044.filt.tagAlign.gz</t>
  </si>
  <si>
    <t>H-24595.DNase.DS21044</t>
  </si>
  <si>
    <t>UW.Fetal_Kidney_Right.ChromatinAccessibility.H-24626.DNase.DS21340.filt.tagAlign.gz</t>
  </si>
  <si>
    <t>H-24626.DNase.DS21340</t>
  </si>
  <si>
    <t>BI.Fetal_Lung.H3K4me3.UW_H-22676.filt.tagAlign.gz</t>
  </si>
  <si>
    <t>BI.Fetal_Lung.Input.UW_H22772.filt.tagAlign.gz</t>
  </si>
  <si>
    <t>BI.Fetal_Lung.H3K27me3.UW_H-22727.filt.tagAlign.gz</t>
  </si>
  <si>
    <t>BI.Fetal_Lung.H3K36me3.UW_H-22727.filt.tagAlign.gz</t>
  </si>
  <si>
    <t>BI.Fetal_Lung.H3K4me1.UW_H-22727.filt.tagAlign.gz</t>
  </si>
  <si>
    <t>BI.Fetal_Lung.H3K9ac.UW_H-22727.filt.tagAlign.gz</t>
  </si>
  <si>
    <t>BI.Fetal_Lung.H3K9me3.UW_H-22727.filt.tagAlign.gz</t>
  </si>
  <si>
    <t>BI.Fetal_Lung.H3K27me3.UW_H22772.filt.tagAlign.gz</t>
  </si>
  <si>
    <t>UW_H22772</t>
  </si>
  <si>
    <t>BI.Fetal_Lung.H3K4me1.UW_H22772.filt.tagAlign.gz</t>
  </si>
  <si>
    <t>BI.Fetal_Lung.H3K9ac.UW_H22772.filt.tagAlign.gz</t>
  </si>
  <si>
    <t>BI.Fetal_Lung.H3K4me1.UW_H23266.filt.tagAlign.gz</t>
  </si>
  <si>
    <t>BI.Fetal_Lung.Input.UW_H23284.filt.tagAlign.gz</t>
  </si>
  <si>
    <t>UW_H23266</t>
  </si>
  <si>
    <t>BI.Fetal_Lung.H3K9me3.UW_H23266.filt.tagAlign.gz</t>
  </si>
  <si>
    <t>BI.Fetal_Lung.Input.UW_H23266.filt.tagAlign.gz</t>
  </si>
  <si>
    <t>BI.Fetal_Lung.H3K36me3.UW_H23284.filt.tagAlign.gz</t>
  </si>
  <si>
    <t>UW.Fetal_Lung.ChromatinAccessibility.H-22676.DS12646.filt.tagAlign.gz</t>
  </si>
  <si>
    <t>H-22676.DS12646</t>
  </si>
  <si>
    <t>UW.Fetal_Lung.ChromatinAccessibility.H-22727.DS12817.filt.tagAlign.gz</t>
  </si>
  <si>
    <t>H-22727.DS12817</t>
  </si>
  <si>
    <t>UW.Fetal_Lung.ChromatinAccessibility.H-22934B.DS13507.filt.tagAlign.gz</t>
  </si>
  <si>
    <t>H-22934B.DS13507</t>
  </si>
  <si>
    <t>UW.Fetal_Lung.ChromatinAccessibility.H-23090.DS13985.filt.tagAlign.gz</t>
  </si>
  <si>
    <t>H-23090.DS13985</t>
  </si>
  <si>
    <t>UW.Fetal_Lung.ChromatinAccessibility.H-23247.DS14666.filt.tagAlign.gz</t>
  </si>
  <si>
    <t>H-23247.DS14666</t>
  </si>
  <si>
    <t>UW.Fetal_Lung.Digital_Genomic_Footprinting.H-23266.DGF.DS14724.filt.tagAlign.gz</t>
  </si>
  <si>
    <t>H-23266.DGF.DS14724</t>
  </si>
  <si>
    <t>UW.Fetal_Lung.ChromatinAccessibility.H-23266.DS14724.filt.tagAlign.gz</t>
  </si>
  <si>
    <t>H-23266.DS14724</t>
  </si>
  <si>
    <t>UW.Fetal_Lung.ChromatinAccessibility.H-23266.DS14751.filt.tagAlign.gz</t>
  </si>
  <si>
    <t>H-23266.DS14751</t>
  </si>
  <si>
    <t>UW.Fetal_Lung.ChromatinAccessibility.H-23284.DS14809.filt.tagAlign.gz</t>
  </si>
  <si>
    <t>H-23284.DS14809</t>
  </si>
  <si>
    <t>UW.Fetal_Lung.ChromatinAccessibility.H-23284.DS14820.filt.tagAlign.gz</t>
  </si>
  <si>
    <t>H-23284.DS14820</t>
  </si>
  <si>
    <t>UW.Fetal_Lung.ChromatinAccessibility.H-23365.DS15227.filt.tagAlign.gz</t>
  </si>
  <si>
    <t>H-23365.DS15227</t>
  </si>
  <si>
    <t>UW.Fetal_Lung.ChromatinAccessibility.H-23399.DS15461.filt.tagAlign.gz</t>
  </si>
  <si>
    <t>H-23399.DS15461</t>
  </si>
  <si>
    <t>UW.Fetal_Lung.ChromatinAccessibility.H-23419.DS15573.filt.tagAlign.gz</t>
  </si>
  <si>
    <t>H-23419.DS15573</t>
  </si>
  <si>
    <t>UW.Fetal_Lung_Left.ChromatinAccessibility.H-23435.DS15637.filt.tagAlign.gz</t>
  </si>
  <si>
    <t>Fetal_Lung_Left</t>
  </si>
  <si>
    <t>H-23435.DS15637</t>
  </si>
  <si>
    <t>UW.Fetal_Lung_Left.ChromatinAccessibility.H-23604.DS16570.filt.tagAlign.gz</t>
  </si>
  <si>
    <t>H-23604.DS16570</t>
  </si>
  <si>
    <t>UW.Fetal_Lung_Left.ChromatinAccessibility.H-23640.DS18170.filt.tagAlign.gz</t>
  </si>
  <si>
    <t>H-23640.DS18170</t>
  </si>
  <si>
    <t>UW.Fetal_Lung_Left.ChromatinAccessibility.H-23744.DS17105.filt.tagAlign.gz</t>
  </si>
  <si>
    <t>H-23744.DS17105</t>
  </si>
  <si>
    <t>UW.Fetal_Lung_Left.ChromatinAccessibility.H-23758.DS17154.filt.tagAlign.gz</t>
  </si>
  <si>
    <t>H-23758.DS17154</t>
  </si>
  <si>
    <t>UW.Fetal_Lung_Left.ChromatinAccessibility.H-23833.DS17464.filt.tagAlign.gz</t>
  </si>
  <si>
    <t>H-23833.DS17464</t>
  </si>
  <si>
    <t>UW.Fetal_Lung_Left.ChromatinAccessibility.H-23887.DS17674.filt.tagAlign.gz</t>
  </si>
  <si>
    <t>H-23887.DS17674</t>
  </si>
  <si>
    <t>UW.Fetal_Lung_Left.ChromatinAccessibility.H-23914.DS17739.filt.tagAlign.gz</t>
  </si>
  <si>
    <t>H-23914.DS17739</t>
  </si>
  <si>
    <t>UW.Fetal_Lung_Left.ChromatinAccessibility.H-23964.DS17835.filt.tagAlign.gz</t>
  </si>
  <si>
    <t>H-23964.DS17835</t>
  </si>
  <si>
    <t>UW.Fetal_Lung_Left.ChromatinAccessibility.H-24005.DS17959.filt.tagAlign.gz</t>
  </si>
  <si>
    <t>H-24005.DS17959</t>
  </si>
  <si>
    <t>UW.Fetal_Lung_Left.ChromatinAccessibility.H-24089.DS18421.filt.tagAlign.gz</t>
  </si>
  <si>
    <t>H-24089.DS18421</t>
  </si>
  <si>
    <t>UW.Fetal_Lung_Left.ChromatinAccessibility.H-24111.DS18487.filt.tagAlign.gz</t>
  </si>
  <si>
    <t>H-24111.DS18487</t>
  </si>
  <si>
    <t>UW.Fetal_Lung_Left.ChromatinAccessibility.H-24626.DNase.DS21334.filt.tagAlign.gz</t>
  </si>
  <si>
    <t>H-24626.DNase.DS21334</t>
  </si>
  <si>
    <t>UW.Fetal_Lung_Right.ChromatinAccessibility.H-23435.DS15632.filt.tagAlign.gz</t>
  </si>
  <si>
    <t>Fetal_Lung_Right</t>
  </si>
  <si>
    <t>H-23435.DS15632</t>
  </si>
  <si>
    <t>UW.Fetal_Lung_Right.ChromatinAccessibility.H-23604.DS16566.filt.tagAlign.gz</t>
  </si>
  <si>
    <t>H-23604.DS16566</t>
  </si>
  <si>
    <t>UW.Fetal_Lung_Right.ChromatinAccessibility.H-23640.DS16790.filt.tagAlign.gz</t>
  </si>
  <si>
    <t>H-23640.DS16790</t>
  </si>
  <si>
    <t>UW.Fetal_Lung_Right.ChromatinAccessibility.H-23744.DS17101.filt.tagAlign.gz</t>
  </si>
  <si>
    <t>H-23744.DS17101</t>
  </si>
  <si>
    <t>UW.Fetal_Lung_Right.ChromatinAccessibility.H-23758.DS17162.filt.tagAlign.gz</t>
  </si>
  <si>
    <t>H-23758.DS17162</t>
  </si>
  <si>
    <t>UW.Fetal_Lung_Right.ChromatinAccessibility.H-23887.DS17670.filt.tagAlign.gz</t>
  </si>
  <si>
    <t>H-23887.DS17670</t>
  </si>
  <si>
    <t>UW.Fetal_Lung_Right.ChromatinAccessibility.H-23964.DS17831.filt.tagAlign.gz</t>
  </si>
  <si>
    <t>H-23964.DS17831</t>
  </si>
  <si>
    <t>UW.Fetal_Lung_Right.ChromatinAccessibility.H-24005.DS17954.filt.tagAlign.gz</t>
  </si>
  <si>
    <t>H-24005.DS17954</t>
  </si>
  <si>
    <t>UW.Fetal_Lung_Right.ChromatinAccessibility.H-24089.DS18418.filt.tagAlign.gz</t>
  </si>
  <si>
    <t>H-24089.DS18418</t>
  </si>
  <si>
    <t>UW.Fetal_Lung_Right.ChromatinAccessibility.H-24111.DS18492.filt.tagAlign.gz</t>
  </si>
  <si>
    <t>H-24111.DS18492</t>
  </si>
  <si>
    <t>UW.Fetal_Lung_Right.ChromatinAccessibility.H-24626.DNase.DS21328.filt.tagAlign.gz</t>
  </si>
  <si>
    <t>H-24626.DNase.DS21328</t>
  </si>
  <si>
    <t>UW.Fetal_Muscle_Arm.ChromatinAccessibility.H-23808.DS17432.filt.tagAlign.gz</t>
  </si>
  <si>
    <t>Fetal_Muscle_Arm</t>
  </si>
  <si>
    <t>H-23808.DS17432</t>
  </si>
  <si>
    <t>UW.Fetal_Muscle_Arm.ChromatinAccessibility.H-23914.DS17765.filt.tagAlign.gz</t>
  </si>
  <si>
    <t>H-23914.DS17765</t>
  </si>
  <si>
    <t>UW.Fetal_Muscle_Arm.ChromatinAccessibility.H-23941.DS17825.filt.tagAlign.gz</t>
  </si>
  <si>
    <t>H-23941.DS17825</t>
  </si>
  <si>
    <t>UW.Fetal_Muscle_Arm.ChromatinAccessibility.H-23964.DS17848.filt.tagAlign.gz</t>
  </si>
  <si>
    <t>H-23964.DS17848</t>
  </si>
  <si>
    <t>UW.Fetal_Muscle_Arm.ChromatinAccessibility.H-24005.DS18080.filt.tagAlign.gz</t>
  </si>
  <si>
    <t>H-24005.DS18080</t>
  </si>
  <si>
    <t>UW.Fetal_Muscle_Arm.ChromatinAccessibility.H-24042.DS18176.filt.tagAlign.gz</t>
  </si>
  <si>
    <t>H-24042.DS18176</t>
  </si>
  <si>
    <t>UW.Fetal_Muscle_Arm.ChromatinAccessibility.H-24078.DS18379.filt.tagAlign.gz</t>
  </si>
  <si>
    <t>H-24078.DS18379</t>
  </si>
  <si>
    <t>UW.Fetal_Muscle_Arm.ChromatinAccessibility.H-24089.DS18452.filt.tagAlign.gz</t>
  </si>
  <si>
    <t>H-24089.DS18452</t>
  </si>
  <si>
    <t>UW.Fetal_Muscle_Arm.ChromatinAccessibility.H-24111.DS18473.filt.tagAlign.gz</t>
  </si>
  <si>
    <t>H-24111.DS18473</t>
  </si>
  <si>
    <t>UW.Fetal_Muscle_Arm.ChromatinAccessibility.H-24125.DS18559.filt.tagAlign.gz</t>
  </si>
  <si>
    <t>H-24125.DS18559</t>
  </si>
  <si>
    <t>UW.Fetal_Muscle_Arm.ChromatinAccessibility.H-24143.DS18992.filt.tagAlign.gz</t>
  </si>
  <si>
    <t>H-24143.DS18992</t>
  </si>
  <si>
    <t>UW.Fetal_Muscle_Arm.ChromatinAccessibility.H-24198.DS19051.filt.tagAlign.gz</t>
  </si>
  <si>
    <t>H-24198.DS19051</t>
  </si>
  <si>
    <t>UW.Fetal_Muscle_Arm.ChromatinAccessibility.H-24218.DS19053.filt.tagAlign.gz</t>
  </si>
  <si>
    <t>H-24218.DS19053</t>
  </si>
  <si>
    <t>UW.Fetal_Muscle_Arm.ChromatinAccessibility.H-24244.DS19270.filt.tagAlign.gz</t>
  </si>
  <si>
    <t>H-24244.DS19270</t>
  </si>
  <si>
    <t>UW.Fetal_Muscle_Arm.ChromatinAccessibility.H-24259.DS19295.filt.tagAlign.gz</t>
  </si>
  <si>
    <t>H-24259.DS19295</t>
  </si>
  <si>
    <t>UW.Fetal_Muscle_Arm.ChromatinAccessibility.H-24272.DS19380.filt.tagAlign.gz</t>
  </si>
  <si>
    <t>H-24272.DS19380</t>
  </si>
  <si>
    <t>UW.Fetal_Muscle_Arm.ChromatinAccessibility.H-24279.DS19439.filt.tagAlign.gz</t>
  </si>
  <si>
    <t>H-24279.DS19439</t>
  </si>
  <si>
    <t>UW.Fetal_Muscle_Arm.ChromatinAccessibility.H-24297.DS19646.filt.tagAlign.gz</t>
  </si>
  <si>
    <t>H-24297.DS19646</t>
  </si>
  <si>
    <t>UW.Fetal_Muscle_Back.ChromatinAccessibility.H-23914.DS17767.filt.tagAlign.gz</t>
  </si>
  <si>
    <t>Fetal_Muscle_Back</t>
  </si>
  <si>
    <t>H-23914.DS17767</t>
  </si>
  <si>
    <t>UW.Fetal_Muscle_Back.ChromatinAccessibility.H-23964.DS17850.filt.tagAlign.gz</t>
  </si>
  <si>
    <t>H-23964.DS17850</t>
  </si>
  <si>
    <t>UW.Fetal_Muscle_Back.ChromatinAccessibility.H-24005.DS18083.filt.tagAlign.gz</t>
  </si>
  <si>
    <t>H-24005.DS18083</t>
  </si>
  <si>
    <t>UW.Fetal_Muscle_Back.ChromatinAccessibility.H-24078.DS18377.filt.tagAlign.gz</t>
  </si>
  <si>
    <t>H-24078.DS18377</t>
  </si>
  <si>
    <t>UW.Fetal_Muscle_Back.ChromatinAccessibility.H-24089.DS18454.filt.tagAlign.gz</t>
  </si>
  <si>
    <t>H-24089.DS18454</t>
  </si>
  <si>
    <t>UW.Fetal_Muscle_Back.ChromatinAccessibility.H-24111.DS18468.filt.tagAlign.gz</t>
  </si>
  <si>
    <t>H-24111.DS18468</t>
  </si>
  <si>
    <t>UW.Fetal_Muscle_Back.ChromatinAccessibility.H-24143.DS18842.filt.tagAlign.gz</t>
  </si>
  <si>
    <t>H-24143.DS18842</t>
  </si>
  <si>
    <t>UW.Fetal_Muscle_Back.ChromatinAccessibility.H-24218.DS19117.filt.tagAlign.gz</t>
  </si>
  <si>
    <t>H-24218.DS19117</t>
  </si>
  <si>
    <t>UW.Fetal_Muscle_Back.ChromatinAccessibility.H-24244.DS19283.filt.tagAlign.gz</t>
  </si>
  <si>
    <t>H-24244.DS19283</t>
  </si>
  <si>
    <t>UW.Fetal_Muscle_Back.ChromatinAccessibility.H-24272.DS19384.filt.tagAlign.gz</t>
  </si>
  <si>
    <t>H-24272.DS19384</t>
  </si>
  <si>
    <t>UW.Fetal_Muscle_Back.ChromatinAccessibility.H-24279.DS19441.filt.tagAlign.gz</t>
  </si>
  <si>
    <t>H-24279.DS19441</t>
  </si>
  <si>
    <t>UW.Fetal_Muscle_Back.ChromatinAccessibility.H-24297.DS19648.filt.tagAlign.gz</t>
  </si>
  <si>
    <t>H-24297.DS19648</t>
  </si>
  <si>
    <t>UW.Fetal_Muscle_Back.ChromatinAccessibility.H-24409.DS20244.filt.tagAlign.gz</t>
  </si>
  <si>
    <t>H-24409.DS20244</t>
  </si>
  <si>
    <t>UW.Fetal_Muscle_Back.ChromatinAccessibility.H-24510.DNase.DS20789.filt.tagAlign.gz</t>
  </si>
  <si>
    <t>H-24510.DNase.DS20789</t>
  </si>
  <si>
    <t>UW.Fetal_Muscle_Back.ChromatinAccessibility.H-24595.DNase.DS21048.filt.tagAlign.gz</t>
  </si>
  <si>
    <t>H-24595.DNase.DS21048</t>
  </si>
  <si>
    <t>UW.Fetal_Muscle_Leg.ChromatinAccessibility.H-23808.DS17429.filt.tagAlign.gz</t>
  </si>
  <si>
    <t>H-23808.DS17429</t>
  </si>
  <si>
    <t>UW.Fetal_Muscle_Leg.ChromatinAccessibility.H-24078.DS18386.filt.tagAlign.gz</t>
  </si>
  <si>
    <t>H-24078.DS18386</t>
  </si>
  <si>
    <t>UW.Fetal_Muscle_Leg.ChromatinAccessibility.H-24089.DS18456.filt.tagAlign.gz</t>
  </si>
  <si>
    <t>H-24089.DS18456</t>
  </si>
  <si>
    <t>UW.Fetal_Muscle_Leg.ChromatinAccessibility.H-24111.DS18471.filt.tagAlign.gz</t>
  </si>
  <si>
    <t>H-24111.DS18471</t>
  </si>
  <si>
    <t>UW.Fetal_Muscle_Leg.ChromatinAccessibility.H-24143.DS18844.filt.tagAlign.gz</t>
  </si>
  <si>
    <t>H-24143.DS18844</t>
  </si>
  <si>
    <t>UW.Fetal_Muscle_Leg.ChromatinAccessibility.H-24198.DS19158.filt.tagAlign.gz</t>
  </si>
  <si>
    <t>H-24198.DS19158</t>
  </si>
  <si>
    <t>UW.Fetal_Muscle_Leg.ChromatinAccessibility.H-24218.DS19115.filt.tagAlign.gz</t>
  </si>
  <si>
    <t>H-24218.DS19115</t>
  </si>
  <si>
    <t>UW.Fetal_Muscle_Leg.ChromatinAccessibility.H-24244.DS19272.filt.tagAlign.gz</t>
  </si>
  <si>
    <t>H-24244.DS19272</t>
  </si>
  <si>
    <t>UW.Fetal_Muscle_Leg.ChromatinAccessibility.H-24259.DS19291.filt.tagAlign.gz</t>
  </si>
  <si>
    <t>H-24259.DS19291</t>
  </si>
  <si>
    <t>UW.Fetal_Muscle_Leg.ChromatinAccessibility.H-24272.DNase.DS19382.filt.tagAlign.gz</t>
  </si>
  <si>
    <t>H-24272.DNase.DS19382</t>
  </si>
  <si>
    <t>UW.Fetal_Muscle_Leg.ChromatinAccessibility.H-24279.DS19436.filt.tagAlign.gz</t>
  </si>
  <si>
    <t>H-24279.DS19436</t>
  </si>
  <si>
    <t>UW.Fetal_Muscle_Leg.ChromatinAccessibility.H-24297.DS19643.filt.tagAlign.gz</t>
  </si>
  <si>
    <t>H-24297.DS19643</t>
  </si>
  <si>
    <t>UW.Fetal_Muscle_Leg.ChromatinAccessibility.H-24409.DS20239.filt.tagAlign.gz</t>
  </si>
  <si>
    <t>H-24409.DS20239</t>
  </si>
  <si>
    <t>UW.Fetal_Muscle_Leg.ChromatinAccessibility.H-24510.DNase.DS20797.filt.tagAlign.gz</t>
  </si>
  <si>
    <t>H-24510.DNase.DS20797</t>
  </si>
  <si>
    <t>H-24644.Histone.DS21509</t>
  </si>
  <si>
    <t>H-24644.Histone.DS21536</t>
  </si>
  <si>
    <t>H-24644.Histone.DS21782</t>
  </si>
  <si>
    <t>H-24644.Histone.DS22558</t>
  </si>
  <si>
    <t>H-24644.Histone.DS22559</t>
  </si>
  <si>
    <t>H-24644.Histone.DS22560</t>
  </si>
  <si>
    <t>H-24644.Histone.DS22903</t>
  </si>
  <si>
    <t>UW.Fetal_Muscle_Leg.H3K9me3.H-24644.Histone.DS23305.filt.tagAlign.gz</t>
  </si>
  <si>
    <t>H-24644.Histone.DS23305</t>
  </si>
  <si>
    <t>UW.Fetal_Muscle_Lower_Limb_Skeletal.ChromatinAccessibility.H-24042.DS18174.filt.tagAlign.gz</t>
  </si>
  <si>
    <t>Fetal_Muscle_Lower_Limb_Skeletal</t>
  </si>
  <si>
    <t>H-24042.DS18174</t>
  </si>
  <si>
    <t>UW.Fetal_Muscle_Trunk.ChromatinAccessibility.H-23941.DS17827.filt.tagAlign.gz</t>
  </si>
  <si>
    <t>H-23941.DS17827</t>
  </si>
  <si>
    <t>UW.Fetal_Muscle_Trunk.ChromatinAccessibility.H-24409.DS20242.filt.tagAlign.gz</t>
  </si>
  <si>
    <t>H-24409.DS20242</t>
  </si>
  <si>
    <t>UW.Fetal_Muscle_Trunk.ChromatinAccessibility.H-24507.DS20544.filt.tagAlign.gz</t>
  </si>
  <si>
    <t>H-24507.DS20544</t>
  </si>
  <si>
    <t>H-24851.Histone.DS23036</t>
  </si>
  <si>
    <t>H-24851.Histone.DS23037</t>
  </si>
  <si>
    <t>H-24851.Histone.DS23302</t>
  </si>
  <si>
    <t>H-24851.Histone.DS23303</t>
  </si>
  <si>
    <t>H-24851.Histone.DS23308</t>
  </si>
  <si>
    <t>H-24851.Histone.DS23309</t>
  </si>
  <si>
    <t>H-24854.Histone.DS23031</t>
  </si>
  <si>
    <t>UW.Fetal_Muscle_Upper_Limb_Skeletal.ChromatinAccessibility.H-23887.DS17661.filt.tagAlign.gz</t>
  </si>
  <si>
    <t>Fetal_Muscle_Upper_Limb_Skeletal</t>
  </si>
  <si>
    <t>H-23887.DS17661</t>
  </si>
  <si>
    <t>UW.Fetal_Muscle_Upper_Trunk.ChromatinAccessibility.H-23887.DS17664.filt.tagAlign.gz</t>
  </si>
  <si>
    <t>Fetal_Muscle_Upper_Trunk</t>
  </si>
  <si>
    <t>H-23887.DS17664</t>
  </si>
  <si>
    <t>UW.Fetal_Ovary.ChromatinAccessibility.H23758_H23604.DNase.DS17445.filt.tagAlign.gz</t>
  </si>
  <si>
    <t>Fetal_Ovary</t>
  </si>
  <si>
    <t>H23758_H23604.DNase.DS17445</t>
  </si>
  <si>
    <t>UW.Fetal_Placenta.ChromatinAccessibility.H-23887.DS17639.filt.tagAlign.gz</t>
  </si>
  <si>
    <t>H-23887.DS17639</t>
  </si>
  <si>
    <t>UW.Fetal_Placenta.ChromatinAccessibility.H-23914.DS17744.filt.tagAlign.gz</t>
  </si>
  <si>
    <t>H-23914.DS17744</t>
  </si>
  <si>
    <t>UW.Fetal_Placenta.ChromatinAccessibility.H-24272.DS19391.filt.tagAlign.gz</t>
  </si>
  <si>
    <t>H-24272.DS19391</t>
  </si>
  <si>
    <t>UW.Fetal_Placenta.ChromatinAccessibility.H-24409.DS20346.filt.tagAlign.gz</t>
  </si>
  <si>
    <t>H-24409.DS20346</t>
  </si>
  <si>
    <t>UW.Fetal_Placenta.ChromatinAccessibility.H-24510.DNase.DS20793.filt.tagAlign.gz</t>
  </si>
  <si>
    <t>H-24510.DNase.DS20793</t>
  </si>
  <si>
    <t>UW.Fetal_Placenta.ChromatinAccessibility.H-24608.DNase.DS21111.filt.tagAlign.gz</t>
  </si>
  <si>
    <t>H-24608.DNase.DS21111</t>
  </si>
  <si>
    <t>H-24996.Histone.DS23024</t>
  </si>
  <si>
    <t>H-24996.Histone.DS23027</t>
  </si>
  <si>
    <t>H-24996.Histone.DS23030</t>
  </si>
  <si>
    <t>H-24996.Histone.DS23300</t>
  </si>
  <si>
    <t>H-24996.Histone.DS23301</t>
  </si>
  <si>
    <t>H-24996.Histone.DS23311</t>
  </si>
  <si>
    <t>H-24996.Histone.DS23312</t>
  </si>
  <si>
    <t>UW.Fetal_Renal_Cortex.ChromatinAccessibility.H-23769.DS17307.filt.tagAlign.gz</t>
  </si>
  <si>
    <t>Fetal_Renal_Cortex</t>
  </si>
  <si>
    <t>H-23769.DS17307</t>
  </si>
  <si>
    <t>UW.Fetal_Renal_Cortex.ChromatinAccessibility.H-23790.DS17387.filt.tagAlign.gz</t>
  </si>
  <si>
    <t>H-23790.DS17387</t>
  </si>
  <si>
    <t>UW.Fetal_Renal_Cortex.ChromatinAccessibility.H-23833.DS17455.filt.tagAlign.gz</t>
  </si>
  <si>
    <t>H-23833.DS17455</t>
  </si>
  <si>
    <t>UW.Fetal_Renal_Cortex.ChromatinAccessibility.H-23914.DS17756.filt.tagAlign.gz</t>
  </si>
  <si>
    <t>H-23914.DS17756</t>
  </si>
  <si>
    <t>UW.Fetal_Renal_Cortex.ChromatinAccessibility.H-23941.DS17804.filt.tagAlign.gz</t>
  </si>
  <si>
    <t>H-23941.DS17804</t>
  </si>
  <si>
    <t>UW.Fetal_Renal_Cortex.ChromatinAccessibility.H-24078.DS18428.filt.tagAlign.gz</t>
  </si>
  <si>
    <t>H-24078.DS18428</t>
  </si>
  <si>
    <t>UW.Fetal_Renal_Cortex.ChromatinAccessibility.H-24259.DS19388.filt.tagAlign.gz</t>
  </si>
  <si>
    <t>H-24259.DS19388</t>
  </si>
  <si>
    <t>UW.Fetal_Renal_Cortex.ChromatinAccessibility.H-24342.DNase.DS20018.filt.tagAlign.gz</t>
  </si>
  <si>
    <t>H-24342.DNase.DS20018</t>
  </si>
  <si>
    <t>UW.Fetal_Renal_Cortex.ChromatinAccessibility.H-24365.DNase.DS20024.filt.tagAlign.gz</t>
  </si>
  <si>
    <t>H-24365.DNase.DS20024</t>
  </si>
  <si>
    <t>UW.Fetal_Renal_Cortex.ChromatinAccessibility.H-24477.DNase.DS20445.filt.tagAlign.gz</t>
  </si>
  <si>
    <t>H-24477.DNase.DS20445</t>
  </si>
  <si>
    <t>UW.Fetal_Renal_Cortex.ChromatinAccessibility.H-24493.DS20568.filt.tagAlign.gz</t>
  </si>
  <si>
    <t>H-24493.DS20568</t>
  </si>
  <si>
    <t>UW.Fetal_Renal_Cortex_Left.ChromatinAccessibility.H-23871.DS17550.filt.tagAlign.gz</t>
  </si>
  <si>
    <t>Fetal_Renal_Cortex_Left</t>
  </si>
  <si>
    <t>H-23871.DS17550</t>
  </si>
  <si>
    <t>UW.Fetal_Renal_Cortex_Left.ChromatinAccessibility.H-24111.DS18542.filt.tagAlign.gz</t>
  </si>
  <si>
    <t>H-24111.DS18542</t>
  </si>
  <si>
    <t>UW.Fetal_Renal_Cortex_Left.ChromatinAccessibility.H-24169.DS18931.filt.tagAlign.gz</t>
  </si>
  <si>
    <t>H-24169.DS18931</t>
  </si>
  <si>
    <t>UW.Fetal_Renal_Cortex_Left.ChromatinAccessibility.H-24232.DS19257.filt.tagAlign.gz</t>
  </si>
  <si>
    <t>H-24232.DS19257</t>
  </si>
  <si>
    <t>UW.Fetal_Renal_Cortex_Right.ChromatinAccessibility.H-23871.DS17545.filt.tagAlign.gz</t>
  </si>
  <si>
    <t>Fetal_Renal_Cortex_Right</t>
  </si>
  <si>
    <t>H-23871.DS17545</t>
  </si>
  <si>
    <t>UW.Fetal_Renal_Cortex_Right.ChromatinAccessibility.H-24169.DS18928.filt.tagAlign.gz</t>
  </si>
  <si>
    <t>H-24169.DS18928</t>
  </si>
  <si>
    <t>UW.Fetal_Renal_Cortex_Right.ChromatinAccessibility.H-24232.DS19254.filt.tagAlign.gz</t>
  </si>
  <si>
    <t>H-24232.DS19254</t>
  </si>
  <si>
    <t>UW.Fetal_Renal_Pelvis.ChromatinAccessibility.H-23790.DS17381.filt.tagAlign.gz</t>
  </si>
  <si>
    <t>Fetal_Renal_Pelvis</t>
  </si>
  <si>
    <t>H-23790.DS17381</t>
  </si>
  <si>
    <t>UW.Fetal_Renal_Pelvis.ChromatinAccessibility.H-23833.DS17451.filt.tagAlign.gz</t>
  </si>
  <si>
    <t>H-23833.DS17451</t>
  </si>
  <si>
    <t>UW.Fetal_Renal_Pelvis.ChromatinAccessibility.H-23914.DS17760.filt.tagAlign.gz</t>
  </si>
  <si>
    <t>H-23914.DS17760</t>
  </si>
  <si>
    <t>UW.Fetal_Renal_Pelvis.ChromatinAccessibility.H-24005.DS18088.filt.tagAlign.gz</t>
  </si>
  <si>
    <t>H-24005.DS18088</t>
  </si>
  <si>
    <t>UW.Fetal_Renal_Pelvis.ChromatinAccessibility.H-24078.DS18431.filt.tagAlign.gz</t>
  </si>
  <si>
    <t>H-24078.DS18431</t>
  </si>
  <si>
    <t>UW.Fetal_Renal_Pelvis.ChromatinAccessibility.H-24259.DS19386.filt.tagAlign.gz</t>
  </si>
  <si>
    <t>H-24259.DS19386</t>
  </si>
  <si>
    <t>UW.Fetal_Renal_Pelvis.ChromatinAccessibility.H-24342.DNase.DS20022.filt.tagAlign.gz</t>
  </si>
  <si>
    <t>H-24342.DNase.DS20022</t>
  </si>
  <si>
    <t>UW.Fetal_Renal_Pelvis.ChromatinAccessibility.H-24365.DNase.DS20027.filt.tagAlign.gz</t>
  </si>
  <si>
    <t>H-24365.DNase.DS20027</t>
  </si>
  <si>
    <t>UW.Fetal_Renal_Pelvis.ChromatinAccessibility.H-24477.DS20448.filt.tagAlign.gz</t>
  </si>
  <si>
    <t>H-24477.DS20448</t>
  </si>
  <si>
    <t>UW.Fetal_Renal_Pelvis.ChromatinAccessibility.H-24493.DNase.DS20570.filt.tagAlign.gz</t>
  </si>
  <si>
    <t>H-24493.DNase.DS20570</t>
  </si>
  <si>
    <t>UW.Fetal_Renal_Pelvis_Left.ChromatinAccessibility.H-23871.DS17553.filt.tagAlign.gz</t>
  </si>
  <si>
    <t>Fetal_Renal_Pelvis_Left</t>
  </si>
  <si>
    <t>H-23871.DS17553</t>
  </si>
  <si>
    <t>UW.Fetal_Renal_Pelvis_Left.ChromatinAccessibility.H-24111.DS18666.filt.tagAlign.gz</t>
  </si>
  <si>
    <t>H-24111.DS18666</t>
  </si>
  <si>
    <t>UW.Fetal_Renal_Pelvis_Left.ChromatinAccessibility.H-24169.DS18964.filt.tagAlign.gz</t>
  </si>
  <si>
    <t>H-24169.DS18964</t>
  </si>
  <si>
    <t>UW.Fetal_Renal_Pelvis_Left.ChromatinAccessibility.H-24232.DS19238.filt.tagAlign.gz</t>
  </si>
  <si>
    <t>H-24232.DS19238</t>
  </si>
  <si>
    <t>UW.Fetal_Renal_Pelvis_Right.ChromatinAccessibility.H-23871.DS17548.filt.tagAlign.gz</t>
  </si>
  <si>
    <t>Fetal_Renal_Pelvis_Right</t>
  </si>
  <si>
    <t>H-23871.DS17548</t>
  </si>
  <si>
    <t>UW.Fetal_Renal_Pelvis_Right.ChromatinAccessibility.H-24111.DS18663.filt.tagAlign.gz</t>
  </si>
  <si>
    <t>H-24111.DS18663</t>
  </si>
  <si>
    <t>UW.Fetal_Renal_Pelvis_Right.ChromatinAccessibility.H-24169.DS18961.filt.tagAlign.gz</t>
  </si>
  <si>
    <t>H-24169.DS18961</t>
  </si>
  <si>
    <t>UW.Fetal_Renal_Pelvis_Right.ChromatinAccessibility.H-24232.DS19235.filt.tagAlign.gz</t>
  </si>
  <si>
    <t>H-24232.DS19235</t>
  </si>
  <si>
    <t>UW.Fetal_Skin.ChromatinAccessibility.H-22337.DS10987.filt.tagAlign.gz</t>
  </si>
  <si>
    <t>Fetal_Skin</t>
  </si>
  <si>
    <t>H-22337.DS10987</t>
  </si>
  <si>
    <t>UW.Fetal_Spinal_Cord.ChromatinAccessibility.H-24111.DS18501.filt.tagAlign.gz</t>
  </si>
  <si>
    <t>Fetal_Spinal_Cord</t>
  </si>
  <si>
    <t>H-24111.DS18501</t>
  </si>
  <si>
    <t>UW.Fetal_Spinal_Cord.ChromatinAccessibility.H-24244.DNase.DS19260.filt.tagAlign.gz</t>
  </si>
  <si>
    <t>H-24244.DNase.DS19260</t>
  </si>
  <si>
    <t>UW.Fetal_Spinal_Cord.ChromatinAccessibility.H-24409.DS20351.filt.tagAlign.gz</t>
  </si>
  <si>
    <t>H-24409.DS20351</t>
  </si>
  <si>
    <t>UW.Fetal_Spinal_Cord.ChromatinAccessibility.H-24493.DS20530.filt.tagAlign.gz</t>
  </si>
  <si>
    <t>H-24493.DS20530</t>
  </si>
  <si>
    <t>UW.Fetal_Spinal_Cord.ChromatinAccessibility.H-24582.DNase.DS20956.filt.tagAlign.gz</t>
  </si>
  <si>
    <t>H-24582.DNase.DS20956</t>
  </si>
  <si>
    <t>UW.Fetal_Spleen.ChromatinAccessibility.H-23399.DS17448.filt.tagAlign.gz</t>
  </si>
  <si>
    <t>Fetal_Spleen</t>
  </si>
  <si>
    <t>H-23399.DS17448</t>
  </si>
  <si>
    <t>UW.Fetal_Stomach.ChromatinAccessibility.H-23589.DS16530.filt.tagAlign.gz</t>
  </si>
  <si>
    <t>H-23589.DS16530</t>
  </si>
  <si>
    <t>UW.Fetal_Stomach.ChromatinAccessibility.H-23758.DS17172.filt.tagAlign.gz</t>
  </si>
  <si>
    <t>H-23758.DS17172</t>
  </si>
  <si>
    <t>UW.Fetal_Stomach.ChromatinAccessibility.H-23769.DS17325.filt.tagAlign.gz</t>
  </si>
  <si>
    <t>H-23769.DS17325</t>
  </si>
  <si>
    <t>UW.Fetal_Stomach.ChromatinAccessibility.H-23887.DS17659.filt.tagAlign.gz</t>
  </si>
  <si>
    <t>H-23887.DS17659</t>
  </si>
  <si>
    <t>UW.Fetal_Stomach.ChromatinAccessibility.H-23914.DS17750.filt.tagAlign.gz</t>
  </si>
  <si>
    <t>H-23914.DS17750</t>
  </si>
  <si>
    <t>UW.Fetal_Stomach.ChromatinAccessibility.H-23964.DS17878.filt.tagAlign.gz</t>
  </si>
  <si>
    <t>H-23964.DS17878</t>
  </si>
  <si>
    <t>UW.Fetal_Stomach.ChromatinAccessibility.H-24005.DS17963.filt.tagAlign.gz</t>
  </si>
  <si>
    <t>H-24005.DS17963</t>
  </si>
  <si>
    <t>UW.Fetal_Stomach.ChromatinAccessibility.H-24078.DS18389.filt.tagAlign.gz</t>
  </si>
  <si>
    <t>H-24078.DS18389</t>
  </si>
  <si>
    <t>UW.Fetal_Stomach.ChromatinAccessibility.H-24125.DS18821.filt.tagAlign.gz</t>
  </si>
  <si>
    <t>H-24125.DS18821</t>
  </si>
  <si>
    <t>UW.Fetal_Stomach.ChromatinAccessibility.H-24342.DS19933.filt.tagAlign.gz</t>
  </si>
  <si>
    <t>H-24342.DS19933</t>
  </si>
  <si>
    <t>UW.Fetal_Stomach.ChromatinAccessibility.H-24365.DNase.DS20079.filt.tagAlign.gz</t>
  </si>
  <si>
    <t>H-24365.DNase.DS20079</t>
  </si>
  <si>
    <t>UW.Fetal_Stomach.ChromatinAccessibility.H-24401.DS20349.filt.tagAlign.gz</t>
  </si>
  <si>
    <t>H-24401.DS20349</t>
  </si>
  <si>
    <t>UW.Fetal_Stomach.ChromatinAccessibility.H-24507.DS20546.filt.tagAlign.gz</t>
  </si>
  <si>
    <t>H-24507.DS20546</t>
  </si>
  <si>
    <t>UW.Fetal_Stomach.ChromatinAccessibility.H-24510.DNase.DS20791.filt.tagAlign.gz</t>
  </si>
  <si>
    <t>H-24510.DNase.DS20791</t>
  </si>
  <si>
    <t>H-24639.Histone.DS22596</t>
  </si>
  <si>
    <t>H-24639.Histone.DS22598</t>
  </si>
  <si>
    <t>H-24639.Histone.DS22600</t>
  </si>
  <si>
    <t>H-24683.Histone.DS22929</t>
  </si>
  <si>
    <t>H-24754.Histone.DS22928</t>
  </si>
  <si>
    <t>H-24776.Histone.DS22597</t>
  </si>
  <si>
    <t>H-24776.Histone.DS22599</t>
  </si>
  <si>
    <t>UW.Fetal_Testes.ChromatinAccessibility.H23914_H24089_H24218_H24244.DNase.DS20170.filt.tagAlign.gz</t>
  </si>
  <si>
    <t>Fetal_Testes</t>
  </si>
  <si>
    <t>H23914_H24089_H24218_H24244.DNase.DS20170</t>
  </si>
  <si>
    <t>UW.Fetal_Testes.ChromatinAccessibility.H24198_H23640_H24042.DS18942.filt.tagAlign.gz</t>
  </si>
  <si>
    <t>H24198_H23640_H24042.DS18942</t>
  </si>
  <si>
    <t>UW.Fetal_Thymus.ChromatinAccessibility.H-23589.DS16490.filt.tagAlign.gz</t>
  </si>
  <si>
    <t>H-23589.DS16490</t>
  </si>
  <si>
    <t>UW.Fetal_Thymus.ChromatinAccessibility.H-23663.DS16841.filt.tagAlign.gz</t>
  </si>
  <si>
    <t>H-23663.DS16841</t>
  </si>
  <si>
    <t>UW.Fetal_Thymus.ChromatinAccessibility.H-23769.DS17323.filt.tagAlign.gz</t>
  </si>
  <si>
    <t>H-23769.DS17323</t>
  </si>
  <si>
    <t>UW.Fetal_Thymus.ChromatinAccessibility.H-23833.DS17474.filt.tagAlign.gz</t>
  </si>
  <si>
    <t>H-23833.DS17474</t>
  </si>
  <si>
    <t>UW.Fetal_Thymus.ChromatinAccessibility.H-23964.DS17875.filt.tagAlign.gz</t>
  </si>
  <si>
    <t>H-23964.DS17875</t>
  </si>
  <si>
    <t>UW.Fetal_Thymus.ChromatinAccessibility.H-23964.DS17876.filt.tagAlign.gz</t>
  </si>
  <si>
    <t>H-23964.DS17876</t>
  </si>
  <si>
    <t>UW.Fetal_Thymus.ChromatinAccessibility.H-24078.DS18382.filt.tagAlign.gz</t>
  </si>
  <si>
    <t>H-24078.DS18382</t>
  </si>
  <si>
    <t>UW.Fetal_Thymus.ChromatinAccessibility.H-24259.DS19287.filt.tagAlign.gz</t>
  </si>
  <si>
    <t>H-24259.DS19287</t>
  </si>
  <si>
    <t>UW.Fetal_Thymus.ChromatinAccessibility.H-24297.DNase.DS19675.filt.tagAlign.gz</t>
  </si>
  <si>
    <t>H-24297.DNase.DS19675</t>
  </si>
  <si>
    <t>UW.Fetal_Thymus.ChromatinAccessibility.H-24401.DS20335.filt.tagAlign.gz</t>
  </si>
  <si>
    <t>H-24401.DS20335</t>
  </si>
  <si>
    <t>UW.Fetal_Thymus.ChromatinAccessibility.H-24409.DS20341.filt.tagAlign.gz</t>
  </si>
  <si>
    <t>H-24409.DS20341</t>
  </si>
  <si>
    <t>H-24644.Histone.DS21508</t>
  </si>
  <si>
    <t>H-24644.Histone.DS21539</t>
  </si>
  <si>
    <t>H-24644.Histone.DS21783</t>
  </si>
  <si>
    <t>H-24644.Histone.DS22601</t>
  </si>
  <si>
    <t>H-24644.Histone.DS22602</t>
  </si>
  <si>
    <t>H-24644.Histone.DS22603</t>
  </si>
  <si>
    <t>H-24644.Histone.DS22904</t>
  </si>
  <si>
    <t>UW.Fibroblasts_Fetal_Skin_Abdomen.ChromatinAccessibility.H-24259.DS19558.filt.tagAlign.gz</t>
  </si>
  <si>
    <t>Fibroblasts_Fetal_Skin_Abdomen</t>
  </si>
  <si>
    <t>H-24259.DS19558</t>
  </si>
  <si>
    <t>UW.Fibroblasts_Fetal_Skin_Abdomen.ChromatinAccessibility.H-24259.DS19561.filt.tagAlign.gz</t>
  </si>
  <si>
    <t>H-24259.DS19561</t>
  </si>
  <si>
    <t>UW.Fibroblasts_Fetal_Skin_Back.ChromatinAccessibility.H-24218.DS19174.filt.tagAlign.gz</t>
  </si>
  <si>
    <t>Fibroblasts_Fetal_Skin_Back</t>
  </si>
  <si>
    <t>H-24218.DS19174</t>
  </si>
  <si>
    <t>UW.Fibroblasts_Fetal_Skin_Back.ChromatinAccessibility.H-24218.DS19233.filt.tagAlign.gz</t>
  </si>
  <si>
    <t>H-24218.DS19233</t>
  </si>
  <si>
    <t>UW.Fibroblasts_Fetal_Skin_Biceps_Left.ChromatinAccessibility.H-24259.DS19857.filt.tagAlign.gz</t>
  </si>
  <si>
    <t>Fibroblasts_Fetal_Skin_Biceps_Left</t>
  </si>
  <si>
    <t>H-24259.DS19857</t>
  </si>
  <si>
    <t>UW.Fibroblasts_Fetal_Skin_Biceps_Left.ChromatinAccessibility.H-24259.DS19867.filt.tagAlign.gz</t>
  </si>
  <si>
    <t>H-24259.DS19867</t>
  </si>
  <si>
    <t>UW.Fibroblasts_Fetal_Skin_Biceps_Right.ChromatinAccessibility.H-24259.DS19745.filt.tagAlign.gz</t>
  </si>
  <si>
    <t>Fibroblasts_Fetal_Skin_Biceps_Right</t>
  </si>
  <si>
    <t>H-24259.DS19745</t>
  </si>
  <si>
    <t>UW.Fibroblasts_Fetal_Skin_Biceps_Right.ChromatinAccessibility.H-24259.DS19761.filt.tagAlign.gz</t>
  </si>
  <si>
    <t>H-24259.DS19761</t>
  </si>
  <si>
    <t>UW.Fibroblasts_Fetal_Skin_Quadriceps_Left.ChromatinAccessibility.H-24259.DS20046.filt.tagAlign.gz</t>
  </si>
  <si>
    <t>Fibroblasts_Fetal_Skin_Quadriceps_Left</t>
  </si>
  <si>
    <t>H-24259.DS20046</t>
  </si>
  <si>
    <t>UW.Fibroblasts_Fetal_Skin_Quadriceps_Left.ChromatinAccessibility.H-24259.DS20056.filt.tagAlign.gz</t>
  </si>
  <si>
    <t>H-24259.DS20056</t>
  </si>
  <si>
    <t>UW.Fibroblasts_Fetal_Skin_Quadriceps_Right.ChromatinAccessibility.H-24259.DS19943.filt.tagAlign.gz</t>
  </si>
  <si>
    <t>Fibroblasts_Fetal_Skin_Quadriceps_Right</t>
  </si>
  <si>
    <t>H-24259.DS19943</t>
  </si>
  <si>
    <t>UW.Fibroblasts_Fetal_Skin_Quadriceps_Right.ChromatinAccessibility.H-24259.DS19948.filt.tagAlign.gz</t>
  </si>
  <si>
    <t>H-24259.DS19948</t>
  </si>
  <si>
    <t>UW.Fibroblasts_Fetal_Skin_Scalp.ChromatinAccessibility.H-24259.DS19444.filt.tagAlign.gz</t>
  </si>
  <si>
    <t>Fibroblasts_Fetal_Skin_Scalp</t>
  </si>
  <si>
    <t>H-24259.DS19444</t>
  </si>
  <si>
    <t>UW.Fibroblasts_Fetal_Skin_Scalp.ChromatinAccessibility.H-24259.DS19449.filt.tagAlign.gz</t>
  </si>
  <si>
    <t>H-24259.DS19449</t>
  </si>
  <si>
    <t>UW.Fibroblasts_Fetal_Skin_Upper_Back.ChromatinAccessibility.H-24259.DS19696.filt.tagAlign.gz</t>
  </si>
  <si>
    <t>Fibroblasts_Fetal_Skin_Upper_Back</t>
  </si>
  <si>
    <t>H-24259.DS19696</t>
  </si>
  <si>
    <t>UW.Fibroblasts_Fetal_Skin_Upper_Back.ChromatinAccessibility.H-24259.DS19706.filt.tagAlign.gz</t>
  </si>
  <si>
    <t>H-24259.DS19706</t>
  </si>
  <si>
    <t>UCSD.Gastric.H3K27ac.STL001.filt.tagAlign.gz</t>
  </si>
  <si>
    <t>UCSD.Gastric.Input.STL001.filt.tagAlign.gz</t>
  </si>
  <si>
    <t>UCSD.Gastric.H3K36me3.STL001.filt.tagAlign.gz</t>
  </si>
  <si>
    <t>UCSD.Gastric.H3K4me1.STL001.filt.tagAlign.gz</t>
  </si>
  <si>
    <t>UCSD.Gastric.H3K9me3.STL001.filt.tagAlign.gz</t>
  </si>
  <si>
    <t>UCSD.Gastric.H3K27ac.STL002.filt.tagAlign.gz</t>
  </si>
  <si>
    <t>UCSD.Gastric.Input.STL002.filt.tagAlign.gz</t>
  </si>
  <si>
    <t>UW.Gastric.ChromatinAccessibility.STL001.DNase.DS20260.filt.tagAlign.gz</t>
  </si>
  <si>
    <t>STL001.DNase.DS20260</t>
  </si>
  <si>
    <t>STL003.DNase.DS20748</t>
  </si>
  <si>
    <t>BI.H1.H3K4me3.Solexa-10398.filt.tagAlign.gz</t>
  </si>
  <si>
    <t>BI.H1.Input.Solexa-10531.filt.tagAlign.gz;BI.H1.Input.Solexa-12532.filt.tagAlign.gz</t>
  </si>
  <si>
    <t>H1</t>
  </si>
  <si>
    <t>Solexa-10398</t>
  </si>
  <si>
    <t>BI.H1.H3K4me1.Solexa-10529.filt.tagAlign.gz</t>
  </si>
  <si>
    <t>Solexa-10529</t>
  </si>
  <si>
    <t>BI.H1.Input.Solexa-10531.filt.tagAlign.gz</t>
  </si>
  <si>
    <t>Solexa-10531</t>
  </si>
  <si>
    <t>BI.H1.H3K4me3.Solexa-12522.filt.tagAlign.gz</t>
  </si>
  <si>
    <t>Solexa-12522</t>
  </si>
  <si>
    <t>BI.H1.H3K27me3.Solexa-12523.filt.tagAlign.gz</t>
  </si>
  <si>
    <t>Solexa-12523</t>
  </si>
  <si>
    <t>BI.H1.H3K36me3.Solexa-12524.filt.tagAlign.gz</t>
  </si>
  <si>
    <t>Solexa-12524</t>
  </si>
  <si>
    <t>BI.H1.H3K9me3.Solexa-12525.filt.tagAlign.gz</t>
  </si>
  <si>
    <t>Solexa-12525</t>
  </si>
  <si>
    <t>BI.H1.H3K9ac.Solexa-12526.filt.tagAlign.gz</t>
  </si>
  <si>
    <t>Solexa-12526</t>
  </si>
  <si>
    <t>BI.H1.Input.Solexa-12532.filt.tagAlign.gz</t>
  </si>
  <si>
    <t>Solexa-12532</t>
  </si>
  <si>
    <t>BI.H1.H3K4me1.Solexa-13061.filt.tagAlign.gz</t>
  </si>
  <si>
    <t>Solexa-13061</t>
  </si>
  <si>
    <t>BI.H1.H3K36me3.Solexa-14961.filt.tagAlign.gz</t>
  </si>
  <si>
    <t>Solexa-14961</t>
  </si>
  <si>
    <t>BI.H1.H3K9ac.Solexa-14962.filt.tagAlign.gz</t>
  </si>
  <si>
    <t>Solexa-14962</t>
  </si>
  <si>
    <t>BI.H1.H3K4me3.Solexa-8038.filt.tagAlign.gz</t>
  </si>
  <si>
    <t>Solexa-8038</t>
  </si>
  <si>
    <t>BI.H1.H3K27me3.Solexa-8039.filt.tagAlign.gz</t>
  </si>
  <si>
    <t>Solexa-8039</t>
  </si>
  <si>
    <t>UCSD.H1.H2BK120ac.AK146.filt.tagAlign.gz</t>
  </si>
  <si>
    <t>UCSD.H1.Input.AK57.filt.tagAlign.gz</t>
  </si>
  <si>
    <t>AK146</t>
  </si>
  <si>
    <t>UCSD.H1.H3K4ac.AK51.filt.tagAlign.gz</t>
  </si>
  <si>
    <t>AK51</t>
  </si>
  <si>
    <t>UCSD.H1.H3K14ac.AK52.filt.tagAlign.gz</t>
  </si>
  <si>
    <t>AK52</t>
  </si>
  <si>
    <t>UCSD.H1.H3K23ac.AK53.filt.tagAlign.gz</t>
  </si>
  <si>
    <t>AK53</t>
  </si>
  <si>
    <t>UCSD.H1.H3K9me3.AK54.filt.tagAlign.gz</t>
  </si>
  <si>
    <t>AK54</t>
  </si>
  <si>
    <t>AK57</t>
  </si>
  <si>
    <t>UCSD.H1.H3K14ac.AK58.filt.tagAlign.gz</t>
  </si>
  <si>
    <t>AK58</t>
  </si>
  <si>
    <t>UCSD.H1.H3K23ac.AK59.filt.tagAlign.gz</t>
  </si>
  <si>
    <t>AK59</t>
  </si>
  <si>
    <t>UCSD.H1.H2A.Z.AY1.filt.tagAlign.gz</t>
  </si>
  <si>
    <t>UCSD.H1.Input.DM219.filt.tagAlign.gz</t>
  </si>
  <si>
    <t>AY1</t>
  </si>
  <si>
    <t>UCSD.H1.H4K8ac.AY17.filt.tagAlign.gz</t>
  </si>
  <si>
    <t>AY17</t>
  </si>
  <si>
    <t>UCSD.H1.H4K8ac.AY18.filt.tagAlign.gz</t>
  </si>
  <si>
    <t>AY18</t>
  </si>
  <si>
    <t>DM219</t>
  </si>
  <si>
    <t>UCSD.H1.Input.LL-H1-I1.filt.tagAlign.gz</t>
  </si>
  <si>
    <t>UCSD.H1.Input.LL-H1-I1.filt.tagAlign.gz;UCSD.H1.Input.LL-H1-I2.filt.tagAlign.gz;UCSD.H1.Input.LLH1U.filt.tagAlign.gz</t>
  </si>
  <si>
    <t>LL-H1-I1</t>
  </si>
  <si>
    <t>UCSD.H1.Input.LL-H1-I2.filt.tagAlign.gz</t>
  </si>
  <si>
    <t>LL-H1-I2</t>
  </si>
  <si>
    <t>UCSD.H1.H3K36me3.LL160.filt.tagAlign.gz</t>
  </si>
  <si>
    <t>LL160</t>
  </si>
  <si>
    <t>UCSD.H1.H3K9me3.LL218.filt.tagAlign.gz</t>
  </si>
  <si>
    <t>LL218</t>
  </si>
  <si>
    <t>UCSD.H1.H3K36me3.LL220.filt.tagAlign.gz</t>
  </si>
  <si>
    <t>LL220</t>
  </si>
  <si>
    <t>UCSD.H1.H3K4me3.LL227.filt.tagAlign.gz</t>
  </si>
  <si>
    <t>LL227</t>
  </si>
  <si>
    <t>UCSD.H1.H3K4me1.LL228.filt.tagAlign.gz</t>
  </si>
  <si>
    <t>LL228</t>
  </si>
  <si>
    <t>UCSD.H1.H3K9ac.LL240.filt.tagAlign.gz</t>
  </si>
  <si>
    <t>LL240</t>
  </si>
  <si>
    <t>UCSD.H1.H3K27me3.LL241.filt.tagAlign.gz</t>
  </si>
  <si>
    <t>LL241</t>
  </si>
  <si>
    <t>UCSD.H1.H3K4me1.LL311.filt.tagAlign.gz</t>
  </si>
  <si>
    <t>LL311</t>
  </si>
  <si>
    <t>UCSD.H1.H3K4me3.LL312.filt.tagAlign.gz</t>
  </si>
  <si>
    <t>LL312</t>
  </si>
  <si>
    <t>UCSD.H1.H3K27ac.LL313.filt.tagAlign.gz</t>
  </si>
  <si>
    <t>LL313</t>
  </si>
  <si>
    <t>UCSD.H1.H3K27me3.LL314.filt.tagAlign.gz</t>
  </si>
  <si>
    <t>LL314</t>
  </si>
  <si>
    <t>UCSD.H1.H3K18ac.LL321.filt.tagAlign.gz</t>
  </si>
  <si>
    <t>LL321</t>
  </si>
  <si>
    <t>UCSD.H1.H3K4me2.LL322.filt.tagAlign.gz</t>
  </si>
  <si>
    <t>LL322</t>
  </si>
  <si>
    <t>UCSD.H1.H4K5ac.LL323.filt.tagAlign.gz</t>
  </si>
  <si>
    <t>LL323</t>
  </si>
  <si>
    <t>UCSD.H1.Input.LLH1U.filt.tagAlign.gz</t>
  </si>
  <si>
    <t>LLH1U</t>
  </si>
  <si>
    <t>UCSD.H1.H2AK5ac.SAK201.filt.tagAlign.gz</t>
  </si>
  <si>
    <t>SAK201</t>
  </si>
  <si>
    <t>UCSD.H1.H2BK5ac.SAK202.filt.tagAlign.gz</t>
  </si>
  <si>
    <t>SAK202</t>
  </si>
  <si>
    <t>UCSD.H1.H2BK12ac.SAK203.filt.tagAlign.gz</t>
  </si>
  <si>
    <t>SAK203</t>
  </si>
  <si>
    <t>UCSD.H1.H2BK15ac.SAK204.filt.tagAlign.gz</t>
  </si>
  <si>
    <t>SAK204</t>
  </si>
  <si>
    <t>UCSD.H1.H2BK20ac.SAK205.filt.tagAlign.gz</t>
  </si>
  <si>
    <t>SAK205</t>
  </si>
  <si>
    <t>UCSD.H1.H2BK120ac.SAK206.filt.tagAlign.gz</t>
  </si>
  <si>
    <t>SAK206</t>
  </si>
  <si>
    <t>UCSD.H1.H3K4ac.SAK207.filt.tagAlign.gz</t>
  </si>
  <si>
    <t>SAK207</t>
  </si>
  <si>
    <t>UCSD.H1.H3K18ac.SAK208.filt.tagAlign.gz</t>
  </si>
  <si>
    <t>SAK208</t>
  </si>
  <si>
    <t>UCSD.H1.H3K23me2.SAK210.filt.tagAlign.gz</t>
  </si>
  <si>
    <t>SAK210</t>
  </si>
  <si>
    <t>UCSD.H1.H3K56ac.SAK211.filt.tagAlign.gz</t>
  </si>
  <si>
    <t>SAK211</t>
  </si>
  <si>
    <t>UCSD.H1.H3K27ac.SAK270.filt.tagAlign.gz</t>
  </si>
  <si>
    <t>SAK270</t>
  </si>
  <si>
    <t>UCSD.H1.H3K4me3.SAK67.filt.tagAlign.gz</t>
  </si>
  <si>
    <t>SAK67</t>
  </si>
  <si>
    <t>UCSD.H1.H3K9ac.SAK68.filt.tagAlign.gz</t>
  </si>
  <si>
    <t>SAK68</t>
  </si>
  <si>
    <t>UCSD.H1.H3K36me3.SAK70.filt.tagAlign.gz</t>
  </si>
  <si>
    <t>SAK70</t>
  </si>
  <si>
    <t>UCSD.H1.H3K79me1.SAK73.filt.tagAlign.gz</t>
  </si>
  <si>
    <t>SAK73</t>
  </si>
  <si>
    <t>UCSD.H1.H3K79me2.SAK80.filt.tagAlign.gz</t>
  </si>
  <si>
    <t>SAK80</t>
  </si>
  <si>
    <t>UCSD.H1.H3K56ac.SK300.filt.tagAlign.gz</t>
  </si>
  <si>
    <t>SK300</t>
  </si>
  <si>
    <t>UCSD.H1.H4K5ac.SK302.filt.tagAlign.gz</t>
  </si>
  <si>
    <t>SK302</t>
  </si>
  <si>
    <t>UCSD.H1.H4K91ac.SK303.filt.tagAlign.gz</t>
  </si>
  <si>
    <t>SK303</t>
  </si>
  <si>
    <t>UCSD.H1.H4K20me1.SK529.filt.tagAlign.gz</t>
  </si>
  <si>
    <t>SK529</t>
  </si>
  <si>
    <t>UCSD.H1.H2BK120ac.SK530.filt.tagAlign.gz</t>
  </si>
  <si>
    <t>SK530</t>
  </si>
  <si>
    <t>UCSD.H1.H3K4me1.YL131.filt.tagAlign.gz</t>
  </si>
  <si>
    <t>UCSD.H1.Input.YL154.filt.tagAlign.gz;UCSD.H1.Input.YL208.filt.tagAlign.gz;UCSD.H1.Input.YL262.filt.tagAlign.gz;UCSD.H1.Input.YL328.filt.tagAlign.gz</t>
  </si>
  <si>
    <t>YL131</t>
  </si>
  <si>
    <t>UCSD.H1.Input.YL154.filt.tagAlign.gz</t>
  </si>
  <si>
    <t>YL154</t>
  </si>
  <si>
    <t>UCSD.H1.H3K79me1.YL192.filt.tagAlign.gz</t>
  </si>
  <si>
    <t>YL192</t>
  </si>
  <si>
    <t>UCSD.H1.H3K23me2.YL198.filt.tagAlign.gz</t>
  </si>
  <si>
    <t>YL198</t>
  </si>
  <si>
    <t>UCSD.H1.H3K79me2.YL204.filt.tagAlign.gz</t>
  </si>
  <si>
    <t>YL204</t>
  </si>
  <si>
    <t>UCSD.H1.H2BK15ac.YL206.filt.tagAlign.gz</t>
  </si>
  <si>
    <t>YL206</t>
  </si>
  <si>
    <t>UCSD.H1.H2BK20ac.YL207.filt.tagAlign.gz</t>
  </si>
  <si>
    <t>YL207</t>
  </si>
  <si>
    <t>UCSD.H1.Input.YL208.filt.tagAlign.gz</t>
  </si>
  <si>
    <t>YL208</t>
  </si>
  <si>
    <t>UCSD.H1.H4K20me1.YL253.filt.tagAlign.gz</t>
  </si>
  <si>
    <t>YL253</t>
  </si>
  <si>
    <t>UCSD.H1.H4K91ac.YL254.filt.tagAlign.gz</t>
  </si>
  <si>
    <t>YL254</t>
  </si>
  <si>
    <t>UCSD.H1.Input.YL262.filt.tagAlign.gz</t>
  </si>
  <si>
    <t>YL262</t>
  </si>
  <si>
    <t>UCSD.H1.Input.YL328.filt.tagAlign.gz</t>
  </si>
  <si>
    <t>YL328</t>
  </si>
  <si>
    <t>UCSD.H1.H3K9me3.YL75.filt.tagAlign.gz</t>
  </si>
  <si>
    <t>YL75</t>
  </si>
  <si>
    <t>UCSD.H1.H3K9me3.YL77.filt.tagAlign.gz</t>
  </si>
  <si>
    <t>YL77</t>
  </si>
  <si>
    <t>UCSD.H1.H3K79me1.YL82.filt.tagAlign.gz</t>
  </si>
  <si>
    <t>YL82</t>
  </si>
  <si>
    <t>UCSD.H1.H2BK12ac.YL93.filt.tagAlign.gz</t>
  </si>
  <si>
    <t>YL93</t>
  </si>
  <si>
    <t>UCSD.H1.H3K27me3.YL95.filt.tagAlign.gz</t>
  </si>
  <si>
    <t>YL95</t>
  </si>
  <si>
    <t>UCSD.H1.H3K4me2.YL96.filt.tagAlign.gz</t>
  </si>
  <si>
    <t>YL96</t>
  </si>
  <si>
    <t>UCSD.H1.H2AK5ac.YL97.filt.tagAlign.gz</t>
  </si>
  <si>
    <t>YL97</t>
  </si>
  <si>
    <t>UCSD.H1.H2BK5ac.YL98.filt.tagAlign.gz</t>
  </si>
  <si>
    <t>YL98</t>
  </si>
  <si>
    <t>UCSF-UBC.H1.H3K9ac.H1EScd1-acK9-A.filt.tagAlign.gz</t>
  </si>
  <si>
    <t>UCSF-UBC.H1.Input.TOTAL-H1EScd1.filt.tagAlign.gz;UCSF-UBC.H1.Input.TOTAL-hEScd2-2.filt.tagAlign.gz</t>
  </si>
  <si>
    <t>H1EScd1-acK9-A</t>
  </si>
  <si>
    <t>UCSF-UBC.H1.H3K4me1.H1EScd1-me1K4-D.filt.tagAlign.gz</t>
  </si>
  <si>
    <t>H1EScd1-me1K4-D</t>
  </si>
  <si>
    <t>UCSF-UBC.H1.H3K27me3.H1EScd1-me3K27-A.filt.tagAlign.gz</t>
  </si>
  <si>
    <t>H1EScd1-me3K27-A</t>
  </si>
  <si>
    <t>UCSF-UBC.H1.H3K36me3.H1EScd1-me3K36-A.filt.tagAlign.gz</t>
  </si>
  <si>
    <t>H1EScd1-me3K36-A</t>
  </si>
  <si>
    <t>UCSF-UBC.H1.H3K4me3.H1EScd1-me3K4-A.filt.tagAlign.gz</t>
  </si>
  <si>
    <t>H1EScd1-me3K4-A</t>
  </si>
  <si>
    <t>UCSF-UBC.H1.H3K9me3.H1EScd1-me3K9-A.filt.tagAlign.gz</t>
  </si>
  <si>
    <t>H1EScd1-me3K9-A</t>
  </si>
  <si>
    <t>UCSF-UBC.H1.H3K36me3.H1EScd2-me3K36-B.filt.tagAlign.gz</t>
  </si>
  <si>
    <t>H1EScd2-me3K36-B</t>
  </si>
  <si>
    <t>UCSF-UBC.H1.H3K4me3.H1EScd2-me3K4-C.filt.tagAlign.gz</t>
  </si>
  <si>
    <t>H1EScd2-me3K4-C</t>
  </si>
  <si>
    <t>UCSF-UBC.H1.H3K9me3.H1EScd2-me3K9-B.filt.tagAlign.gz</t>
  </si>
  <si>
    <t>H1EScd2-me3K9-B</t>
  </si>
  <si>
    <t>UCSF-UBC.H1.Input.TOTAL-H1EScd1.filt.tagAlign.gz</t>
  </si>
  <si>
    <t>TOTAL-H1EScd1</t>
  </si>
  <si>
    <t>UCSF-UBC.H1.Input.TOTAL-hEScd2-2.filt.tagAlign.gz</t>
  </si>
  <si>
    <t>TOTAL-hEScd2-2</t>
  </si>
  <si>
    <t>UW.H1.ChromatinAccessibility.DS18873.filt.tagAlign.gz</t>
  </si>
  <si>
    <t>DS18873</t>
  </si>
  <si>
    <t>UW.H1.ChromatinAccessibility.DS19100.filt.tagAlign.gz</t>
  </si>
  <si>
    <t>DS19100</t>
  </si>
  <si>
    <t>UCSD.H1_BMP4_Derived_Mesendoderm_Cultured_Cells.H2AK5ac.AK126.filt.tagAlign.gz</t>
  </si>
  <si>
    <t>UCSD.H1_BMP4_Derived_Mesendoderm_Cultured_Cells.Input.AK149.filt.tagAlign.gz;UCSD.H1_BMP4_Derived_Mesendoderm_Cultured_Cells.Input.AK318.filt.tagAlign.gz</t>
  </si>
  <si>
    <t>AK126</t>
  </si>
  <si>
    <t>UCSD.H1_BMP4_Derived_Mesendoderm_Cultured_Cells.H2BK5ac.AK127.filt.tagAlign.gz</t>
  </si>
  <si>
    <t>AK127</t>
  </si>
  <si>
    <t>UCSD.H1_BMP4_Derived_Mesendoderm_Cultured_Cells.H3K9ac.AK128.filt.tagAlign.gz</t>
  </si>
  <si>
    <t>AK128</t>
  </si>
  <si>
    <t>UCSD.H1_BMP4_Derived_Mesendoderm_Cultured_Cells.H3K27me3.AK132.filt.tagAlign.gz</t>
  </si>
  <si>
    <t>AK132</t>
  </si>
  <si>
    <t>UCSD.H1_BMP4_Derived_Mesendoderm_Cultured_Cells.H3K4me1.AK133.filt.tagAlign.gz</t>
  </si>
  <si>
    <t>AK133</t>
  </si>
  <si>
    <t>UCSD.H1_BMP4_Derived_Mesendoderm_Cultured_Cells.H3K4me2.AK134.filt.tagAlign.gz</t>
  </si>
  <si>
    <t>AK134</t>
  </si>
  <si>
    <t>UCSD.H1_BMP4_Derived_Mesendoderm_Cultured_Cells.H3K4me3.AK135.filt.tagAlign.gz</t>
  </si>
  <si>
    <t>AK135</t>
  </si>
  <si>
    <t>UCSD.H1_BMP4_Derived_Mesendoderm_Cultured_Cells.H3K9me3.AK136.filt.tagAlign.gz</t>
  </si>
  <si>
    <t>AK136</t>
  </si>
  <si>
    <t>AK137</t>
  </si>
  <si>
    <t>UCSD.H1_BMP4_Derived_Mesendoderm_Cultured_Cells.H3K79me1.AK138.filt.tagAlign.gz</t>
  </si>
  <si>
    <t>AK138</t>
  </si>
  <si>
    <t>UCSD.H1_BMP4_Derived_Mesendoderm_Cultured_Cells.H3K27ac.AK147.filt.tagAlign.gz</t>
  </si>
  <si>
    <t>AK147</t>
  </si>
  <si>
    <t>UCSD.H1_BMP4_Derived_Mesendoderm_Cultured_Cells.H3K27me3.AK148.filt.tagAlign.gz</t>
  </si>
  <si>
    <t>AK148</t>
  </si>
  <si>
    <t>UCSD.H1_BMP4_Derived_Mesendoderm_Cultured_Cells.Input.AK149.filt.tagAlign.gz</t>
  </si>
  <si>
    <t>AK149</t>
  </si>
  <si>
    <t>UCSD.H1_BMP4_Derived_Mesendoderm_Cultured_Cells.H3K4me1.AK163.filt.tagAlign.gz</t>
  </si>
  <si>
    <t>AK163</t>
  </si>
  <si>
    <t>UCSD.H1_BMP4_Derived_Mesendoderm_Cultured_Cells.H3K4me2.AK164.filt.tagAlign.gz</t>
  </si>
  <si>
    <t>AK164</t>
  </si>
  <si>
    <t>UCSD.H1_BMP4_Derived_Mesendoderm_Cultured_Cells.H3K4me3.AK165.filt.tagAlign.gz</t>
  </si>
  <si>
    <t>AK165</t>
  </si>
  <si>
    <t>UCSD.H1_BMP4_Derived_Mesendoderm_Cultured_Cells.H3K79me1.AK168.filt.tagAlign.gz</t>
  </si>
  <si>
    <t>AK168</t>
  </si>
  <si>
    <t>UCSD.H1_BMP4_Derived_Mesendoderm_Cultured_Cells.H3K79me2.AK169.filt.tagAlign.gz</t>
  </si>
  <si>
    <t>AK169</t>
  </si>
  <si>
    <t>UCSD.H1_BMP4_Derived_Mesendoderm_Cultured_Cells.H2AK5ac.AK170.filt.tagAlign.gz</t>
  </si>
  <si>
    <t>AK170</t>
  </si>
  <si>
    <t>UCSD.H1_BMP4_Derived_Mesendoderm_Cultured_Cells.H2BK5ac.AK171.filt.tagAlign.gz</t>
  </si>
  <si>
    <t>AK171</t>
  </si>
  <si>
    <t>UCSD.H1_BMP4_Derived_Mesendoderm_Cultured_Cells.H3K9ac.AK172.filt.tagAlign.gz</t>
  </si>
  <si>
    <t>AK172</t>
  </si>
  <si>
    <t>UCSD.H1_BMP4_Derived_Mesendoderm_Cultured_Cells.H3K23ac.AK173.filt.tagAlign.gz</t>
  </si>
  <si>
    <t>AK173</t>
  </si>
  <si>
    <t>UCSD.H1_BMP4_Derived_Mesendoderm_Cultured_Cells.H3K27ac.AK310.filt.tagAlign.gz</t>
  </si>
  <si>
    <t>AK310</t>
  </si>
  <si>
    <t>UCSD.H1_BMP4_Derived_Mesendoderm_Cultured_Cells.H3K27me3.AK311.filt.tagAlign.gz</t>
  </si>
  <si>
    <t>AK311</t>
  </si>
  <si>
    <t>UCSD.H1_BMP4_Derived_Mesendoderm_Cultured_Cells.Input.AK312.filt.tagAlign.gz</t>
  </si>
  <si>
    <t>AK312</t>
  </si>
  <si>
    <t>UCSD.H1_BMP4_Derived_Mesendoderm_Cultured_Cells.H3K27ac.AK313.filt.tagAlign.gz</t>
  </si>
  <si>
    <t>AK313</t>
  </si>
  <si>
    <t>UCSD.H1_BMP4_Derived_Mesendoderm_Cultured_Cells.H3K27me3.AK314.filt.tagAlign.gz</t>
  </si>
  <si>
    <t>AK314</t>
  </si>
  <si>
    <t>UCSD.H1_BMP4_Derived_Mesendoderm_Cultured_Cells.Input.AK318.filt.tagAlign.gz</t>
  </si>
  <si>
    <t>AK318</t>
  </si>
  <si>
    <t>UCSD.H1_BMP4_Derived_Mesendoderm_Cultured_Cells.H2BK120ac.AK401.filt.tagAlign.gz</t>
  </si>
  <si>
    <t>AK401</t>
  </si>
  <si>
    <t>UCSD.H1_BMP4_Derived_Mesendoderm_Cultured_Cells.H3K18ac.AK402.filt.tagAlign.gz</t>
  </si>
  <si>
    <t>AK402</t>
  </si>
  <si>
    <t>UCSD.H1_BMP4_Derived_Mesendoderm_Cultured_Cells.H2BK120ac.AK410.filt.tagAlign.gz</t>
  </si>
  <si>
    <t>AK410</t>
  </si>
  <si>
    <t>UCSD.H1_BMP4_Derived_Mesendoderm_Cultured_Cells.H3K18ac.AK411.filt.tagAlign.gz</t>
  </si>
  <si>
    <t>AK411</t>
  </si>
  <si>
    <t>UCSD.H1_BMP4_Derived_Mesendoderm_Cultured_Cells.H3K4ac.AK413.filt.tagAlign.gz</t>
  </si>
  <si>
    <t>AK413</t>
  </si>
  <si>
    <t>UCSD.H1_BMP4_Derived_Mesendoderm_Cultured_Cells.H4K8ac.AK417.filt.tagAlign.gz</t>
  </si>
  <si>
    <t>AK417</t>
  </si>
  <si>
    <t>UCSD.H1_BMP4_Derived_Mesendoderm_Cultured_Cells.H2BK15ac.AK418.filt.tagAlign.gz</t>
  </si>
  <si>
    <t>AK418</t>
  </si>
  <si>
    <t>UCSD.H1_BMP4_Derived_Mesendoderm_Cultured_Cells.H2BK15ac.AK419.filt.tagAlign.gz</t>
  </si>
  <si>
    <t>AK419</t>
  </si>
  <si>
    <t>UCSD.H1_BMP4_Derived_Mesendoderm_Cultured_Cells.H3K27ac.SK340.filt.tagAlign.gz</t>
  </si>
  <si>
    <t>UCSD.H1_BMP4_Derived_Mesendoderm_Cultured_Cells.Input.SK344.filt.tagAlign.gz</t>
  </si>
  <si>
    <t>SK340</t>
  </si>
  <si>
    <t>SK344</t>
  </si>
  <si>
    <t>UCSD.H1_BMP4_Derived_Mesendoderm_Cultured_Cells.H3K9me3.SK526.filt.tagAlign.gz</t>
  </si>
  <si>
    <t>SK526</t>
  </si>
  <si>
    <t>UW.H1_BMP4_Derived_Mesendoderm_Cultured_Cells.Digital_Genomic_Footprinting.DGF.DS19310.filt.tagAlign.gz</t>
  </si>
  <si>
    <t>DGF.DS19310</t>
  </si>
  <si>
    <t>UW.H1_BMP4_Derived_Mesendoderm_Cultured_Cells.ChromatinAccessibility.DS18732.filt.tagAlign.gz</t>
  </si>
  <si>
    <t>DS18732</t>
  </si>
  <si>
    <t>UW.H1_BMP4_Derived_Mesendoderm_Cultured_Cells.ChromatinAccessibility.DS19310.filt.tagAlign.gz</t>
  </si>
  <si>
    <t>DS19310</t>
  </si>
  <si>
    <t>UCSD.H1_BMP4_Derived_Trophoblast_Cultured_Cells.Input.AK315.filt.tagAlign.gz</t>
  </si>
  <si>
    <t>AK315</t>
  </si>
  <si>
    <t>UCSD.H1_BMP4_Derived_Trophoblast_Cultured_Cells.H3K27ac.AK316.filt.tagAlign.gz</t>
  </si>
  <si>
    <t>AK316</t>
  </si>
  <si>
    <t>UCSD.H1_BMP4_Derived_Trophoblast_Cultured_Cells.H3K27me3.AK317.filt.tagAlign.gz</t>
  </si>
  <si>
    <t>AK317</t>
  </si>
  <si>
    <t>UCSD.H1_BMP4_Derived_Trophoblast_Cultured_Cells.H3K4ac.AY200.filt.tagAlign.gz</t>
  </si>
  <si>
    <t>AY200</t>
  </si>
  <si>
    <t>UCSD.H1_BMP4_Derived_Trophoblast_Cultured_Cells.H3K79me1.AY201.filt.tagAlign.gz</t>
  </si>
  <si>
    <t>AY201</t>
  </si>
  <si>
    <t>UCSD.H1_BMP4_Derived_Trophoblast_Cultured_Cells.H3K79me2.AY202.filt.tagAlign.gz</t>
  </si>
  <si>
    <t>AY202</t>
  </si>
  <si>
    <t>UCSD.H1_BMP4_Derived_Trophoblast_Cultured_Cells.H4K12ac.AY203.filt.tagAlign.gz</t>
  </si>
  <si>
    <t>AY203</t>
  </si>
  <si>
    <t>UCSD.H1_BMP4_Derived_Trophoblast_Cultured_Cells.H4K8ac.AY205.filt.tagAlign.gz</t>
  </si>
  <si>
    <t>AY205</t>
  </si>
  <si>
    <t>UCSD.H1_BMP4_Derived_Trophoblast_Cultured_Cells.H4K91ac.AY206.filt.tagAlign.gz</t>
  </si>
  <si>
    <t>AY206</t>
  </si>
  <si>
    <t>UCSD.H1_BMP4_Derived_Trophoblast_Cultured_Cells.H2A.Z.AY221.filt.tagAlign.gz</t>
  </si>
  <si>
    <t>AY221</t>
  </si>
  <si>
    <t>UCSD.H1_BMP4_Derived_Trophoblast_Cultured_Cells.H2AK5ac.AY222.filt.tagAlign.gz</t>
  </si>
  <si>
    <t>AY222</t>
  </si>
  <si>
    <t>UCSD.H1_BMP4_Derived_Trophoblast_Cultured_Cells.H2BK120ac.AY223.filt.tagAlign.gz</t>
  </si>
  <si>
    <t>AY223</t>
  </si>
  <si>
    <t>UCSD.H1_BMP4_Derived_Trophoblast_Cultured_Cells.H2BK12ac.AY224.filt.tagAlign.gz</t>
  </si>
  <si>
    <t>AY224</t>
  </si>
  <si>
    <t>UCSD.H1_BMP4_Derived_Trophoblast_Cultured_Cells.H2BK5ac.AY225.filt.tagAlign.gz</t>
  </si>
  <si>
    <t>AY225</t>
  </si>
  <si>
    <t>UCSD.H1_BMP4_Derived_Trophoblast_Cultured_Cells.H3K14ac.AY226.filt.tagAlign.gz</t>
  </si>
  <si>
    <t>AY226</t>
  </si>
  <si>
    <t>UCSD.H1_BMP4_Derived_Trophoblast_Cultured_Cells.H3K18ac.AY227.filt.tagAlign.gz</t>
  </si>
  <si>
    <t>AY227</t>
  </si>
  <si>
    <t>UCSD.H1_BMP4_Derived_Trophoblast_Cultured_Cells.H3K4ac.AY228.filt.tagAlign.gz</t>
  </si>
  <si>
    <t>AY228</t>
  </si>
  <si>
    <t>UCSD.H1_BMP4_Derived_Trophoblast_Cultured_Cells.H3K79me1.AY229.filt.tagAlign.gz</t>
  </si>
  <si>
    <t>AY229</t>
  </si>
  <si>
    <t>UCSD.H1_BMP4_Derived_Trophoblast_Cultured_Cells.H3K79me2.AY230.filt.tagAlign.gz</t>
  </si>
  <si>
    <t>AY230</t>
  </si>
  <si>
    <t>UCSD.H1_BMP4_Derived_Trophoblast_Cultured_Cells.H4K12ac.AY231.filt.tagAlign.gz</t>
  </si>
  <si>
    <t>AY231</t>
  </si>
  <si>
    <t>UCSD.H1_BMP4_Derived_Trophoblast_Cultured_Cells.H4K8ac.AY233.filt.tagAlign.gz</t>
  </si>
  <si>
    <t>AY233</t>
  </si>
  <si>
    <t>UCSD.H1_BMP4_Derived_Trophoblast_Cultured_Cells.H3K4me1.AY258.filt.tagAlign.gz</t>
  </si>
  <si>
    <t>AY258</t>
  </si>
  <si>
    <t>UCSD.H1_BMP4_Derived_Trophoblast_Cultured_Cells.H3K36me3.AY259.filt.tagAlign.gz</t>
  </si>
  <si>
    <t>AY259</t>
  </si>
  <si>
    <t>UCSD.H1_BMP4_Derived_Trophoblast_Cultured_Cells.H3K4me1.AY64.filt.tagAlign.gz</t>
  </si>
  <si>
    <t>AY64</t>
  </si>
  <si>
    <t>UCSD.H1_BMP4_Derived_Trophoblast_Cultured_Cells.H3K4me3.AY65.filt.tagAlign.gz</t>
  </si>
  <si>
    <t>AY65</t>
  </si>
  <si>
    <t>UCSD.H1_BMP4_Derived_Trophoblast_Cultured_Cells.H3K9me3.AY66.filt.tagAlign.gz</t>
  </si>
  <si>
    <t>AY66</t>
  </si>
  <si>
    <t>UCSD.H1_BMP4_Derived_Trophoblast_Cultured_Cells.H3K36me3.AY67.filt.tagAlign.gz</t>
  </si>
  <si>
    <t>AY67</t>
  </si>
  <si>
    <t>UCSD.H1_BMP4_Derived_Trophoblast_Cultured_Cells.H2A.Z.AY68.filt.tagAlign.gz</t>
  </si>
  <si>
    <t>AY68</t>
  </si>
  <si>
    <t>UCSD.H1_BMP4_Derived_Trophoblast_Cultured_Cells.H2AK5ac.AY69.filt.tagAlign.gz</t>
  </si>
  <si>
    <t>AY69</t>
  </si>
  <si>
    <t>UCSD.H1_BMP4_Derived_Trophoblast_Cultured_Cells.H2BK120ac.AY71.filt.tagAlign.gz</t>
  </si>
  <si>
    <t>AY71</t>
  </si>
  <si>
    <t>UCSD.H1_BMP4_Derived_Trophoblast_Cultured_Cells.H2BK12ac.AY72.filt.tagAlign.gz</t>
  </si>
  <si>
    <t>AY72</t>
  </si>
  <si>
    <t>UCSD.H1_BMP4_Derived_Trophoblast_Cultured_Cells.H2BK5ac.AY73.filt.tagAlign.gz</t>
  </si>
  <si>
    <t>AY73</t>
  </si>
  <si>
    <t>UCSD.H1_BMP4_Derived_Trophoblast_Cultured_Cells.H3K14ac.AY74.filt.tagAlign.gz</t>
  </si>
  <si>
    <t>AY74</t>
  </si>
  <si>
    <t>UCSD.H1_BMP4_Derived_Trophoblast_Cultured_Cells.H3K18ac.AY75.filt.tagAlign.gz</t>
  </si>
  <si>
    <t>AY75</t>
  </si>
  <si>
    <t>UCSD.H1_BMP4_Derived_Trophoblast_Cultured_Cells.H3K4me1.LH1.filt.tagAlign.gz</t>
  </si>
  <si>
    <t>LH1</t>
  </si>
  <si>
    <t>UCSD.H1_BMP4_Derived_Trophoblast_Cultured_Cells.H3K4me3.LH2.filt.tagAlign.gz</t>
  </si>
  <si>
    <t>LH2</t>
  </si>
  <si>
    <t>UCSD.H1_BMP4_Derived_Trophoblast_Cultured_Cells.H3K36me3.LH3.filt.tagAlign.gz</t>
  </si>
  <si>
    <t>LH3</t>
  </si>
  <si>
    <t>UCSD.H1_BMP4_Derived_Trophoblast_Cultured_Cells.H3K9me3.LH4.filt.tagAlign.gz</t>
  </si>
  <si>
    <t>LH4</t>
  </si>
  <si>
    <t>UCSD.H1_BMP4_Derived_Trophoblast_Cultured_Cells.H3K4me1.LH5.filt.tagAlign.gz</t>
  </si>
  <si>
    <t>LH5</t>
  </si>
  <si>
    <t>UCSD.H1_BMP4_Derived_Trophoblast_Cultured_Cells.H3K4me3.LH6.filt.tagAlign.gz</t>
  </si>
  <si>
    <t>LH6</t>
  </si>
  <si>
    <t>UCSD.H1_BMP4_Derived_Trophoblast_Cultured_Cells.H3K36me3.LH7.filt.tagAlign.gz</t>
  </si>
  <si>
    <t>LH7</t>
  </si>
  <si>
    <t>UCSD.H1_BMP4_Derived_Trophoblast_Cultured_Cells.H3K9me3.LH8.filt.tagAlign.gz</t>
  </si>
  <si>
    <t>LH8</t>
  </si>
  <si>
    <t>UCSD.H1_BMP4_Derived_Trophoblast_Cultured_Cells.H3K27ac.SK447.filt.tagAlign.gz</t>
  </si>
  <si>
    <t>UCSD.H1_BMP4_Derived_Trophoblast_Cultured_Cells.Input.SK457.filt.tagAlign.gz</t>
  </si>
  <si>
    <t>SK447</t>
  </si>
  <si>
    <t>UCSD.H1_BMP4_Derived_Trophoblast_Cultured_Cells.H3K27me3.SK448.filt.tagAlign.gz</t>
  </si>
  <si>
    <t>SK448</t>
  </si>
  <si>
    <t>UCSD.H1_BMP4_Derived_Trophoblast_Cultured_Cells.H3K27ac.SK449.filt.tagAlign.gz</t>
  </si>
  <si>
    <t>SK449</t>
  </si>
  <si>
    <t>UCSD.H1_BMP4_Derived_Trophoblast_Cultured_Cells.H3K27me3.SK450.filt.tagAlign.gz</t>
  </si>
  <si>
    <t>SK450</t>
  </si>
  <si>
    <t>SK457</t>
  </si>
  <si>
    <t>UCSD.H1_BMP4_Derived_Trophoblast_Cultured_Cells.Input.SK458.filt.tagAlign.gz</t>
  </si>
  <si>
    <t>SK458</t>
  </si>
  <si>
    <t>UCSD.H1_BMP4_Derived_Trophoblast_Cultured_Cells.H3K9ac.SK495.filt.tagAlign.gz</t>
  </si>
  <si>
    <t>SK495</t>
  </si>
  <si>
    <t>UCSD.H1_BMP4_Derived_Trophoblast_Cultured_Cells.H3K9ac.SK496.filt.tagAlign.gz</t>
  </si>
  <si>
    <t>SK496</t>
  </si>
  <si>
    <t>UCSD.H1_BMP4_Derived_Trophoblast_Cultured_Cells.H3K4me2.SK497.filt.tagAlign.gz</t>
  </si>
  <si>
    <t>SK497</t>
  </si>
  <si>
    <t>UCSD.H1_BMP4_Derived_Trophoblast_Cultured_Cells.H3K4me2.SK498.filt.tagAlign.gz</t>
  </si>
  <si>
    <t>SK498</t>
  </si>
  <si>
    <t>UCSD.H1_BMP4_Derived_Trophoblast_Cultured_Cells.H3K23ac.SK512.filt.tagAlign.gz</t>
  </si>
  <si>
    <t>SK512</t>
  </si>
  <si>
    <t>UCSD.H1_BMP4_Derived_Trophoblast_Cultured_Cells.H3K23ac.SK513.filt.tagAlign.gz</t>
  </si>
  <si>
    <t>SK513</t>
  </si>
  <si>
    <t>UW.H1_BMP4_Derived_Trophoblast_Cultured_Cells.Digital_Genomic_Footprinting.DGF.DS19317.filt.tagAlign.gz</t>
  </si>
  <si>
    <t>DGF.DS19317</t>
  </si>
  <si>
    <t>UW.H1_BMP4_Derived_Trophoblast_Cultured_Cells.ChromatinAccessibility.DS18736.filt.tagAlign.gz</t>
  </si>
  <si>
    <t>DS18736</t>
  </si>
  <si>
    <t>UW.H1_BMP4_Derived_Trophoblast_Cultured_Cells.ChromatinAccessibility.DS19317.filt.tagAlign.gz</t>
  </si>
  <si>
    <t>DS19317</t>
  </si>
  <si>
    <t>UCSD.H1_Derived_Mesenchymal_Stem_Cells.H2BK12ac.AK270.filt.tagAlign.gz</t>
  </si>
  <si>
    <t>UCSD.H1_Derived_Mesenchymal_Stem_Cells.Input.SK443.filt.tagAlign.gz;UCSD.H1_Derived_Mesenchymal_Stem_Cells.Input.SK444.filt.tagAlign.gz</t>
  </si>
  <si>
    <t>AK270</t>
  </si>
  <si>
    <t>UCSD.H1_Derived_Mesenchymal_Stem_Cells.H3K18ac.AK272.filt.tagAlign.gz</t>
  </si>
  <si>
    <t>AK272</t>
  </si>
  <si>
    <t>UCSD.H1_Derived_Mesenchymal_Stem_Cells.H3K23ac.AK273.filt.tagAlign.gz</t>
  </si>
  <si>
    <t>AK273</t>
  </si>
  <si>
    <t>UCSD.H1_Derived_Mesenchymal_Stem_Cells.H3K4ac.AK274.filt.tagAlign.gz</t>
  </si>
  <si>
    <t>AK274</t>
  </si>
  <si>
    <t>UCSD.H1_Derived_Mesenchymal_Stem_Cells.H4K8ac.AK276.filt.tagAlign.gz</t>
  </si>
  <si>
    <t>AK276</t>
  </si>
  <si>
    <t>UCSD.H1_Derived_Mesenchymal_Stem_Cells.H4K91ac.AK277.filt.tagAlign.gz</t>
  </si>
  <si>
    <t>AK277</t>
  </si>
  <si>
    <t>UCSD.H1_Derived_Mesenchymal_Stem_Cells.H2A.Z.AK278.filt.tagAlign.gz</t>
  </si>
  <si>
    <t>AK278</t>
  </si>
  <si>
    <t>UCSD.H1_Derived_Mesenchymal_Stem_Cells.H2BK12ac.AK281.filt.tagAlign.gz</t>
  </si>
  <si>
    <t>AK281</t>
  </si>
  <si>
    <t>UCSD.H1_Derived_Mesenchymal_Stem_Cells.H3K14ac.AK282.filt.tagAlign.gz</t>
  </si>
  <si>
    <t>AK282</t>
  </si>
  <si>
    <t>UCSD.H1_Derived_Mesenchymal_Stem_Cells.H3K18ac.AK283.filt.tagAlign.gz</t>
  </si>
  <si>
    <t>AK283</t>
  </si>
  <si>
    <t>UCSD.H1_Derived_Mesenchymal_Stem_Cells.H3K23ac.AK284.filt.tagAlign.gz</t>
  </si>
  <si>
    <t>AK284</t>
  </si>
  <si>
    <t>UCSD.H1_Derived_Mesenchymal_Stem_Cells.H3K4ac.AK285.filt.tagAlign.gz</t>
  </si>
  <si>
    <t>AK285</t>
  </si>
  <si>
    <t>UCSD.H1_Derived_Mesenchymal_Stem_Cells.H4K8ac.AK287.filt.tagAlign.gz</t>
  </si>
  <si>
    <t>AK287</t>
  </si>
  <si>
    <t>UCSD.H1_Derived_Mesenchymal_Stem_Cells.H3K14ac.AK378.filt.tagAlign.gz</t>
  </si>
  <si>
    <t>AK378</t>
  </si>
  <si>
    <t>UCSD.H1_Derived_Mesenchymal_Stem_Cells.H2BK120ac.AK395.filt.tagAlign.gz</t>
  </si>
  <si>
    <t>AK395</t>
  </si>
  <si>
    <t>UCSD.H1_Derived_Mesenchymal_Stem_Cells.H3K27ac.SK436.filt.tagAlign.gz</t>
  </si>
  <si>
    <t>SK436</t>
  </si>
  <si>
    <t>UCSD.H1_Derived_Mesenchymal_Stem_Cells.H3K27me3.SK437.filt.tagAlign.gz</t>
  </si>
  <si>
    <t>SK437</t>
  </si>
  <si>
    <t>UCSD.H1_Derived_Mesenchymal_Stem_Cells.H3K27ac.SK438.filt.tagAlign.gz</t>
  </si>
  <si>
    <t>SK438</t>
  </si>
  <si>
    <t>UCSD.H1_Derived_Mesenchymal_Stem_Cells.H3K27me3.SK439.filt.tagAlign.gz</t>
  </si>
  <si>
    <t>SK439</t>
  </si>
  <si>
    <t>UCSD.H1_Derived_Mesenchymal_Stem_Cells.Input.SK443.filt.tagAlign.gz</t>
  </si>
  <si>
    <t>SK443</t>
  </si>
  <si>
    <t>UCSD.H1_Derived_Mesenchymal_Stem_Cells.Input.SK444.filt.tagAlign.gz</t>
  </si>
  <si>
    <t>SK444</t>
  </si>
  <si>
    <t>UCSD.H1_Derived_Mesenchymal_Stem_Cells.H3K36me3.SK460.filt.tagAlign.gz</t>
  </si>
  <si>
    <t>SK460</t>
  </si>
  <si>
    <t>UCSD.H1_Derived_Mesenchymal_Stem_Cells.H3K4me1.SK461.filt.tagAlign.gz</t>
  </si>
  <si>
    <t>SK461</t>
  </si>
  <si>
    <t>UCSD.H1_Derived_Mesenchymal_Stem_Cells.H3K4me3.SK463.filt.tagAlign.gz</t>
  </si>
  <si>
    <t>SK463</t>
  </si>
  <si>
    <t>UCSD.H1_Derived_Mesenchymal_Stem_Cells.H3K36me3.SK464.filt.tagAlign.gz</t>
  </si>
  <si>
    <t>SK464</t>
  </si>
  <si>
    <t>UCSD.H1_Derived_Mesenchymal_Stem_Cells.H3K4me1.SK465.filt.tagAlign.gz</t>
  </si>
  <si>
    <t>SK465</t>
  </si>
  <si>
    <t>UCSD.H1_Derived_Mesenchymal_Stem_Cells.H3K4me3.SK467.filt.tagAlign.gz</t>
  </si>
  <si>
    <t>SK467</t>
  </si>
  <si>
    <t>UCSD.H1_Derived_Mesenchymal_Stem_Cells.H3K9me3.SK507.filt.tagAlign.gz</t>
  </si>
  <si>
    <t>SK507</t>
  </si>
  <si>
    <t>UCSD.H1_Derived_Mesenchymal_Stem_Cells.H3K9me3.SK508.filt.tagAlign.gz</t>
  </si>
  <si>
    <t>SK508</t>
  </si>
  <si>
    <t>UCSD.H1_Derived_Mesenchymal_Stem_Cells.H3K79me1.SK514.filt.tagAlign.gz</t>
  </si>
  <si>
    <t>SK514</t>
  </si>
  <si>
    <t>UCSD.H1_Derived_Mesenchymal_Stem_Cells.H3K79me1.SK515.filt.tagAlign.gz</t>
  </si>
  <si>
    <t>SK515</t>
  </si>
  <si>
    <t>UCSD.H1_Derived_Mesenchymal_Stem_Cells.H2BK5ac.SK516.filt.tagAlign.gz</t>
  </si>
  <si>
    <t>SK516</t>
  </si>
  <si>
    <t>UCSD.H1_Derived_Mesenchymal_Stem_Cells.H2BK5ac.SK517.filt.tagAlign.gz</t>
  </si>
  <si>
    <t>SK517</t>
  </si>
  <si>
    <t>UCSD.H1_Derived_Mesenchymal_Stem_Cells.H3K9ac.SK518.filt.tagAlign.gz</t>
  </si>
  <si>
    <t>SK518</t>
  </si>
  <si>
    <t>UCSD.H1_Derived_Mesenchymal_Stem_Cells.H3K9ac.SK519.filt.tagAlign.gz</t>
  </si>
  <si>
    <t>SK519</t>
  </si>
  <si>
    <t>UCSD.H1_Derived_Mesenchymal_Stem_Cells.H3K4me2.SK520.filt.tagAlign.gz</t>
  </si>
  <si>
    <t>SK520</t>
  </si>
  <si>
    <t>UCSD.H1_Derived_Mesenchymal_Stem_Cells.H3K4me2.SK521.filt.tagAlign.gz</t>
  </si>
  <si>
    <t>SK521</t>
  </si>
  <si>
    <t>UCSD.H1_Derived_Mesenchymal_Stem_Cells.H2AK5ac.SK522.filt.tagAlign.gz</t>
  </si>
  <si>
    <t>SK522</t>
  </si>
  <si>
    <t>UCSD.H1_Derived_Mesenchymal_Stem_Cells.H2AK5ac.SK523.filt.tagAlign.gz</t>
  </si>
  <si>
    <t>SK523</t>
  </si>
  <si>
    <t>UW.H1_Derived_Mesenchymal_Stem_Cells.Digital_Genomic_Footprinting.DGF.DS21042.filt.tagAlign.gz</t>
  </si>
  <si>
    <t>DGF.DS21042</t>
  </si>
  <si>
    <t>UW.H1_Derived_Mesenchymal_Stem_Cells.ChromatinAccessibility.DS20671.filt.tagAlign.gz</t>
  </si>
  <si>
    <t>DS20671</t>
  </si>
  <si>
    <t>UW.H1_Derived_Mesenchymal_Stem_Cells.ChromatinAccessibility.DS21042.filt.tagAlign.gz</t>
  </si>
  <si>
    <t>DS21042</t>
  </si>
  <si>
    <t>UCSD.H1_Derived_Neuronal_Progenitor_Cultured_Cells.H3K4me1.AK198.filt.tagAlign.gz</t>
  </si>
  <si>
    <t>UCSD.H1_Derived_Neuronal_Progenitor_Cultured_Cells.Input.AK222.filt.tagAlign.gz;UCSD.H1_Derived_Neuronal_Progenitor_Cultured_Cells.Input.AK407.filt.tagAlign.gz</t>
  </si>
  <si>
    <t>AK198</t>
  </si>
  <si>
    <t>UCSD.H1_Derived_Neuronal_Progenitor_Cultured_Cells.H3K4me3.AK199.filt.tagAlign.gz</t>
  </si>
  <si>
    <t>AK199</t>
  </si>
  <si>
    <t>UCSD.H1_Derived_Neuronal_Progenitor_Cultured_Cells.H3K9me3.AK200.filt.tagAlign.gz</t>
  </si>
  <si>
    <t>AK200</t>
  </si>
  <si>
    <t>UCSD.H1_Derived_Neuronal_Progenitor_Cultured_Cells.H3K36me3.AK202.filt.tagAlign.gz</t>
  </si>
  <si>
    <t>AK202</t>
  </si>
  <si>
    <t>UCSD.H1_Derived_Neuronal_Progenitor_Cultured_Cells.H3K27ac.AK220.filt.tagAlign.gz</t>
  </si>
  <si>
    <t>AK220</t>
  </si>
  <si>
    <t>UCSD.H1_Derived_Neuronal_Progenitor_Cultured_Cells.H3K27me3.AK221.filt.tagAlign.gz</t>
  </si>
  <si>
    <t>AK221</t>
  </si>
  <si>
    <t>UCSD.H1_Derived_Neuronal_Progenitor_Cultured_Cells.Input.AK222.filt.tagAlign.gz</t>
  </si>
  <si>
    <t>AK222</t>
  </si>
  <si>
    <t>UCSD.H1_Derived_Neuronal_Progenitor_Cultured_Cells.H3K36me3.AK241.filt.tagAlign.gz</t>
  </si>
  <si>
    <t>AK241</t>
  </si>
  <si>
    <t>UCSD.H1_Derived_Neuronal_Progenitor_Cultured_Cells.H3K4me1.AK242.filt.tagAlign.gz</t>
  </si>
  <si>
    <t>AK242</t>
  </si>
  <si>
    <t>UCSD.H1_Derived_Neuronal_Progenitor_Cultured_Cells.H3K4me3.AK243.filt.tagAlign.gz</t>
  </si>
  <si>
    <t>AK243</t>
  </si>
  <si>
    <t>UCSD.H1_Derived_Neuronal_Progenitor_Cultured_Cells.H3K9me3.AK244.filt.tagAlign.gz</t>
  </si>
  <si>
    <t>AK244</t>
  </si>
  <si>
    <t>UCSD.H1_Derived_Neuronal_Progenitor_Cultured_Cells.H2BK12ac.AK249.filt.tagAlign.gz</t>
  </si>
  <si>
    <t>AK249</t>
  </si>
  <si>
    <t>UCSD.H1_Derived_Neuronal_Progenitor_Cultured_Cells.H3K14ac.AK253.filt.tagAlign.gz</t>
  </si>
  <si>
    <t>AK253</t>
  </si>
  <si>
    <t>UCSD.H1_Derived_Neuronal_Progenitor_Cultured_Cells.H3K18ac.AK254.filt.tagAlign.gz</t>
  </si>
  <si>
    <t>AK254</t>
  </si>
  <si>
    <t>UCSD.H1_Derived_Neuronal_Progenitor_Cultured_Cells.H3K23ac.AK255.filt.tagAlign.gz</t>
  </si>
  <si>
    <t>AK255</t>
  </si>
  <si>
    <t>UCSD.H1_Derived_Neuronal_Progenitor_Cultured_Cells.H3K4ac.AK259.filt.tagAlign.gz</t>
  </si>
  <si>
    <t>AK259</t>
  </si>
  <si>
    <t>UCSD.H1_Derived_Neuronal_Progenitor_Cultured_Cells.H3K4me2.AK260.filt.tagAlign.gz</t>
  </si>
  <si>
    <t>AK260</t>
  </si>
  <si>
    <t>UCSD.H1_Derived_Neuronal_Progenitor_Cultured_Cells.H3K79me1.AK261.filt.tagAlign.gz</t>
  </si>
  <si>
    <t>AK261</t>
  </si>
  <si>
    <t>AK263</t>
  </si>
  <si>
    <t>UCSD.H1_Derived_Neuronal_Progenitor_Cultured_Cells.H4K8ac.AK265.filt.tagAlign.gz</t>
  </si>
  <si>
    <t>AK265</t>
  </si>
  <si>
    <t>UCSD.H1_Derived_Neuronal_Progenitor_Cultured_Cells.H4K91ac.AK266.filt.tagAlign.gz</t>
  </si>
  <si>
    <t>AK266</t>
  </si>
  <si>
    <t>UCSD.H1_Derived_Neuronal_Progenitor_Cultured_Cells.H3K27ac.AK319.filt.tagAlign.gz</t>
  </si>
  <si>
    <t>AK319</t>
  </si>
  <si>
    <t>UCSD.H1_Derived_Neuronal_Progenitor_Cultured_Cells.H3K27me3.AK320.filt.tagAlign.gz</t>
  </si>
  <si>
    <t>AK320</t>
  </si>
  <si>
    <t>UCSD.H1_Derived_Neuronal_Progenitor_Cultured_Cells.H3K4ac.AK386.filt.tagAlign.gz</t>
  </si>
  <si>
    <t>AK386</t>
  </si>
  <si>
    <t>UCSD.H1_Derived_Neuronal_Progenitor_Cultured_Cells.Input.AK407.filt.tagAlign.gz</t>
  </si>
  <si>
    <t>AK407</t>
  </si>
  <si>
    <t>UCSD.H1_Derived_Neuronal_Progenitor_Cultured_Cells.H3K27ac.AK408.filt.tagAlign.gz</t>
  </si>
  <si>
    <t>AK408</t>
  </si>
  <si>
    <t>UCSD.H1_Derived_Neuronal_Progenitor_Cultured_Cells.H3K27me3.AK409.filt.tagAlign.gz</t>
  </si>
  <si>
    <t>AK409</t>
  </si>
  <si>
    <t>UCSD.H1_Derived_Neuronal_Progenitor_Cultured_Cells.H2AK5ac.AK420.filt.tagAlign.gz</t>
  </si>
  <si>
    <t>AK420</t>
  </si>
  <si>
    <t>UCSD.H1_Derived_Neuronal_Progenitor_Cultured_Cells.H2BK120ac.AK421.filt.tagAlign.gz</t>
  </si>
  <si>
    <t>AK421</t>
  </si>
  <si>
    <t>UCSD.H1_Derived_Neuronal_Progenitor_Cultured_Cells.H2BK15ac.AK422.filt.tagAlign.gz</t>
  </si>
  <si>
    <t>AK422</t>
  </si>
  <si>
    <t>UCSD.H1_Derived_Neuronal_Progenitor_Cultured_Cells.H2BK5ac.CY10.filt.tagAlign.gz</t>
  </si>
  <si>
    <t>CY10</t>
  </si>
  <si>
    <t>UCSD.H1_Derived_Neuronal_Progenitor_Cultured_Cells.H3K18ac.CY11.filt.tagAlign.gz</t>
  </si>
  <si>
    <t>CY11</t>
  </si>
  <si>
    <t>UCSD.H1_Derived_Neuronal_Progenitor_Cultured_Cells.H3K23ac.CY12.filt.tagAlign.gz</t>
  </si>
  <si>
    <t>CY12</t>
  </si>
  <si>
    <t>UCSD.H1_Derived_Neuronal_Progenitor_Cultured_Cells.H3K36me3.CY23.filt.tagAlign.gz</t>
  </si>
  <si>
    <t>CY23</t>
  </si>
  <si>
    <t>UCSD.H1_Derived_Neuronal_Progenitor_Cultured_Cells.H3K4me1.CY25.filt.tagAlign.gz</t>
  </si>
  <si>
    <t>CY25</t>
  </si>
  <si>
    <t>UCSD.H1_Derived_Neuronal_Progenitor_Cultured_Cells.H3K4me3.CY26.filt.tagAlign.gz</t>
  </si>
  <si>
    <t>CY26</t>
  </si>
  <si>
    <t>UCSD.H1_Derived_Neuronal_Progenitor_Cultured_Cells.H3K9me3.CY27.filt.tagAlign.gz</t>
  </si>
  <si>
    <t>CY27</t>
  </si>
  <si>
    <t>UCSD.H1_Derived_Neuronal_Progenitor_Cultured_Cells.H2AK5ac.CY7.filt.tagAlign.gz</t>
  </si>
  <si>
    <t>CY7</t>
  </si>
  <si>
    <t>UCSD.H1_Derived_Neuronal_Progenitor_Cultured_Cells.H2BK120ac.CY8.filt.tagAlign.gz</t>
  </si>
  <si>
    <t>CY8</t>
  </si>
  <si>
    <t>UCSD.H1_Derived_Neuronal_Progenitor_Cultured_Cells.H2BK15ac.CY9.filt.tagAlign.gz</t>
  </si>
  <si>
    <t>CY9</t>
  </si>
  <si>
    <t>UCSD.H1_Derived_Neuronal_Progenitor_Cultured_Cells.H3K4me3.LH12.filt.tagAlign.gz</t>
  </si>
  <si>
    <t>LH12</t>
  </si>
  <si>
    <t>UCSD.H1_Derived_Neuronal_Progenitor_Cultured_Cells.H3K27ac.SK451.filt.tagAlign.gz</t>
  </si>
  <si>
    <t>UCSD.H1_Derived_Neuronal_Progenitor_Cultured_Cells.Input.SK459.filt.tagAlign.gz;UCSD.H1_Derived_Neuronal_Progenitor_Cultured_Cells.Input.SK506.filt.tagAlign.gz</t>
  </si>
  <si>
    <t>SK451</t>
  </si>
  <si>
    <t>UCSD.H1_Derived_Neuronal_Progenitor_Cultured_Cells.Input.SK459.filt.tagAlign.gz</t>
  </si>
  <si>
    <t>SK459</t>
  </si>
  <si>
    <t>UCSD.H1_Derived_Neuronal_Progenitor_Cultured_Cells.H3K27ac.SK504.filt.tagAlign.gz</t>
  </si>
  <si>
    <t>SK504</t>
  </si>
  <si>
    <t>UCSD.H1_Derived_Neuronal_Progenitor_Cultured_Cells.Input.SK506.filt.tagAlign.gz</t>
  </si>
  <si>
    <t>SK506</t>
  </si>
  <si>
    <t>UW.H1_Derived_Neuronal_Progenitor_Cultured_Cells.ChromatinAccessibility.DS18739.filt.tagAlign.gz</t>
  </si>
  <si>
    <t>DS18739</t>
  </si>
  <si>
    <t>UW.H1_Derived_Neuronal_Progenitor_Cultured_Cells.ChromatinAccessibility.DS20153.filt.tagAlign.gz</t>
  </si>
  <si>
    <t>DS20153</t>
  </si>
  <si>
    <t>UCSD.H9.H2BK12ac.AK112.filt.tagAlign.gz</t>
  </si>
  <si>
    <t>UCSD.H9.Input.AK144.filt.tagAlign.gz</t>
  </si>
  <si>
    <t>H9</t>
  </si>
  <si>
    <t>AK112</t>
  </si>
  <si>
    <t>UCSD.H9.H2BK15ac.AK113.filt.tagAlign.gz</t>
  </si>
  <si>
    <t>AK113</t>
  </si>
  <si>
    <t>UCSD.H9.H3K4me1.AK141.filt.tagAlign.gz</t>
  </si>
  <si>
    <t>AK141</t>
  </si>
  <si>
    <t>UCSD.H9.H3K27me3.AK142.filt.tagAlign.gz</t>
  </si>
  <si>
    <t>AK142</t>
  </si>
  <si>
    <t>UCSD.H9.H3K79me2.AK143.filt.tagAlign.gz</t>
  </si>
  <si>
    <t>AK143</t>
  </si>
  <si>
    <t>AK144</t>
  </si>
  <si>
    <t>UCSD.H9.H2AK5ac.AK28.filt.tagAlign.gz</t>
  </si>
  <si>
    <t>AK28</t>
  </si>
  <si>
    <t>UCSD.H9.H2BK5ac.AK29.filt.tagAlign.gz</t>
  </si>
  <si>
    <t>AK29</t>
  </si>
  <si>
    <t>UCSD.H9.H2BK12ac.AK30.filt.tagAlign.gz</t>
  </si>
  <si>
    <t>AK30</t>
  </si>
  <si>
    <t>UCSD.H9.H3K9ac.AK35.filt.tagAlign.gz</t>
  </si>
  <si>
    <t>AK35</t>
  </si>
  <si>
    <t>UCSD.H9.H3K4me2.AK38.filt.tagAlign.gz</t>
  </si>
  <si>
    <t>AK38</t>
  </si>
  <si>
    <t>UCSD.H9.H3K4me3.AK39.filt.tagAlign.gz</t>
  </si>
  <si>
    <t>AK39</t>
  </si>
  <si>
    <t>UCSD.H9.H3K9me3.AK40.filt.tagAlign.gz</t>
  </si>
  <si>
    <t>AK40</t>
  </si>
  <si>
    <t>UCSD.H9.H3K14ac.AY15.filt.tagAlign.gz</t>
  </si>
  <si>
    <t>AY15</t>
  </si>
  <si>
    <t>UCSD.H9.H2BK15ac.AY28.filt.tagAlign.gz</t>
  </si>
  <si>
    <t>AY28</t>
  </si>
  <si>
    <t>UCSD.H9.H3K9me3.SK100.filt.tagAlign.gz</t>
  </si>
  <si>
    <t>UCSD.H9.Input.SK338.filt.tagAlign.gz</t>
  </si>
  <si>
    <t>SK100</t>
  </si>
  <si>
    <t>UCSD.H9.H3K4me3.SK101.filt.tagAlign.gz</t>
  </si>
  <si>
    <t>SK101</t>
  </si>
  <si>
    <t>UCSD.H9.H3K36me3.SK102.filt.tagAlign.gz</t>
  </si>
  <si>
    <t>SK102</t>
  </si>
  <si>
    <t>UCSD.H9.H3K79me2.SK190.filt.tagAlign.gz</t>
  </si>
  <si>
    <t>SK190</t>
  </si>
  <si>
    <t>UCSD.H9.H2AK5ac.SK193.filt.tagAlign.gz</t>
  </si>
  <si>
    <t>SK193</t>
  </si>
  <si>
    <t>UCSD.H9.H3K4me2.SK198.filt.tagAlign.gz</t>
  </si>
  <si>
    <t>SK198</t>
  </si>
  <si>
    <t>UCSD.H9.H3K9ac.SK199.filt.tagAlign.gz</t>
  </si>
  <si>
    <t>SK199</t>
  </si>
  <si>
    <t>UCSD.H9.H3K9me3.SK200.filt.tagAlign.gz</t>
  </si>
  <si>
    <t>SK200</t>
  </si>
  <si>
    <t>UCSD.H9.H3K27ac.SK265.filt.tagAlign.gz</t>
  </si>
  <si>
    <t>SK265</t>
  </si>
  <si>
    <t>UCSD.H9.H3K18ac.SK276.filt.tagAlign.gz</t>
  </si>
  <si>
    <t>SK276</t>
  </si>
  <si>
    <t>UCSD.H9.H3K23me2.SK277.filt.tagAlign.gz</t>
  </si>
  <si>
    <t>SK277</t>
  </si>
  <si>
    <t>UCSD.H9.H3K36me3.SK278.filt.tagAlign.gz</t>
  </si>
  <si>
    <t>SK278</t>
  </si>
  <si>
    <t>UCSD.H9.H3K56ac.SK279.filt.tagAlign.gz</t>
  </si>
  <si>
    <t>SK279</t>
  </si>
  <si>
    <t>UCSD.H9.H4K5ac.SK282.filt.tagAlign.gz</t>
  </si>
  <si>
    <t>SK282</t>
  </si>
  <si>
    <t>UCSD.H9.H4K8ac.SK283.filt.tagAlign.gz</t>
  </si>
  <si>
    <t>SK283</t>
  </si>
  <si>
    <t>UCSD.H9.H4K20me1.SK286.filt.tagAlign.gz</t>
  </si>
  <si>
    <t>SK286</t>
  </si>
  <si>
    <t>UCSD.H9.H4K91ac.SK287.filt.tagAlign.gz</t>
  </si>
  <si>
    <t>SK287</t>
  </si>
  <si>
    <t>UCSD.H9.H3K23ac.SK289.filt.tagAlign.gz</t>
  </si>
  <si>
    <t>SK289</t>
  </si>
  <si>
    <t>UCSD.H9.H3K4ac.SK328.filt.tagAlign.gz</t>
  </si>
  <si>
    <t>SK328</t>
  </si>
  <si>
    <t>UCSD.H9.H3K79me1.SK329.filt.tagAlign.gz</t>
  </si>
  <si>
    <t>SK329</t>
  </si>
  <si>
    <t>UCSD.H9.H4K91ac.SK332.filt.tagAlign.gz</t>
  </si>
  <si>
    <t>SK332</t>
  </si>
  <si>
    <t>SK338</t>
  </si>
  <si>
    <t>UCSD.H9.H3K79me1.SK374.filt.tagAlign.gz</t>
  </si>
  <si>
    <t>SK374</t>
  </si>
  <si>
    <t>UCSD.H9.H3K18ac.SK375.filt.tagAlign.gz</t>
  </si>
  <si>
    <t>SK375</t>
  </si>
  <si>
    <t>UCSD.H9.H2BK15ac.SK376.filt.tagAlign.gz</t>
  </si>
  <si>
    <t>SK376</t>
  </si>
  <si>
    <t>UCSD.H9.H2BK20ac.SK377.filt.tagAlign.gz</t>
  </si>
  <si>
    <t>SK377</t>
  </si>
  <si>
    <t>UCSD.H9.H2BK120ac.SK378.filt.tagAlign.gz</t>
  </si>
  <si>
    <t>SK378</t>
  </si>
  <si>
    <t>UCSD.H9.H3K4ac.SK379.filt.tagAlign.gz</t>
  </si>
  <si>
    <t>SK379</t>
  </si>
  <si>
    <t>UCSD.H9.H3K14ac.SK380.filt.tagAlign.gz</t>
  </si>
  <si>
    <t>SK380</t>
  </si>
  <si>
    <t>UCSD.H9.H3T11ph.SK509.filt.tagAlign.gz</t>
  </si>
  <si>
    <t>SK509</t>
  </si>
  <si>
    <t>UCSD.H9.H3K23me2.SK527.filt.tagAlign.gz</t>
  </si>
  <si>
    <t>SK527</t>
  </si>
  <si>
    <t>UCSD.H9.H2A.Z.SK532.filt.tagAlign.gz</t>
  </si>
  <si>
    <t>SK532</t>
  </si>
  <si>
    <t>UCSD.H9.H3K27me3.SK99.filt.tagAlign.gz</t>
  </si>
  <si>
    <t>SK99</t>
  </si>
  <si>
    <t>UCSD.H9.Input.SKH9-4.filt.tagAlign.gz</t>
  </si>
  <si>
    <t>SKH9-4</t>
  </si>
  <si>
    <t>UCSD.H9.H3K4me1.YL123.filt.tagAlign.gz</t>
  </si>
  <si>
    <t>YL123</t>
  </si>
  <si>
    <t>UCSD.H9.H3K23ac.YL236.filt.tagAlign.gz</t>
  </si>
  <si>
    <t>YL236</t>
  </si>
  <si>
    <t>UCSD.H9.H3K27ac.YL237.filt.tagAlign.gz</t>
  </si>
  <si>
    <t>YL237</t>
  </si>
  <si>
    <t>UCSD.H9.H3K56ac.YL238.filt.tagAlign.gz</t>
  </si>
  <si>
    <t>YL238</t>
  </si>
  <si>
    <t>UCSD.H9.H4K5ac.YL240.filt.tagAlign.gz</t>
  </si>
  <si>
    <t>YL240</t>
  </si>
  <si>
    <t>UCSD.H9.H4K8ac.YL241.filt.tagAlign.gz</t>
  </si>
  <si>
    <t>YL241</t>
  </si>
  <si>
    <t>UCSD.H9.H2BK5ac.YL244.filt.tagAlign.gz</t>
  </si>
  <si>
    <t>YL244</t>
  </si>
  <si>
    <t>UW.H9.ChromatinAccessibility.DS18517.filt.tagAlign.gz</t>
  </si>
  <si>
    <t>DS18517</t>
  </si>
  <si>
    <t>UW.H9.ChromatinAccessibility.DS18522.filt.tagAlign.gz</t>
  </si>
  <si>
    <t>DS18522</t>
  </si>
  <si>
    <t>BI.H9_Derived_Neuron_Cultured_Cells.H2A.Z.DNA_Lib_294.filt.tagAlign.gz</t>
  </si>
  <si>
    <t>DNA_Lib_294</t>
  </si>
  <si>
    <t>BI.H9_Derived_Neuronal_Progenitor_Cultured_Cells.H2A.Z.DNA_Lib_295.filt.tagAlign.gz</t>
  </si>
  <si>
    <t>DNA_Lib_295</t>
  </si>
  <si>
    <t>UW.Heart.ChromatinAccessibility.STL001.DNase.DS20383.filt.tagAlign.gz</t>
  </si>
  <si>
    <t>STL001.DNase.DS20383</t>
  </si>
  <si>
    <t>BI.hESC_Derived_CD184+_Endoderm_Cultured_Cells.H3K4me1.DNA_Lib_2067.filt.tagAlign.gz</t>
  </si>
  <si>
    <t>DNA_Lib_2067</t>
  </si>
  <si>
    <t>BI.hESC_Derived_CD184+_Endoderm_Cultured_Cells.H3K9ac.DNA_Lib_238.filt.tagAlign.gz</t>
  </si>
  <si>
    <t>DNA_Lib_238</t>
  </si>
  <si>
    <t>BI.hESC_Derived_CD184+_Endoderm_Cultured_Cells.H3K27me3.DNA_Lib_239.filt.tagAlign.gz</t>
  </si>
  <si>
    <t>DNA_Lib_239</t>
  </si>
  <si>
    <t>BI.hESC_Derived_CD184+_Endoderm_Cultured_Cells.H3K4me3.DNA_Lib_241.filt.tagAlign.gz</t>
  </si>
  <si>
    <t>DNA_Lib_241</t>
  </si>
  <si>
    <t>BI.hESC_Derived_CD184+_Endoderm_Cultured_Cells.H3K9me3.DNA_Lib_242.filt.tagAlign.gz</t>
  </si>
  <si>
    <t>DNA_Lib_242</t>
  </si>
  <si>
    <t>BI.hESC_Derived_CD184+_Endoderm_Cultured_Cells.Input.DNA_Lib_244.filt.tagAlign.gz</t>
  </si>
  <si>
    <t>DNA_Lib_244</t>
  </si>
  <si>
    <t>BI.hESC_Derived_CD184+_Endoderm_Cultured_Cells.H3K9ac.DNA_Lib_245.filt.tagAlign.gz</t>
  </si>
  <si>
    <t>DNA_Lib_245</t>
  </si>
  <si>
    <t>BI.hESC_Derived_CD184+_Endoderm_Cultured_Cells.H3K27me3.DNA_Lib_246.filt.tagAlign.gz</t>
  </si>
  <si>
    <t>DNA_Lib_246</t>
  </si>
  <si>
    <t>BI.hESC_Derived_CD184+_Endoderm_Cultured_Cells.H3K4me3.DNA_Lib_247.filt.tagAlign.gz</t>
  </si>
  <si>
    <t>DNA_Lib_247</t>
  </si>
  <si>
    <t>BI.hESC_Derived_CD184+_Endoderm_Cultured_Cells.H3K9me3.DNA_Lib_248.filt.tagAlign.gz</t>
  </si>
  <si>
    <t>DNA_Lib_248</t>
  </si>
  <si>
    <t>BI.hESC_Derived_CD184+_Endoderm_Cultured_Cells.H3K4me1.DNA_Lib_249.filt.tagAlign.gz</t>
  </si>
  <si>
    <t>DNA_Lib_249</t>
  </si>
  <si>
    <t>BI.hESC_Derived_CD184+_Endoderm_Cultured_Cells.H3K36me3.DNA_Lib_263.filt.tagAlign.gz</t>
  </si>
  <si>
    <t>DNA_Lib_263</t>
  </si>
  <si>
    <t>BI.hESC_Derived_CD184+_Endoderm_Cultured_Cells.Input.DNA_Lib_264.filt.tagAlign.gz</t>
  </si>
  <si>
    <t>DNA_Lib_264</t>
  </si>
  <si>
    <t>BI.hESC_Derived_CD184+_Endoderm_Cultured_Cells.H3K27ac.DNA_Lib_3188.filt.tagAlign.gz</t>
  </si>
  <si>
    <t>DNA_Lib_3188</t>
  </si>
  <si>
    <t>BI.hESC_Derived_CD184+_Endoderm_Cultured_Cells.H3K27ac.DNA_Lib_3189.filt.tagAlign.gz</t>
  </si>
  <si>
    <t>DNA_Lib_3189</t>
  </si>
  <si>
    <t>BI.hESC_Derived_CD184+_Endoderm_Cultured_Cells.H3K4me1.DNA_Lib_3190.filt.tagAlign.gz</t>
  </si>
  <si>
    <t>DNA_Lib_3190</t>
  </si>
  <si>
    <t>BI.hESC_Derived_CD184+_Endoderm_Cultured_Cells.H3K36me3.DNA_Lib_842.filt.tagAlign.gz</t>
  </si>
  <si>
    <t>DNA_Lib_842</t>
  </si>
  <si>
    <t>BI.hESC_Derived_CD56+_Ectoderm_Cultured_Cells.H3K27me3.DNA_Lib_1807.filt.tagAlign.gz</t>
  </si>
  <si>
    <t>DNA_Lib_1807</t>
  </si>
  <si>
    <t>DNA_Lib_1808</t>
  </si>
  <si>
    <t>DNA_Lib_1809</t>
  </si>
  <si>
    <t>BI.hESC_Derived_CD56+_Ectoderm_Cultured_Cells.H3K4me3.DNA_Lib_1810.filt.tagAlign.gz</t>
  </si>
  <si>
    <t>DNA_Lib_1810</t>
  </si>
  <si>
    <t>BI.hESC_Derived_CD56+_Ectoderm_Cultured_Cells.H3K9me3.DNA_Lib_1811.filt.tagAlign.gz</t>
  </si>
  <si>
    <t>DNA_Lib_1811</t>
  </si>
  <si>
    <t>BI.hESC_Derived_CD56+_Ectoderm_Cultured_Cells.Input.DNA_Lib_1812.filt.tagAlign.gz</t>
  </si>
  <si>
    <t>DNA_Lib_1812</t>
  </si>
  <si>
    <t>BI.hESC_Derived_CD56+_Ectoderm_Cultured_Cells.Input.DNA_Lib_2066.filt.tagAlign.gz</t>
  </si>
  <si>
    <t>DNA_Lib_2066</t>
  </si>
  <si>
    <t>BI.hESC_Derived_CD56+_Ectoderm_Cultured_Cells.H3K4me3.DNA_Lib_2073.filt.tagAlign.gz</t>
  </si>
  <si>
    <t>DNA_Lib_2073</t>
  </si>
  <si>
    <t>BI.hESC_Derived_CD56+_Ectoderm_Cultured_Cells.H3K27ac.DNA_Lib_3191.filt.tagAlign.gz</t>
  </si>
  <si>
    <t>DNA_Lib_3191</t>
  </si>
  <si>
    <t>BI.hESC_Derived_CD56+_Ectoderm_Cultured_Cells.H3K9me3.DNA_Lib_3192.filt.tagAlign.gz</t>
  </si>
  <si>
    <t>DNA_Lib_3192</t>
  </si>
  <si>
    <t>BI.hESC_Derived_CD56+_Ectoderm_Cultured_Cells.H3K27me3.DNA_Lib_3193.filt.tagAlign.gz</t>
  </si>
  <si>
    <t>DNA_Lib_3193</t>
  </si>
  <si>
    <t>BI.hESC_Derived_CD56+_Ectoderm_Cultured_Cells.H3K27ac.DNA_Lib_3194.filt.tagAlign.gz</t>
  </si>
  <si>
    <t>DNA_Lib_3194</t>
  </si>
  <si>
    <t>DNA_Lib_1272</t>
  </si>
  <si>
    <t>BI.hESC_Derived_CD56+_Mesoderm_Cultured_Cells.H3K4me3.DNA_Lib_1273.filt.tagAlign.gz</t>
  </si>
  <si>
    <t>DNA_Lib_1273</t>
  </si>
  <si>
    <t>DNA_Lib_1274</t>
  </si>
  <si>
    <t>BI.hESC_Derived_CD56+_Mesoderm_Cultured_Cells.H3K9me3.DNA_Lib_1276.filt.tagAlign.gz</t>
  </si>
  <si>
    <t>DNA_Lib_1276</t>
  </si>
  <si>
    <t>BI.hESC_Derived_CD56+_Mesoderm_Cultured_Cells.H3K36me3.DNA_Lib_1277.filt.tagAlign.gz</t>
  </si>
  <si>
    <t>DNA_Lib_1277</t>
  </si>
  <si>
    <t>BI.hESC_Derived_CD56+_Mesoderm_Cultured_Cells.H3K4me3.DNA_Lib_1279.filt.tagAlign.gz</t>
  </si>
  <si>
    <t>DNA_Lib_1279</t>
  </si>
  <si>
    <t>BI.hESC_Derived_CD56+_Mesoderm_Cultured_Cells.H3K9me3.DNA_Lib_1282.filt.tagAlign.gz</t>
  </si>
  <si>
    <t>DNA_Lib_1282</t>
  </si>
  <si>
    <t>BI.hESC_Derived_CD56+_Mesoderm_Cultured_Cells.H3K36me3.DNA_Lib_1283.filt.tagAlign.gz</t>
  </si>
  <si>
    <t>DNA_Lib_1283</t>
  </si>
  <si>
    <t>BI.hESC_Derived_CD56+_Mesoderm_Cultured_Cells.Input.DNA_Lib_1317.filt.tagAlign.gz</t>
  </si>
  <si>
    <t>DNA_Lib_1317</t>
  </si>
  <si>
    <t>BI.hESC_Derived_CD56+_Mesoderm_Cultured_Cells.Input.DNA_Lib_1318.filt.tagAlign.gz</t>
  </si>
  <si>
    <t>DNA_Lib_1318</t>
  </si>
  <si>
    <t>BI.hESC_Derived_CD56+_Mesoderm_Cultured_Cells.H3K27ac.DNA_Lib_3195.filt.tagAlign.gz</t>
  </si>
  <si>
    <t>DNA_Lib_3195</t>
  </si>
  <si>
    <t>BI.hESC_Derived_CD56+_Mesoderm_Cultured_Cells.H3K9me3.DNA_Lib_3197.filt.tagAlign.gz</t>
  </si>
  <si>
    <t>DNA_Lib_3197</t>
  </si>
  <si>
    <t>BI.hESC_Derived_CD56+_Mesoderm_Cultured_Cells.H3K27ac.DNA_Lib_3198.filt.tagAlign.gz</t>
  </si>
  <si>
    <t>DNA_Lib_3198</t>
  </si>
  <si>
    <t>BI.HUES48.Input.Lib_EpiLabSPL_Row_1710.filt.tagAlign.gz;BI.HUES48.Input.Lib_EpiLabSPL_Row_1725.filt.tagAlign.gz</t>
  </si>
  <si>
    <t>HUES48</t>
  </si>
  <si>
    <t>DNA_Lib_2068</t>
  </si>
  <si>
    <t>BI.HUES48.H3K9me3.Lib_EpiLabSPL_Row_1707.filt.tagAlign.gz</t>
  </si>
  <si>
    <t>Lib_EpiLabSPL_Row_1707</t>
  </si>
  <si>
    <t>BI.HUES48.Input.Lib_EpiLabSPL_Row_1710.filt.tagAlign.gz</t>
  </si>
  <si>
    <t>Lib_EpiLabSPL_Row_1710</t>
  </si>
  <si>
    <t>BI.HUES48.H3K4me1.Lib_EpiLabSPL_Row_1713.filt.tagAlign.gz</t>
  </si>
  <si>
    <t>Lib_EpiLabSPL_Row_1713</t>
  </si>
  <si>
    <t>BI.HUES48.H3K4me3.Lib_EpiLabSPL_Row_1714.filt.tagAlign.gz</t>
  </si>
  <si>
    <t>Lib_EpiLabSPL_Row_1714</t>
  </si>
  <si>
    <t>BI.HUES48.H3K36me3.Lib_EpiLabSPL_Row_1715.filt.tagAlign.gz</t>
  </si>
  <si>
    <t>Lib_EpiLabSPL_Row_1715</t>
  </si>
  <si>
    <t>BI.HUES48.H3K27me3.Lib_EpiLabSPL_Row_1716.filt.tagAlign.gz</t>
  </si>
  <si>
    <t>Lib_EpiLabSPL_Row_1716</t>
  </si>
  <si>
    <t>BI.HUES48.H3K9ac.Lib_EpiLabSPL_Row_1717.filt.tagAlign.gz</t>
  </si>
  <si>
    <t>Lib_EpiLabSPL_Row_1717</t>
  </si>
  <si>
    <t>BI.HUES48.H3K9me3.Lib_EpiLabSPL_Row_1718.filt.tagAlign.gz</t>
  </si>
  <si>
    <t>Lib_EpiLabSPL_Row_1718</t>
  </si>
  <si>
    <t>BI.HUES48.Input.Lib_EpiLabSPL_Row_1725.filt.tagAlign.gz</t>
  </si>
  <si>
    <t>Lib_EpiLabSPL_Row_1725</t>
  </si>
  <si>
    <t>BI.HUES48.H3K4me1.Lib_MC_20101025_07--ChIP_MC_20101020_07_ES_cell_HUES_48_H3K4Me1.filt.tagAlign.gz</t>
  </si>
  <si>
    <t>Lib_MC_20101025_07--ChIP_MC_20101020_07_ES_cell_HUES_48_H3K4Me1</t>
  </si>
  <si>
    <t>BI.HUES48.H3K4me3.Lib_MC_20101025_08--ChIP_MC_20101020_08_ES_cell_HUES_48_H3K4Me3.filt.tagAlign.gz</t>
  </si>
  <si>
    <t>Lib_MC_20101025_08--ChIP_MC_20101020_08_ES_cell_HUES_48_H3K4Me3</t>
  </si>
  <si>
    <t>BI.HUES48.H3K36me3.Lib_MC_20101025_09--ChIP_MC_20101020_09_ES_cell_HUES_48_H3K36Me3.filt.tagAlign.gz</t>
  </si>
  <si>
    <t>Lib_MC_20101025_09--ChIP_MC_20101020_09_ES_cell_HUES_48_H3K36Me3</t>
  </si>
  <si>
    <t>BI.HUES48.H3K27me3.Lib_MC_20101025_10--ChIP_MC_20101020_10_ES_cell_HUES_48_H3K27Me3.filt.tagAlign.gz</t>
  </si>
  <si>
    <t>Lib_MC_20101025_10--ChIP_MC_20101020_10_ES_cell_HUES_48_H3K27Me3</t>
  </si>
  <si>
    <t>BI.HUES48.H3K9ac.Lib_MC_20101025_11--ChIP_MC_20101020_11_ES_cell_HUES_48_H3K9Ac.filt.tagAlign.gz</t>
  </si>
  <si>
    <t>Lib_MC_20101025_11--ChIP_MC_20101020_11_ES_cell_HUES_48_H3K9Ac</t>
  </si>
  <si>
    <t>BI.HUES6.H3K27ac.DNA_Lib_835.filt.tagAlign.gz</t>
  </si>
  <si>
    <t>BI.HUES6.Input.Lib_XZ_20101004_07--ChIP_XZ_20100930_07_ES_cell_HUES_6_WCE.filt.tagAlign.gz;BI.HUES6.Input.Lib_XZ_20101004_14--ChIP_XZ_20100930_14_ES_cell_HUES_6_WCE.filt.tagAlign.gz</t>
  </si>
  <si>
    <t>HUES6</t>
  </si>
  <si>
    <t>DNA_Lib_835</t>
  </si>
  <si>
    <t>BI.HUES6.H3K27ac.DNA_Lib_837.filt.tagAlign.gz</t>
  </si>
  <si>
    <t>DNA_Lib_837</t>
  </si>
  <si>
    <t>BI.HUES6.H3K4me1.Lib_XZ_20101004_01--ChIP_XZ_20100930_01_ES_cell_HUES_6_H3K4Me1.filt.tagAlign.gz</t>
  </si>
  <si>
    <t>Lib_XZ_20101004_01--ChIP_XZ_20100930_01_ES_cell_HUES_6_H3K4Me1</t>
  </si>
  <si>
    <t>BI.HUES6.H3K4me3.Lib_XZ_20101004_02--ChIP_XZ_20100930_02_ES_cell_HUES_6_H3K4Me3.filt.tagAlign.gz</t>
  </si>
  <si>
    <t>Lib_XZ_20101004_02--ChIP_XZ_20100930_02_ES_cell_HUES_6_H3K4Me3</t>
  </si>
  <si>
    <t>BI.HUES6.H3K36me3.Lib_XZ_20101004_03--ChIP_XZ_20100930_03_ES_cell_HUES_6_H3K36Me3.filt.tagAlign.gz</t>
  </si>
  <si>
    <t>Lib_XZ_20101004_03--ChIP_XZ_20100930_03_ES_cell_HUES_6_H3K36Me3</t>
  </si>
  <si>
    <t>BI.HUES6.H3K27me3.Lib_XZ_20101004_04--ChIP_XZ_20100930_04_ES_cell_HUES_6_H3K27Me3.filt.tagAlign.gz</t>
  </si>
  <si>
    <t>Lib_XZ_20101004_04--ChIP_XZ_20100930_04_ES_cell_HUES_6_H3K27Me3</t>
  </si>
  <si>
    <t>BI.HUES6.H3K9me3.Lib_XZ_20101004_06--ChIP_XZ_20100930_06_ES_cell_HUES_6_H3K9Me3.filt.tagAlign.gz</t>
  </si>
  <si>
    <t>Lib_XZ_20101004_06--ChIP_XZ_20100930_06_ES_cell_HUES_6_H3K9Me3</t>
  </si>
  <si>
    <t>BI.HUES6.Input.Lib_XZ_20101004_07--ChIP_XZ_20100930_07_ES_cell_HUES_6_WCE.filt.tagAlign.gz</t>
  </si>
  <si>
    <t>Lib_XZ_20101004_07--ChIP_XZ_20100930_07_ES_cell_HUES_6_WCE</t>
  </si>
  <si>
    <t>BI.HUES6.H3K4me1.Lib_XZ_20101004_08--ChIP_XZ_20100930_08_ES_cell_HUES_6_H3K4Me1.filt.tagAlign.gz</t>
  </si>
  <si>
    <t>Lib_XZ_20101004_08--ChIP_XZ_20100930_08_ES_cell_HUES_6_H3K4Me1</t>
  </si>
  <si>
    <t>BI.HUES6.H3K4me3.Lib_XZ_20101004_09--ChIP_XZ_20100930_09_ES_cell_HUES_6_H3K4Me3.filt.tagAlign.gz</t>
  </si>
  <si>
    <t>Lib_XZ_20101004_09--ChIP_XZ_20100930_09_ES_cell_HUES_6_H3K4Me3</t>
  </si>
  <si>
    <t>BI.HUES6.H3K36me3.Lib_XZ_20101004_10--ChIP_XZ_20100930_10_ES_cell_HUES_6_H3K36Me3.filt.tagAlign.gz</t>
  </si>
  <si>
    <t>Lib_XZ_20101004_10--ChIP_XZ_20100930_10_ES_cell_HUES_6_H3K36Me3</t>
  </si>
  <si>
    <t>BI.HUES6.H3K27me3.Lib_XZ_20101004_11--ChIP_XZ_20100930_11_ES_cell_HUES_6_H3K27Me3.filt.tagAlign.gz</t>
  </si>
  <si>
    <t>Lib_XZ_20101004_11--ChIP_XZ_20100930_11_ES_cell_HUES_6_H3K27Me3</t>
  </si>
  <si>
    <t>Lib_XZ_20101004_12--ChIP_XZ_20100930_12_ES_cell_HUES_6_H3K9Ac</t>
  </si>
  <si>
    <t>BI.HUES6.H3K9me3.Lib_XZ_20101004_13--ChIP_XZ_20100930_13_ES_cell_HUES_6_H3K9Me3.filt.tagAlign.gz</t>
  </si>
  <si>
    <t>Lib_XZ_20101004_13--ChIP_XZ_20100930_13_ES_cell_HUES_6_H3K9Me3</t>
  </si>
  <si>
    <t>BI.HUES6.Input.Lib_XZ_20101004_14--ChIP_XZ_20100930_14_ES_cell_HUES_6_WCE.filt.tagAlign.gz</t>
  </si>
  <si>
    <t>Lib_XZ_20101004_14--ChIP_XZ_20100930_14_ES_cell_HUES_6_WCE</t>
  </si>
  <si>
    <t>BI.HUES64.H3K27ac.DNA_Lib_2069.filt.tagAlign.gz</t>
  </si>
  <si>
    <t>DNA_Lib_2069</t>
  </si>
  <si>
    <t>BI.HUES64.H3K27ac.DNA_Lib_834.filt.tagAlign.gz</t>
  </si>
  <si>
    <t>DNA_Lib_834</t>
  </si>
  <si>
    <t>BI.HUES64.Input.Lib_EpiLabSPL_Row_1709.filt.tagAlign.gz</t>
  </si>
  <si>
    <t>Lib_EpiLabSPL_Row_1709</t>
  </si>
  <si>
    <t>BI.HUES64.H3K4me1.Lib_EpiLabSPL_Row_1719.filt.tagAlign.gz</t>
  </si>
  <si>
    <t>Lib_EpiLabSPL_Row_1719</t>
  </si>
  <si>
    <t>BI.HUES64.H3K4me3.Lib_EpiLabSPL_Row_1720.filt.tagAlign.gz</t>
  </si>
  <si>
    <t>Lib_EpiLabSPL_Row_1720</t>
  </si>
  <si>
    <t>BI.HUES64.H3K36me3.Lib_EpiLabSPL_Row_1721.filt.tagAlign.gz</t>
  </si>
  <si>
    <t>Lib_EpiLabSPL_Row_1721</t>
  </si>
  <si>
    <t>BI.HUES64.H3K27me3.Lib_EpiLabSPL_Row_1722.filt.tagAlign.gz</t>
  </si>
  <si>
    <t>Lib_EpiLabSPL_Row_1722</t>
  </si>
  <si>
    <t>BI.HUES64.H3K9ac.Lib_EpiLabSPL_Row_1723.filt.tagAlign.gz</t>
  </si>
  <si>
    <t>Lib_EpiLabSPL_Row_1723</t>
  </si>
  <si>
    <t>BI.HUES64.H3K9me3.Lib_EpiLabSPL_Row_1724.filt.tagAlign.gz</t>
  </si>
  <si>
    <t>Lib_EpiLabSPL_Row_1724</t>
  </si>
  <si>
    <t>BI.HUES64.Input.Lib_EpiLabSPL_Row_1726.filt.tagAlign.gz</t>
  </si>
  <si>
    <t>Lib_EpiLabSPL_Row_1726</t>
  </si>
  <si>
    <t>BI.HUES64.H3K4me1.Lib_MC_20101025_01--ChIP_MC_20101020_01_ES_cell_HUES_64_H3K4Me1.filt.tagAlign.gz</t>
  </si>
  <si>
    <t>Lib_MC_20101025_01--ChIP_MC_20101020_01_ES_cell_HUES_64_H3K4Me1</t>
  </si>
  <si>
    <t>BI.HUES64.H3K4me3.Lib_MC_20101025_02--ChIP_MC_20101020_02_ES_cell_HUES_64_H3K4Me3.filt.tagAlign.gz</t>
  </si>
  <si>
    <t>Lib_MC_20101025_02--ChIP_MC_20101020_02_ES_cell_HUES_64_H3K4Me3</t>
  </si>
  <si>
    <t>BI.HUES64.H3K36me3.Lib_MC_20101025_03--ChIP_MC_20101020_03_ES_cell_HUES_64_H3K36Me3.filt.tagAlign.gz</t>
  </si>
  <si>
    <t>Lib_MC_20101025_03--ChIP_MC_20101020_03_ES_cell_HUES_64_H3K36Me3</t>
  </si>
  <si>
    <t>BI.HUES64.H3K27me3.Lib_MC_20101025_04--ChIP_MC_20101020_04_ES_cell_HUES_64_H3K27Me3.filt.tagAlign.gz</t>
  </si>
  <si>
    <t>Lib_MC_20101025_04--ChIP_MC_20101020_04_ES_cell_HUES_64_H3K27Me3</t>
  </si>
  <si>
    <t>BI.HUES64.H3K9ac.Lib_MC_20101025_05--ChIP_MC_20101020_05_ES_cell_HUES_64_H3K9Ac.filt.tagAlign.gz</t>
  </si>
  <si>
    <t>Lib_MC_20101025_05--ChIP_MC_20101020_05_ES_cell_HUES_64_H3K9Ac</t>
  </si>
  <si>
    <t>BI.HUES64.H3K9me3.Lib_MC_20101025_06--ChIP_MC_20101020_06_ES_cell_HUES_64_H3K9Me3.filt.tagAlign.gz</t>
  </si>
  <si>
    <t>Lib_MC_20101025_06--ChIP_MC_20101020_06_ES_cell_HUES_64_H3K9Me3</t>
  </si>
  <si>
    <t>UCSD.IMR90.Input.AK106.filt.tagAlign.gz</t>
  </si>
  <si>
    <t>AK106</t>
  </si>
  <si>
    <t>UCSD.IMR90.H2A.Z.AY4.filt.tagAlign.gz</t>
  </si>
  <si>
    <t>AY4</t>
  </si>
  <si>
    <t>UCSD.IMR90.H2A.Z.AY5.filt.tagAlign.gz</t>
  </si>
  <si>
    <t>AY5</t>
  </si>
  <si>
    <t>UCSD.IMR90.H2AK9ac.AY6.filt.tagAlign.gz</t>
  </si>
  <si>
    <t>AY6</t>
  </si>
  <si>
    <t>UCSD.IMR90.H2AK9ac.AY7.filt.tagAlign.gz</t>
  </si>
  <si>
    <t>AY7</t>
  </si>
  <si>
    <t>UCSD.IMR90.Input.IMR90-05-I1.filt.tagAlign.gz</t>
  </si>
  <si>
    <t>UCSD.IMR90.Input.IMR90-05-I1.filt.tagAlign.gz;UCSD.IMR90.Input.IMR90-06-I1.filt.tagAlign.gz;UCSD.IMR90.Input.IMR90-07-I1.filt.tagAlign.gz;UCSD.IMR90.Input.LL-I1.filt.tagAlign.gz;UCSD.IMR90.Input.LL-I2.filt.tagAlign.gz</t>
  </si>
  <si>
    <t>IMR90-05-I1</t>
  </si>
  <si>
    <t>UCSD.IMR90.Input.IMR90-06-I1.filt.tagAlign.gz</t>
  </si>
  <si>
    <t>IMR90-06-I1</t>
  </si>
  <si>
    <t>UCSD.IMR90.Input.IMR90-07-I1.filt.tagAlign.gz</t>
  </si>
  <si>
    <t>IMR90-07-I1</t>
  </si>
  <si>
    <t>UCSD.IMR90.Input.LL-I1.filt.tagAlign.gz</t>
  </si>
  <si>
    <t>LL-I1</t>
  </si>
  <si>
    <t>UCSD.IMR90.Input.LL-I2.filt.tagAlign.gz</t>
  </si>
  <si>
    <t>LL-I2</t>
  </si>
  <si>
    <t>UCSD.IMR90.H3K4me3.LL221.filt.tagAlign.gz</t>
  </si>
  <si>
    <t>LL221</t>
  </si>
  <si>
    <t>UCSD.IMR90.H3K4me1.LL222.filt.tagAlign.gz</t>
  </si>
  <si>
    <t>LL222</t>
  </si>
  <si>
    <t>UCSD.IMR90.H3K27me3.LL223.filt.tagAlign.gz</t>
  </si>
  <si>
    <t>LL223</t>
  </si>
  <si>
    <t>UCSD.IMR90.H3K9me3.LL224.filt.tagAlign.gz</t>
  </si>
  <si>
    <t>LL224</t>
  </si>
  <si>
    <t>UCSD.IMR90.H3K36me3.LL225.filt.tagAlign.gz</t>
  </si>
  <si>
    <t>LL225</t>
  </si>
  <si>
    <t>UCSD.IMR90.H2BK5ac.LL229.filt.tagAlign.gz</t>
  </si>
  <si>
    <t>LL229</t>
  </si>
  <si>
    <t>UCSD.IMR90.H3K18ac.LL230.filt.tagAlign.gz</t>
  </si>
  <si>
    <t>LL230</t>
  </si>
  <si>
    <t>UCSD.IMR90.H3K27ac.LL231.filt.tagAlign.gz</t>
  </si>
  <si>
    <t>LL231</t>
  </si>
  <si>
    <t>UCSD.IMR90.H3K4me2.LL232.filt.tagAlign.gz</t>
  </si>
  <si>
    <t>LL232</t>
  </si>
  <si>
    <t>UCSD.IMR90.H3K9ac.LL233.filt.tagAlign.gz</t>
  </si>
  <si>
    <t>LL233</t>
  </si>
  <si>
    <t>UCSD.IMR90.H4K5ac.LL234.filt.tagAlign.gz</t>
  </si>
  <si>
    <t>LL234</t>
  </si>
  <si>
    <t>UCSD.IMR90.H3K27ac.LL235.filt.tagAlign.gz</t>
  </si>
  <si>
    <t>LL235</t>
  </si>
  <si>
    <t>UCSD.IMR90.H3K9me1.LL237.filt.tagAlign.gz</t>
  </si>
  <si>
    <t>LL237</t>
  </si>
  <si>
    <t>UCSD.IMR90.H3K79me2.LL238.filt.tagAlign.gz</t>
  </si>
  <si>
    <t>LL238</t>
  </si>
  <si>
    <t>UCSD.IMR90.H3K4ac.LL239.filt.tagAlign.gz</t>
  </si>
  <si>
    <t>LL239</t>
  </si>
  <si>
    <t>UCSD.IMR90.Input.SK-I1.filt.tagAlign.gz</t>
  </si>
  <si>
    <t>UCSD.IMR90.Input.SK-I1.filt.tagAlign.gz;UCSD.IMR90.Input.SK-I2.filt.tagAlign.gz;UCSD.IMR90.Input.SK-I3.filt.tagAlign.gz</t>
  </si>
  <si>
    <t>SK-I1</t>
  </si>
  <si>
    <t>UCSD.IMR90.Input.SK-I2.filt.tagAlign.gz</t>
  </si>
  <si>
    <t>SK-I2</t>
  </si>
  <si>
    <t>UCSD.IMR90.Input.SK-I3.filt.tagAlign.gz</t>
  </si>
  <si>
    <t>SK-I3</t>
  </si>
  <si>
    <t>UCSD.IMR90.H3K4me3.SK03.filt.tagAlign.gz</t>
  </si>
  <si>
    <t>SK03</t>
  </si>
  <si>
    <t>UCSD.IMR90.H3K4me1.SK04.filt.tagAlign.gz</t>
  </si>
  <si>
    <t>SK04</t>
  </si>
  <si>
    <t>UCSD.IMR90.H3K27me3.SK05.filt.tagAlign.gz</t>
  </si>
  <si>
    <t>SK05</t>
  </si>
  <si>
    <t>UCSD.IMR90.H3K9me3.SK06.filt.tagAlign.gz</t>
  </si>
  <si>
    <t>SK06</t>
  </si>
  <si>
    <t>UCSD.IMR90.H3K4me2.SK07.filt.tagAlign.gz</t>
  </si>
  <si>
    <t>SK07</t>
  </si>
  <si>
    <t>UCSD.IMR90.H4K5ac.SK08.filt.tagAlign.gz</t>
  </si>
  <si>
    <t>SK08</t>
  </si>
  <si>
    <t>UCSD.IMR90.H3K18ac.SK09.filt.tagAlign.gz</t>
  </si>
  <si>
    <t>SK09</t>
  </si>
  <si>
    <t>UCSD.IMR90.H2BK5ac.SK10.filt.tagAlign.gz</t>
  </si>
  <si>
    <t>SK10</t>
  </si>
  <si>
    <t>UCSD.IMR90.H3K79me1.SK11.filt.tagAlign.gz</t>
  </si>
  <si>
    <t>SK11</t>
  </si>
  <si>
    <t>UCSD.IMR90.H3K9me1.SK12.filt.tagAlign.gz</t>
  </si>
  <si>
    <t>SK12</t>
  </si>
  <si>
    <t>UCSD.IMR90.H2BK20ac.SK14.filt.tagAlign.gz</t>
  </si>
  <si>
    <t>SK14</t>
  </si>
  <si>
    <t>UCSD.IMR90.H2BK120ac.SK15.filt.tagAlign.gz</t>
  </si>
  <si>
    <t>SK15</t>
  </si>
  <si>
    <t>UCSD.IMR90.H3K4ac.SK16.filt.tagAlign.gz</t>
  </si>
  <si>
    <t>SK16</t>
  </si>
  <si>
    <t>UCSD.IMR90.H3K14ac.SK17.filt.tagAlign.gz</t>
  </si>
  <si>
    <t>SK17</t>
  </si>
  <si>
    <t>UCSD.IMR90.H3K23ac.SK18.filt.tagAlign.gz</t>
  </si>
  <si>
    <t>SK18</t>
  </si>
  <si>
    <t>UCSD.IMR90.H2BK15ac.SK42.filt.tagAlign.gz</t>
  </si>
  <si>
    <t>SK42</t>
  </si>
  <si>
    <t>UCSD.IMR90.H3K79me2.SK43.filt.tagAlign.gz</t>
  </si>
  <si>
    <t>SK43</t>
  </si>
  <si>
    <t>UCSD.IMR90.H4K8ac.SK45.filt.tagAlign.gz</t>
  </si>
  <si>
    <t>SK45</t>
  </si>
  <si>
    <t>UCSD.IMR90.H3K9ac.SK46.filt.tagAlign.gz</t>
  </si>
  <si>
    <t>SK46</t>
  </si>
  <si>
    <t>UCSD.IMR90.H4K91ac.SK49.filt.tagAlign.gz</t>
  </si>
  <si>
    <t>SK49</t>
  </si>
  <si>
    <t>UCSD.IMR90.H3K4me1.SYL133.filt.tagAlign.gz</t>
  </si>
  <si>
    <t>SYL133</t>
  </si>
  <si>
    <t>UCSD.IMR90.H3K56ac.YL05.filt.tagAlign.gz</t>
  </si>
  <si>
    <t>YL05</t>
  </si>
  <si>
    <t>UCSD.IMR90.H2BK120ac.YL06.filt.tagAlign.gz</t>
  </si>
  <si>
    <t>YL06</t>
  </si>
  <si>
    <t>UCSD.IMR90.H2BK20ac.YL07.filt.tagAlign.gz</t>
  </si>
  <si>
    <t>YL07</t>
  </si>
  <si>
    <t>UCSD.IMR90.H4K91ac.YL08.filt.tagAlign.gz</t>
  </si>
  <si>
    <t>YL08</t>
  </si>
  <si>
    <t>UCSD.IMR90.H3K23ac.YL09.filt.tagAlign.gz</t>
  </si>
  <si>
    <t>YL09</t>
  </si>
  <si>
    <t>UCSD.IMR90.H3K79me1.YL103.filt.tagAlign.gz</t>
  </si>
  <si>
    <t>YL103</t>
  </si>
  <si>
    <t>UCSD.IMR90.H3K9me3.YL104.filt.tagAlign.gz</t>
  </si>
  <si>
    <t>YL104</t>
  </si>
  <si>
    <t>UCSD.IMR90.H2BK12ac.YL138.filt.tagAlign.gz</t>
  </si>
  <si>
    <t>YL138</t>
  </si>
  <si>
    <t>UCSD.IMR90.H4K8ac.YL142.filt.tagAlign.gz</t>
  </si>
  <si>
    <t>YL142</t>
  </si>
  <si>
    <t>UCSD.IMR90.H3K79me1.YL145.filt.tagAlign.gz</t>
  </si>
  <si>
    <t>YL145</t>
  </si>
  <si>
    <t>UCSD.IMR90.H3K14ac.YL15.filt.tagAlign.gz</t>
  </si>
  <si>
    <t>YL15</t>
  </si>
  <si>
    <t>UCSD.IMR90.H3K79me1.YL16.filt.tagAlign.gz</t>
  </si>
  <si>
    <t>YL16</t>
  </si>
  <si>
    <t>UCSD.IMR90.H4K8ac.YL17.filt.tagAlign.gz</t>
  </si>
  <si>
    <t>YL17</t>
  </si>
  <si>
    <t>UCSD.IMR90.H2BK12ac.YL18.filt.tagAlign.gz</t>
  </si>
  <si>
    <t>YL18</t>
  </si>
  <si>
    <t>UCSD.IMR90.H2BK15ac.YL19.filt.tagAlign.gz</t>
  </si>
  <si>
    <t>YL19</t>
  </si>
  <si>
    <t>UCSD.IMR90.H2AK5ac.YL20.filt.tagAlign.gz</t>
  </si>
  <si>
    <t>YL20</t>
  </si>
  <si>
    <t>UCSD.IMR90.H4K20me1.YL21.filt.tagAlign.gz</t>
  </si>
  <si>
    <t>YL21</t>
  </si>
  <si>
    <t>UCSD.IMR90.H2BK5ac.YL281.filt.tagAlign.gz</t>
  </si>
  <si>
    <t>YL281</t>
  </si>
  <si>
    <t>UCSD.IMR90.H4K8ac.YL57.filt.tagAlign.gz</t>
  </si>
  <si>
    <t>YL57</t>
  </si>
  <si>
    <t>UCSD.IMR90.H3K27ac.YL58.filt.tagAlign.gz</t>
  </si>
  <si>
    <t>YL58</t>
  </si>
  <si>
    <t>UCSD.IMR90.H4K20me1.YL59.filt.tagAlign.gz</t>
  </si>
  <si>
    <t>YL59</t>
  </si>
  <si>
    <t>UCSD.IMR90.H2AK5ac.YL60.filt.tagAlign.gz</t>
  </si>
  <si>
    <t>YL60</t>
  </si>
  <si>
    <t>UCSD.IMR90.H3K56ac.YL61.filt.tagAlign.gz</t>
  </si>
  <si>
    <t>YL61</t>
  </si>
  <si>
    <t>UCSD.IMR90.H3K36me3.YL67.filt.tagAlign.gz</t>
  </si>
  <si>
    <t>YL67</t>
  </si>
  <si>
    <t>UCSD.IMR90.H2BK12ac.YL68.filt.tagAlign.gz</t>
  </si>
  <si>
    <t>YL68</t>
  </si>
  <si>
    <t>UCSD.IMR90.H2BK15ac.YL69.filt.tagAlign.gz</t>
  </si>
  <si>
    <t>YL69</t>
  </si>
  <si>
    <t>UW.IMR90.Digital_Genomic_Footprinting.DGF.DS13219.filt.tagAlign.gz</t>
  </si>
  <si>
    <t>DGF.DS13219</t>
  </si>
  <si>
    <t>UW.IMR90.ChromatinAccessibility.DS11759.filt.tagAlign.gz</t>
  </si>
  <si>
    <t>DS11759</t>
  </si>
  <si>
    <t>UW.IMR90.ChromatinAccessibility.DS11764.filt.tagAlign.gz</t>
  </si>
  <si>
    <t>DS11764</t>
  </si>
  <si>
    <t>UW.IMR90.ChromatinAccessibility.DS13219.filt.tagAlign.gz</t>
  </si>
  <si>
    <t>DS13219</t>
  </si>
  <si>
    <t>UW.IMR90.ChromatinAccessibility.DS13229.filt.tagAlign.gz</t>
  </si>
  <si>
    <t>DS13229</t>
  </si>
  <si>
    <t>UCSD.iPS_DF_19.11.H3K4me3.SK227.filt.tagAlign.gz</t>
  </si>
  <si>
    <t>iPS_DF_19.11</t>
  </si>
  <si>
    <t>SK227</t>
  </si>
  <si>
    <t>UCSD.iPS_DF_19.11.H3K27me3.SK230.filt.tagAlign.gz</t>
  </si>
  <si>
    <t>SK230</t>
  </si>
  <si>
    <t>UCSD.iPS_DF_19.11.H3K9me3.SK232.filt.tagAlign.gz</t>
  </si>
  <si>
    <t>SK232</t>
  </si>
  <si>
    <t>UCSD.iPS_DF_19.11.H3K27ac.SK395.filt.tagAlign.gz</t>
  </si>
  <si>
    <t>SK395</t>
  </si>
  <si>
    <t>UCSD.iPS_DF_19.11.H3K4me1.SK401.filt.tagAlign.gz</t>
  </si>
  <si>
    <t>SK401</t>
  </si>
  <si>
    <t>UCSD.iPS_DF_19.11.H3K27ac.SK402.filt.tagAlign.gz</t>
  </si>
  <si>
    <t>SK402</t>
  </si>
  <si>
    <t>UCSD.iPS_DF_19.11.H3K27ac.SK434.filt.tagAlign.gz</t>
  </si>
  <si>
    <t>SK434</t>
  </si>
  <si>
    <t>UCSD.iPS_DF_19.11.H3K27me3.SK435.filt.tagAlign.gz</t>
  </si>
  <si>
    <t>SK435</t>
  </si>
  <si>
    <t>UCSD.iPS_DF_19.11.Input.SK446.filt.tagAlign.gz</t>
  </si>
  <si>
    <t>SK446</t>
  </si>
  <si>
    <t>SK472</t>
  </si>
  <si>
    <t>UCSD.iPS_DF_19.11.H3K4me1.SK473.filt.tagAlign.gz</t>
  </si>
  <si>
    <t>SK473</t>
  </si>
  <si>
    <t>UCSD.iPS_DF_19.11.H3K9me3.SK474.filt.tagAlign.gz</t>
  </si>
  <si>
    <t>SK474</t>
  </si>
  <si>
    <t>UCSD.iPS_DF_19.11.H3K4me3.SK475.filt.tagAlign.gz</t>
  </si>
  <si>
    <t>SK475</t>
  </si>
  <si>
    <t>UCSD.iPS_DF_19.11.Input.SKiPS19.11-1.filt.tagAlign.gz</t>
  </si>
  <si>
    <t>SKiPS19.11-1</t>
  </si>
  <si>
    <t>UW.iPS_DF_19.11.Digital_Genomic_Footprinting.DGF.DS15153.filt.tagAlign.gz</t>
  </si>
  <si>
    <t>DGF.DS15153</t>
  </si>
  <si>
    <t>DS15153</t>
  </si>
  <si>
    <t>UW.iPS_DF_19.7.ChromatinAccessibility.DS15148.filt.tagAlign.gz</t>
  </si>
  <si>
    <t>iPS_DF_19.7</t>
  </si>
  <si>
    <t>DS15148</t>
  </si>
  <si>
    <t>UW.iPS_DF_4.7.ChromatinAccessibility.DS15169.filt.tagAlign.gz</t>
  </si>
  <si>
    <t>iPS_DF_4.7</t>
  </si>
  <si>
    <t>DS15169</t>
  </si>
  <si>
    <t>UCSD.iPS_DF_6.9.H3K9me3.SK274.filt.tagAlign.gz</t>
  </si>
  <si>
    <t>iPS_DF_6.9</t>
  </si>
  <si>
    <t>SK274</t>
  </si>
  <si>
    <t>UCSD.iPS_DF_6.9.H3K27me3.SK275.filt.tagAlign.gz</t>
  </si>
  <si>
    <t>SK275</t>
  </si>
  <si>
    <t>UCSD.iPS_DF_6.9.H3K4me1.SK397.filt.tagAlign.gz</t>
  </si>
  <si>
    <t>SK397</t>
  </si>
  <si>
    <t>UCSD.iPS_DF_6.9.H3K4me3.SK398.filt.tagAlign.gz</t>
  </si>
  <si>
    <t>SK398</t>
  </si>
  <si>
    <t>UCSD.iPS_DF_6.9.H3K36me3.SK400.filt.tagAlign.gz</t>
  </si>
  <si>
    <t>SK400</t>
  </si>
  <si>
    <t>SK432</t>
  </si>
  <si>
    <t>UCSD.iPS_DF_6.9.H3K27me3.SK433.filt.tagAlign.gz</t>
  </si>
  <si>
    <t>SK433</t>
  </si>
  <si>
    <t>UCSD.iPS_DF_6.9.Input.SK445.filt.tagAlign.gz</t>
  </si>
  <si>
    <t>SK445</t>
  </si>
  <si>
    <t>UCSD.iPS_DF_6.9.H3K36me3.SK468.filt.tagAlign.gz</t>
  </si>
  <si>
    <t>SK468</t>
  </si>
  <si>
    <t>UCSD.iPS_DF_6.9.H3K4me1.SK469.filt.tagAlign.gz</t>
  </si>
  <si>
    <t>SK469</t>
  </si>
  <si>
    <t>UCSD.iPS_DF_6.9.H3K4me3.SK471.filt.tagAlign.gz</t>
  </si>
  <si>
    <t>SK471</t>
  </si>
  <si>
    <t>UCSD.iPS_DF_6.9.H3K9me3.SK503.filt.tagAlign.gz</t>
  </si>
  <si>
    <t>SK503</t>
  </si>
  <si>
    <t>UCSD.iPS_DF_6.9.Input.SKiPS6.9-1.filt.tagAlign.gz</t>
  </si>
  <si>
    <t>SKiPS6.9-1</t>
  </si>
  <si>
    <t>DS15164</t>
  </si>
  <si>
    <t>BI.iPS-11a.H3K4me3.Solexa-11733.filt.tagAlign.gz</t>
  </si>
  <si>
    <t>BI.iPS-11a.Input.Solexa-11734.filt.tagAlign.gz</t>
  </si>
  <si>
    <t>iPS-11a</t>
  </si>
  <si>
    <t>Solexa-11733</t>
  </si>
  <si>
    <t>Solexa-11734</t>
  </si>
  <si>
    <t>BI.iPS-15b.Input.Lib_MC_20100128_06--ChIP_MC_20100125_06_hiPS-15b_WCE.filt.tagAlign.gz</t>
  </si>
  <si>
    <t>iPS-15b</t>
  </si>
  <si>
    <t>Lib_MC_20100128_05--ChIP_MC_20100125_05_hiPS-15b_H3K27Me3</t>
  </si>
  <si>
    <t>Lib_MC_20100128_06--ChIP_MC_20100125_06_hiPS-15b_WCE</t>
  </si>
  <si>
    <t>Lib_MC_20100211_04--ChIP_MC_20100208_04_hiPS-15b_H3K4Me1</t>
  </si>
  <si>
    <t>BI.iPS-15b.Input.Solexa-15157.filt.tagAlign.gz</t>
  </si>
  <si>
    <t>Solexa-15157</t>
  </si>
  <si>
    <t>Solexa-20732</t>
  </si>
  <si>
    <t>Solexa-20743</t>
  </si>
  <si>
    <t>Solexa-20747</t>
  </si>
  <si>
    <t>Solexa-20749</t>
  </si>
  <si>
    <t>BI.iPS-18a.Input.DNA_Lib_342.filt.tagAlign.gz</t>
  </si>
  <si>
    <t>iPS-18a</t>
  </si>
  <si>
    <t>DNA_Lib_342</t>
  </si>
  <si>
    <t>BI.iPS-18a.H3K9me3.DNA_Lib_343.filt.tagAlign.gz</t>
  </si>
  <si>
    <t>DNA_Lib_343</t>
  </si>
  <si>
    <t>BI.iPS-18a.H3K9ac.DNA_Lib_344.filt.tagAlign.gz</t>
  </si>
  <si>
    <t>DNA_Lib_344</t>
  </si>
  <si>
    <t>BI.iPS-18a.H3K4me3.DNA_Lib_345.filt.tagAlign.gz</t>
  </si>
  <si>
    <t>DNA_Lib_345</t>
  </si>
  <si>
    <t>DNA_Lib_346</t>
  </si>
  <si>
    <t>BI.iPS-18a.H3K36me3.DNA_Lib_347.filt.tagAlign.gz</t>
  </si>
  <si>
    <t>DNA_Lib_347</t>
  </si>
  <si>
    <t>BI.iPS-18a.H3K27me3.DNA_Lib_348.filt.tagAlign.gz</t>
  </si>
  <si>
    <t>DNA_Lib_348</t>
  </si>
  <si>
    <t>DNA_Lib_349</t>
  </si>
  <si>
    <t>BI.iPS-18b.Input.Lib_MC_20090720_02--ChIP_MC_20090715_02_hiPS-18b_WCE.filt.tagAlign.gz</t>
  </si>
  <si>
    <t>iPS-18b</t>
  </si>
  <si>
    <t>Lib_MC_20090720_02--ChIP_MC_20090715_02_hiPS-18b_WCE</t>
  </si>
  <si>
    <t>BI.iPS-18c.Input.Lib_MC_20100108_07--ChIP_MC_20100105_07_hiPS-18c_WCE.filt.tagAlign.gz</t>
  </si>
  <si>
    <t>iPS-18c</t>
  </si>
  <si>
    <t>Lib_MC_20100108_07--ChIP_MC_20100105_07_hiPS-18c_WCE</t>
  </si>
  <si>
    <t>BI.iPS-18c.H3K4me3.Solexa-15173.filt.tagAlign.gz</t>
  </si>
  <si>
    <t>Solexa-15173</t>
  </si>
  <si>
    <t>BI.iPS-18c.H3K4me3.Solexa-19747.filt.tagAlign.gz</t>
  </si>
  <si>
    <t>Solexa-19747</t>
  </si>
  <si>
    <t>BI.iPS-18c.H3K9ac.Solexa-19756.filt.tagAlign.gz</t>
  </si>
  <si>
    <t>Solexa-19756</t>
  </si>
  <si>
    <t>BI.iPS-18c.H3K9me3.Solexa-19774.filt.tagAlign.gz</t>
  </si>
  <si>
    <t>Solexa-19774</t>
  </si>
  <si>
    <t>BI.iPS-18c.H3K27me3.Solexa-19791.filt.tagAlign.gz</t>
  </si>
  <si>
    <t>Solexa-19791</t>
  </si>
  <si>
    <t>BI.iPS-18c.H3K36me3.Solexa-19808.filt.tagAlign.gz</t>
  </si>
  <si>
    <t>Solexa-19808</t>
  </si>
  <si>
    <t>BI.iPS-20b.Input.DNA_Lib_350.filt.tagAlign.gz</t>
  </si>
  <si>
    <t>BI.iPS-20b.Input.DNA_Lib_350.filt.tagAlign.gz;BI.iPS-20b.Input.DNA_Lib_440.filt.tagAlign.gz</t>
  </si>
  <si>
    <t>iPS-20b</t>
  </si>
  <si>
    <t>DNA_Lib_350</t>
  </si>
  <si>
    <t>BI.iPS-20b.H3K9me3.DNA_Lib_351.filt.tagAlign.gz</t>
  </si>
  <si>
    <t>DNA_Lib_351</t>
  </si>
  <si>
    <t>BI.iPS-20b.H3K9ac.DNA_Lib_352.filt.tagAlign.gz</t>
  </si>
  <si>
    <t>DNA_Lib_352</t>
  </si>
  <si>
    <t>BI.iPS-20b.H3K4me3.DNA_Lib_353.filt.tagAlign.gz</t>
  </si>
  <si>
    <t>DNA_Lib_353</t>
  </si>
  <si>
    <t>BI.iPS-20b.H3K4me1.DNA_Lib_354.filt.tagAlign.gz</t>
  </si>
  <si>
    <t>DNA_Lib_354</t>
  </si>
  <si>
    <t>BI.iPS-20b.H3K36me3.DNA_Lib_355.filt.tagAlign.gz</t>
  </si>
  <si>
    <t>DNA_Lib_355</t>
  </si>
  <si>
    <t>BI.iPS-20b.H3K27me3.DNA_Lib_356.filt.tagAlign.gz</t>
  </si>
  <si>
    <t>DNA_Lib_356</t>
  </si>
  <si>
    <t>DNA_Lib_357</t>
  </si>
  <si>
    <t>BI.iPS-20b.Input.DNA_Lib_440.filt.tagAlign.gz</t>
  </si>
  <si>
    <t>DNA_Lib_440</t>
  </si>
  <si>
    <t>BI.iPS-20b.H3K4me3.Lib_MC_20100119_05--ChIP_MC_20100113_05_hiPS-20b_H3K4Me3.filt.tagAlign.gz</t>
  </si>
  <si>
    <t>BI.iPS-20b.Input.Lib_MC_20100119_07--ChIP_MC_20100113_07_hiPS-20b_WCE.filt.tagAlign.gz</t>
  </si>
  <si>
    <t>Lib_MC_20100119_05--ChIP_MC_20100113_05_hiPS-20b_H3K4Me3</t>
  </si>
  <si>
    <t>BI.iPS-20b.H3K27me3.Lib_MC_20100119_06--ChIP_MC_20100113_06_hiPS-20b_H3K27Me3.filt.tagAlign.gz</t>
  </si>
  <si>
    <t>Lib_MC_20100119_06--ChIP_MC_20100113_06_hiPS-20b_H3K27Me3</t>
  </si>
  <si>
    <t>Lib_MC_20100119_07--ChIP_MC_20100113_07_hiPS-20b_WCE</t>
  </si>
  <si>
    <t>BI.iPS-20b.H3K4me1.Lib_MC_20100211_03--ChIP_MC_20100208_03_hiPS-20b_H3K4Me1.filt.tagAlign.gz</t>
  </si>
  <si>
    <t>Lib_MC_20100211_03--ChIP_MC_20100208_03_hiPS-20b_H3K4Me1</t>
  </si>
  <si>
    <t>BI.iPS-20b.Input.Solexa-10232.filt.tagAlign.gz</t>
  </si>
  <si>
    <t>Solexa-10232</t>
  </si>
  <si>
    <t>BI.iPS-20b.H3K27me3.Solexa-15159.filt.tagAlign.gz</t>
  </si>
  <si>
    <t>Solexa-15159</t>
  </si>
  <si>
    <t>BI.iPS-20b.H3K36me3.Solexa-20763.filt.tagAlign.gz</t>
  </si>
  <si>
    <t>Solexa-20763</t>
  </si>
  <si>
    <t>BI.iPS-20b.H3K9ac.Solexa-20764.filt.tagAlign.gz</t>
  </si>
  <si>
    <t>Solexa-20764</t>
  </si>
  <si>
    <t>BI.iPS-20b.H3K9me3.Solexa-20765.filt.tagAlign.gz</t>
  </si>
  <si>
    <t>Solexa-20765</t>
  </si>
  <si>
    <t>UCSD.Left_Ventricle.H3K27ac.STL001.filt.tagAlign.gz</t>
  </si>
  <si>
    <t>UCSD.Left_Ventricle.Input.STL001.filt.tagAlign.gz</t>
  </si>
  <si>
    <t>UCSD.Left_Ventricle.H3K27me3.STL001.filt.tagAlign.gz</t>
  </si>
  <si>
    <t>UCSD.Left_Ventricle.H3K36me3.STL001.filt.tagAlign.gz</t>
  </si>
  <si>
    <t>UCSD.Left_Ventricle.H3K4me1.STL001.filt.tagAlign.gz</t>
  </si>
  <si>
    <t>UCSD.Left_Ventricle.H3K4me3.STL001.filt.tagAlign.gz</t>
  </si>
  <si>
    <t>UCSD.Left_Ventricle.H3K9me3.STL001.filt.tagAlign.gz</t>
  </si>
  <si>
    <t>UCSD.Left_Ventricle.H3K27ac.STL003.filt.tagAlign.gz</t>
  </si>
  <si>
    <t>UCSD.Left_Ventricle.Input.STL003.filt.tagAlign.gz</t>
  </si>
  <si>
    <t>UCSD.Left_Ventricle.H3K27me3.STL003.filt.tagAlign.gz</t>
  </si>
  <si>
    <t>UCSD.Left_Ventricle.H3K36me3.STL003.filt.tagAlign.gz</t>
  </si>
  <si>
    <t>UCSD.Left_Ventricle.H3K4me1.STL003.filt.tagAlign.gz</t>
  </si>
  <si>
    <t>UCSD.Left_Ventricle.H3K4me3.STL003.filt.tagAlign.gz</t>
  </si>
  <si>
    <t>UCSD.Left_Ventricle.H3K9me3.STL003.filt.tagAlign.gz</t>
  </si>
  <si>
    <t>UCSD.Left_Ventricle.H3K27ac.STL011.filt.tagAlign.gz</t>
  </si>
  <si>
    <t>UCSD.Lung.Input.STL001.filt.tagAlign.gz</t>
  </si>
  <si>
    <t>UCSD.Lung.H3K27ac.STL001.filt.tagAlign.gz</t>
  </si>
  <si>
    <t>UCSD.Lung.H3K36me3.STL001.filt.tagAlign.gz</t>
  </si>
  <si>
    <t>UCSD.Lung.H3K4me1.STL001.filt.tagAlign.gz</t>
  </si>
  <si>
    <t>UCSD.Lung.H3K9me3.STL001.filt.tagAlign.gz</t>
  </si>
  <si>
    <t>UCSD.Lung.Input.STL002.filt.tagAlign.gz;UCSD.Lung.Input.STL002.AY296.filt.tagAlign.gz</t>
  </si>
  <si>
    <t>UCSD.Lung.Input.STL002.filt.tagAlign.gz</t>
  </si>
  <si>
    <t>UCSD.Lung.Input.STL002.AY296.filt.tagAlign.gz</t>
  </si>
  <si>
    <t>STL002.AY296</t>
  </si>
  <si>
    <t>BI.Mesenchymal_Stem_Cell_Derived_Adipocyte_Cultured_Cells.H3K27me3.92.filt.tagAlign.gz</t>
  </si>
  <si>
    <t>BI.Mesenchymal_Stem_Cell_Derived_Adipocyte_Cultured_Cells.Input.92.filt.tagAlign.gz</t>
  </si>
  <si>
    <t>BI.Mesenchymal_Stem_Cell_Derived_Adipocyte_Cultured_Cells.H3K36me3.92.filt.tagAlign.gz</t>
  </si>
  <si>
    <t>BI.Mesenchymal_Stem_Cell_Derived_Adipocyte_Cultured_Cells.H3K4me1.92.filt.tagAlign.gz</t>
  </si>
  <si>
    <t>BI.Mesenchymal_Stem_Cell_Derived_Adipocyte_Cultured_Cells.H3K4me3.92.filt.tagAlign.gz</t>
  </si>
  <si>
    <t>BI.Mesenchymal_Stem_Cell_Derived_Adipocyte_Cultured_Cells.H3K9ac.92.filt.tagAlign.gz</t>
  </si>
  <si>
    <t>BI.Mesenchymal_Stem_Cell_Derived_Adipocyte_Cultured_Cells.H3K9me3.92.filt.tagAlign.gz</t>
  </si>
  <si>
    <t>BI.Mesenchymal_Stem_Cell_Derived_Adipocyte_Cultured_Cells.H3K27me3.93.filt.tagAlign.gz</t>
  </si>
  <si>
    <t>BI.Mesenchymal_Stem_Cell_Derived_Adipocyte_Cultured_Cells.Input.93.filt.tagAlign.gz</t>
  </si>
  <si>
    <t>BI.Mesenchymal_Stem_Cell_Derived_Adipocyte_Cultured_Cells.H3K36me3.93.filt.tagAlign.gz</t>
  </si>
  <si>
    <t>BI.Mesenchymal_Stem_Cell_Derived_Adipocyte_Cultured_Cells.H3K4me1.93.filt.tagAlign.gz</t>
  </si>
  <si>
    <t>BI.Mesenchymal_Stem_Cell_Derived_Adipocyte_Cultured_Cells.H3K4me3.93.filt.tagAlign.gz</t>
  </si>
  <si>
    <t>BI.Mesenchymal_Stem_Cell_Derived_Adipocyte_Cultured_Cells.H3K9ac.93.filt.tagAlign.gz</t>
  </si>
  <si>
    <t>BI.Mesenchymal_Stem_Cell_Derived_Adipocyte_Cultured_Cells.H3K9me3.93.filt.tagAlign.gz</t>
  </si>
  <si>
    <t>UW.Mobilized_CD3_Primary_Cells.ChromatinAccessibility.RO_01508.DS11148.filt.tagAlign.gz</t>
  </si>
  <si>
    <t>Mobilized_CD3_Primary_Cells</t>
  </si>
  <si>
    <t>RO_01508.DS11148</t>
  </si>
  <si>
    <t>UW.Mobilized_CD3_Primary_Cells.ChromatinAccessibility.RO_01679.DS16834.filt.tagAlign.gz</t>
  </si>
  <si>
    <t>RO_01679.DS16834</t>
  </si>
  <si>
    <t>BI.Mobilized_CD34_Primary_Cells.H3K27me3.Mobilized_CD34_5_28_09.filt.tagAlign.gz</t>
  </si>
  <si>
    <t>BI.Mobilized_CD34_Primary_Cells.Input.Mobilized_CD34_5_28_09.filt.tagAlign.gz</t>
  </si>
  <si>
    <t>Mobilized_CD34_Primary_Cells</t>
  </si>
  <si>
    <t>Mobilized_CD34_5_28_09</t>
  </si>
  <si>
    <t>BI.Mobilized_CD34_Primary_Cells.H3K36me3.Mobilized_CD34_5_28_09.filt.tagAlign.gz</t>
  </si>
  <si>
    <t>BI.Mobilized_CD34_Primary_Cells.H3K4me1.Mobilized_CD34_5_28_09.filt.tagAlign.gz</t>
  </si>
  <si>
    <t>BI.Mobilized_CD34_Primary_Cells.H3K4me3.Mobilized_CD34_5_28_09.filt.tagAlign.gz</t>
  </si>
  <si>
    <t>BI.Mobilized_CD34_Primary_Cells.H3K9me3.Mobilized_CD34_5_28_09.filt.tagAlign.gz</t>
  </si>
  <si>
    <t>BI.Mobilized_CD34_Primary_Cells.H3K27ac.RO_01480.filt.tagAlign.gz</t>
  </si>
  <si>
    <t>BI.Mobilized_CD34_Primary_Cells.Input.RO_01480.filt.tagAlign.gz</t>
  </si>
  <si>
    <t>RO_01480</t>
  </si>
  <si>
    <t>BI.Mobilized_CD34_Primary_Cells.H3K4me1.RO_01480.filt.tagAlign.gz</t>
  </si>
  <si>
    <t>BI.Mobilized_CD34_Primary_Cells.H3K27me3.RO_01517.filt.tagAlign.gz</t>
  </si>
  <si>
    <t>BI.Mobilized_CD34_Primary_Cells.Input.RO_01517.filt.tagAlign.gz</t>
  </si>
  <si>
    <t>RO_01517</t>
  </si>
  <si>
    <t>BI.Mobilized_CD34_Primary_Cells.Input.RO_01535.filt.tagAlign.gz</t>
  </si>
  <si>
    <t>RO_01535</t>
  </si>
  <si>
    <t>BI.Mobilized_CD34_Primary_Cells.H3K27ac.RO_01536.filt.tagAlign.gz</t>
  </si>
  <si>
    <t>BI.Mobilized_CD34_Primary_Cells.Input.RO_01536.filt.tagAlign.gz</t>
  </si>
  <si>
    <t>RO_01536</t>
  </si>
  <si>
    <t>BI.Mobilized_CD34_Primary_Cells.H3K27me3.RO_01536.filt.tagAlign.gz</t>
  </si>
  <si>
    <t>BI.Mobilized_CD34_Primary_Cells.H3K36me3.RO_01536.filt.tagAlign.gz</t>
  </si>
  <si>
    <t>BI.Mobilized_CD34_Primary_Cells.H3K4me1.RO_01536.filt.tagAlign.gz</t>
  </si>
  <si>
    <t>BI.Mobilized_CD34_Primary_Cells.H3K9me3.RO_01536.filt.tagAlign.gz</t>
  </si>
  <si>
    <t>BI.Mobilized_CD34_Primary_Cells.H3K27ac.RO_01549.filt.tagAlign.gz</t>
  </si>
  <si>
    <t>BI.Mobilized_CD34_Primary_Cells.Input.RO_01549.filt.tagAlign.gz</t>
  </si>
  <si>
    <t>RO_01549</t>
  </si>
  <si>
    <t>BI.Mobilized_CD34_Primary_Cells.H3K27me3.RO_01549.filt.tagAlign.gz</t>
  </si>
  <si>
    <t>BI.Mobilized_CD34_Primary_Cells.H3K36me3.RO_01549.filt.tagAlign.gz</t>
  </si>
  <si>
    <t>BI.Mobilized_CD34_Primary_Cells.H3K27me3.UW_RO_01480.filt.tagAlign.gz</t>
  </si>
  <si>
    <t>BI.Mobilized_CD34_Primary_Cells.Input.UW_RO_01480.filt.tagAlign.gz</t>
  </si>
  <si>
    <t>UW_RO_01480</t>
  </si>
  <si>
    <t>BI.Mobilized_CD34_Primary_Cells.H3K36me3.UW_RO_01480.filt.tagAlign.gz</t>
  </si>
  <si>
    <t>BI.Mobilized_CD34_Primary_Cells.H3K4me3.UW_RO_01480.filt.tagAlign.gz</t>
  </si>
  <si>
    <t>BI.Mobilized_CD34_Primary_Cells.H3K9me3.UW_RO_01480.filt.tagAlign.gz</t>
  </si>
  <si>
    <t>BI.Mobilized_CD34_Primary_Cells.H3K4me3.UW_RO_01492.filt.tagAlign.gz</t>
  </si>
  <si>
    <t>BI.Mobilized_CD34_Primary_Cells.Input.UW_RO_01536.filt.tagAlign.gz</t>
  </si>
  <si>
    <t>BI.Mobilized_CD34_Primary_Cells.H3K4me3.UW_RO_01517.filt.tagAlign.gz</t>
  </si>
  <si>
    <t>UW_RO_01517</t>
  </si>
  <si>
    <t>BI.Mobilized_CD34_Primary_Cells.H3K27me3.UW_RO_01536.filt.tagAlign.gz</t>
  </si>
  <si>
    <t>UW_RO_01536</t>
  </si>
  <si>
    <t>BI.Mobilized_CD34_Primary_Cells.H3K36me3.UW_RO_01536.filt.tagAlign.gz</t>
  </si>
  <si>
    <t>BI.Mobilized_CD34_Primary_Cells.H3K4me3.UW_RO_01536.filt.tagAlign.gz</t>
  </si>
  <si>
    <t>BI.Mobilized_CD34_Primary_Cells.H3K9me3.UW_RO_01536.filt.tagAlign.gz</t>
  </si>
  <si>
    <t>BI.Mobilized_CD34_Primary_Cells.H3K27me3.UW_RO_01549.filt.tagAlign.gz</t>
  </si>
  <si>
    <t>BI.Mobilized_CD34_Primary_Cells.Input.UW_RO_01549.filt.tagAlign.gz</t>
  </si>
  <si>
    <t>UW_RO_01549</t>
  </si>
  <si>
    <t>BI.Mobilized_CD34_Primary_Cells.H3K4me1.UW_RO_01549.filt.tagAlign.gz</t>
  </si>
  <si>
    <t>BI.Mobilized_CD34_Primary_Cells.H3K4me3.UW_RO_01549.filt.tagAlign.gz</t>
  </si>
  <si>
    <t>BI.Mobilized_CD34_Primary_Cells.H3K9me3.UW_RO_01549.filt.tagAlign.gz</t>
  </si>
  <si>
    <t>UW.Mobilized_CD34_Primary_Cells.ChromatinAccessibility.RO_00738.DS13199.filt.tagAlign.gz</t>
  </si>
  <si>
    <t>RO_00738.DS13199</t>
  </si>
  <si>
    <t>UW.Mobilized_CD34_Primary_Cells.ChromatinAccessibility.RO_01480.DS12771.filt.tagAlign.gz</t>
  </si>
  <si>
    <t>RO_01480.DS12771</t>
  </si>
  <si>
    <t>UW.Mobilized_CD34_Primary_Cells.ChromatinAccessibility.RO_01492.DS12774.filt.tagAlign.gz</t>
  </si>
  <si>
    <t>RO_01492.DS12774</t>
  </si>
  <si>
    <t>UW.Mobilized_CD34_Primary_Cells.ChromatinAccessibility.RO_01492.DS14206.filt.tagAlign.gz</t>
  </si>
  <si>
    <t>RO_01492.DS14206</t>
  </si>
  <si>
    <t>UW.Mobilized_CD34_Primary_Cells.ChromatinAccessibility.RO_01508.DS11202.filt.tagAlign.gz</t>
  </si>
  <si>
    <t>RO_01508.DS11202</t>
  </si>
  <si>
    <t>UW.Mobilized_CD34_Primary_Cells.ChromatinAccessibility.RO_01517.DS14129.filt.tagAlign.gz</t>
  </si>
  <si>
    <t>RO_01517.DS14129</t>
  </si>
  <si>
    <t>UW.Mobilized_CD34_Primary_Cells.ChromatinAccessibility.RO_01520.DS12785.filt.tagAlign.gz</t>
  </si>
  <si>
    <t>RO_01520.DS12785</t>
  </si>
  <si>
    <t>UW.Mobilized_CD34_Primary_Cells.ChromatinAccessibility.RO_01527.DS11666.filt.tagAlign.gz</t>
  </si>
  <si>
    <t>RO_01527.DS11666</t>
  </si>
  <si>
    <t>UW.Mobilized_CD34_Primary_Cells.Digital_Genomic_Footprinting.RO_01535.DGF.DS12274.filt.tagAlign.gz</t>
  </si>
  <si>
    <t>RO_01535.DGF.DS12274</t>
  </si>
  <si>
    <t>UW.Mobilized_CD34_Primary_Cells.ChromatinAccessibility.RO_01535.DS12274.filt.tagAlign.gz</t>
  </si>
  <si>
    <t>RO_01535.DS12274</t>
  </si>
  <si>
    <t>UW.Mobilized_CD34_Primary_Cells.ChromatinAccessibility.RO_01535.DS14197.filt.tagAlign.gz</t>
  </si>
  <si>
    <t>RO_01535.DS14197</t>
  </si>
  <si>
    <t>UW.Mobilized_CD34_Primary_Cells.ChromatinAccessibility.RO_01536.DS12336.filt.tagAlign.gz</t>
  </si>
  <si>
    <t>RO_01536.DS12336</t>
  </si>
  <si>
    <t>UW.Mobilized_CD34_Primary_Cells.ChromatinAccessibility.RO_01536.DS12339.filt.tagAlign.gz</t>
  </si>
  <si>
    <t>RO_01536.DS12339</t>
  </si>
  <si>
    <t>UW.Mobilized_CD34_Primary_Cells.ChromatinAccessibility.RO_01549.DS12734.filt.tagAlign.gz</t>
  </si>
  <si>
    <t>RO_01549.DS12734</t>
  </si>
  <si>
    <t>RO_01562.DS13196</t>
  </si>
  <si>
    <t>UW.Mobilized_CD34_Primary_Cells.ChromatinAccessibility.RO_01701.DS17112.filt.tagAlign.gz</t>
  </si>
  <si>
    <t>RO_01701.DS17112</t>
  </si>
  <si>
    <t>BI.Mobilized_CD4_Primary_Cells.Input.37.filt.tagAlign.gz</t>
  </si>
  <si>
    <t>Mobilized_CD4_Primary_Cells</t>
  </si>
  <si>
    <t>UW.Mobilized_CD4_Primary_Cells.ChromatinAccessibility.RO_01679.DS16955.filt.tagAlign.gz</t>
  </si>
  <si>
    <t>RO_01679.DS16955</t>
  </si>
  <si>
    <t>UW.Mobilized_CD4_Primary_Cells.ChromatinAccessibility.RO_01701.DS17175.filt.tagAlign.gz</t>
  </si>
  <si>
    <t>RO_01701.DS17175</t>
  </si>
  <si>
    <t>UW.Mobilized_CD56_Primary_Cells.ChromatinAccessibility.RO_01689.DS16376.filt.tagAlign.gz</t>
  </si>
  <si>
    <t>Mobilized_CD56_Primary_Cells</t>
  </si>
  <si>
    <t>RO_01689.DS16376</t>
  </si>
  <si>
    <t>UW.Mobilized_CD8_Primary_Cells.ChromatinAccessibility.RO_01679.DS16962.filt.tagAlign.gz</t>
  </si>
  <si>
    <t>Mobilized_CD8_Primary_Cells</t>
  </si>
  <si>
    <t>RO_01679.DS16962</t>
  </si>
  <si>
    <t>BI.Muscle_Satellite_Cultured_Cells.H3K27me3.hSKM-1.filt.tagAlign.gz</t>
  </si>
  <si>
    <t>BI.Muscle_Satellite_Cultured_Cells.Input.hSKM-1.filt.tagAlign.gz</t>
  </si>
  <si>
    <t>hSKM-1</t>
  </si>
  <si>
    <t>BI.Muscle_Satellite_Cultured_Cells.H3K36me3.hSKM-1.filt.tagAlign.gz</t>
  </si>
  <si>
    <t>BI.Muscle_Satellite_Cultured_Cells.H3K4me1.hSKM-1.filt.tagAlign.gz</t>
  </si>
  <si>
    <t>BI.Muscle_Satellite_Cultured_Cells.H3K4me2.hSKM-1.filt.tagAlign.gz</t>
  </si>
  <si>
    <t>BI.Muscle_Satellite_Cultured_Cells.H3K4me3.hSKM-1.filt.tagAlign.gz</t>
  </si>
  <si>
    <t>BI.Muscle_Satellite_Cultured_Cells.H3K9ac.hSKM-1.filt.tagAlign.gz</t>
  </si>
  <si>
    <t>BI.Muscle_Satellite_Cultured_Cells.H3K9me3.hSKM-1.filt.tagAlign.gz</t>
  </si>
  <si>
    <t>BI.Muscle_Satellite_Cultured_Cells.H3K27me3.hSKM-2.filt.tagAlign.gz</t>
  </si>
  <si>
    <t>BI.Muscle_Satellite_Cultured_Cells.Input.hSKM-2.filt.tagAlign.gz</t>
  </si>
  <si>
    <t>hSKM-2</t>
  </si>
  <si>
    <t>BI.Muscle_Satellite_Cultured_Cells.H3K36me3.hSKM-2.filt.tagAlign.gz</t>
  </si>
  <si>
    <t>BI.Muscle_Satellite_Cultured_Cells.H3K4me1.hSKM-2.filt.tagAlign.gz</t>
  </si>
  <si>
    <t>BI.Muscle_Satellite_Cultured_Cells.H3K4me2.hSKM-2.filt.tagAlign.gz</t>
  </si>
  <si>
    <t>BI.Muscle_Satellite_Cultured_Cells.H3K4me3.hSKM-2.filt.tagAlign.gz</t>
  </si>
  <si>
    <t>BI.Muscle_Satellite_Cultured_Cells.H3K9ac.hSKM-2.filt.tagAlign.gz</t>
  </si>
  <si>
    <t>BI.Muscle_Satellite_Cultured_Cells.H3K9me3.hSKM-2.filt.tagAlign.gz</t>
  </si>
  <si>
    <t>BI.Muscle_Satellite_Cultured_Cells.H3K27me3.hSKM-3.filt.tagAlign.gz</t>
  </si>
  <si>
    <t>BI.Muscle_Satellite_Cultured_Cells.Input.hSKM-3.filt.tagAlign.gz</t>
  </si>
  <si>
    <t>hSKM-3</t>
  </si>
  <si>
    <t>BI.Muscle_Satellite_Cultured_Cells.H3K36me3.hSKM-3.filt.tagAlign.gz</t>
  </si>
  <si>
    <t>BI.Muscle_Satellite_Cultured_Cells.H3K4me1.hSKM-3.filt.tagAlign.gz</t>
  </si>
  <si>
    <t>BI.Muscle_Satellite_Cultured_Cells.H3K4me2.hSKM-3.filt.tagAlign.gz</t>
  </si>
  <si>
    <t>BI.Muscle_Satellite_Cultured_Cells.H3K4me3.hSKM-3.filt.tagAlign.gz</t>
  </si>
  <si>
    <t>BI.Muscle_Satellite_Cultured_Cells.H3K9ac.hSKM-3.filt.tagAlign.gz</t>
  </si>
  <si>
    <t>BI.Muscle_Satellite_Cultured_Cells.H3K9me3.hSKM-3.filt.tagAlign.gz</t>
  </si>
  <si>
    <t>UCSF-UBC.Neurosphere_Cultured_Cells_Cortex_Derived.H3K27me3.HuFNSC01.filt.tagAlign.gz</t>
  </si>
  <si>
    <t>UCSF-UBC.Neurosphere_Cultured_Cells_Cortex_Derived.Input.HuFNSC01.filt.tagAlign.gz</t>
  </si>
  <si>
    <t>UCSF-UBC.Neurosphere_Cultured_Cells_Cortex_Derived.H3K36me3.HuFNSC01.filt.tagAlign.gz</t>
  </si>
  <si>
    <t>UCSF-UBC.Neurosphere_Cultured_Cells_Cortex_Derived.H3K4me1.HuFNSC01.filt.tagAlign.gz</t>
  </si>
  <si>
    <t>UCSF-UBC.Neurosphere_Cultured_Cells_Cortex_Derived.H3K9me3.HuFNSC01.filt.tagAlign.gz</t>
  </si>
  <si>
    <t>UCSF-UBC.Neurosphere_Cultured_Cells_Ganglionic_Eminence_Derived.H3K27me3.HuFNSC01.filt.tagAlign.gz</t>
  </si>
  <si>
    <t>UCSF-UBC.Neurosphere_Cultured_Cells_Ganglionic_Eminence_Derived.Input.HuFNSC01.filt.tagAlign.gz</t>
  </si>
  <si>
    <t>UCSF-UBC.Neurosphere_Cultured_Cells_Ganglionic_Eminence_Derived.H3K36me3.HuFNSC01.filt.tagAlign.gz</t>
  </si>
  <si>
    <t>UCSF-UBC.Neurosphere_Cultured_Cells_Ganglionic_Eminence_Derived.H3K4me1.HuFNSC01.filt.tagAlign.gz</t>
  </si>
  <si>
    <t>UCSF-UBC.Neurosphere_Cultured_Cells_Ganglionic_Eminence_Derived.H3K9me3.HuFNSC01.filt.tagAlign.gz</t>
  </si>
  <si>
    <t>UCSF-UBC.Neurosphere_Cultured_Cells_Ganglionic_Eminence_Derived.Input.HuFNSC03.filt.tagAlign.gz</t>
  </si>
  <si>
    <t>HuFNSC03</t>
  </si>
  <si>
    <t>UCSF-UBC.Neurosphere_Cultured_Cells_Ganglionic_Eminence_Derived.H3K27ac.HuFNSC04.filt.tagAlign.gz</t>
  </si>
  <si>
    <t>UCSF-UBC.Neurosphere_Cultured_Cells_Ganglionic_Eminence_Derived.Input.HuFNSC04.filt.tagAlign.gz</t>
  </si>
  <si>
    <t>HuFNSC04</t>
  </si>
  <si>
    <t>UCSF-UBC.Neurosphere_Cultured_Cells_Ganglionic_Eminence_Derived.H3K27me3.HuFNSC04.filt.tagAlign.gz</t>
  </si>
  <si>
    <t>UCSF-UBC.Neurosphere_Cultured_Cells_Ganglionic_Eminence_Derived.H3K36me3.HuFNSC04.filt.tagAlign.gz</t>
  </si>
  <si>
    <t>UCSF-UBC.Neurosphere_Cultured_Cells_Ganglionic_Eminence_Derived.H3K4me1.HuFNSC04.filt.tagAlign.gz</t>
  </si>
  <si>
    <t>UCSF-UBC.Neurosphere_Cultured_Cells_Ganglionic_Eminence_Derived.H3K4me3.HuFNSC04.filt.tagAlign.gz</t>
  </si>
  <si>
    <t>UCSF-UBC.Neurosphere_Cultured_Cells_Ganglionic_Eminence_Derived.H3K9me3.HuFNSC04.filt.tagAlign.gz</t>
  </si>
  <si>
    <t>UCSD.Pancreas.Input.STL002.filt.tagAlign.gz</t>
  </si>
  <si>
    <t>STL002.DNase.DS20827</t>
  </si>
  <si>
    <t>UCSD.Pancreas.H3K27ac.STL002.filt.tagAlign.gz</t>
  </si>
  <si>
    <t>UCSD.Pancreas.H3K36me3.STL002.filt.tagAlign.gz</t>
  </si>
  <si>
    <t>UCSD.Pancreas.H3K4me1.STL002.filt.tagAlign.gz</t>
  </si>
  <si>
    <t>UCSD.Pancreas.H3K9me3.STL002.filt.tagAlign.gz</t>
  </si>
  <si>
    <t>UW.Pancreas.ChromatinAccessibility.STL002.DNase.DS20842.filt.tagAlign.gz</t>
  </si>
  <si>
    <t>STL002.DNase.DS20842</t>
  </si>
  <si>
    <t>STL003.DNase.DS20753</t>
  </si>
  <si>
    <t>pancreatic_islets_normal_0_0_00</t>
  </si>
  <si>
    <t>pancreatic_islets_normal_3_27_09</t>
  </si>
  <si>
    <t>BI.Pancreatic_Islets.H3K4me3.pancreatic_islets_normal_3_27_09.filt.tagAlign.gz</t>
  </si>
  <si>
    <t>UCSF-UBC.Pancreatic_Islets.Input.ZGI_213.filt.tagAlign.gz</t>
  </si>
  <si>
    <t>ZD4_273</t>
  </si>
  <si>
    <t>UCSF-UBC.Pancreatic_Islets.H3K4me3.ZD4_273.filt.tagAlign.gz</t>
  </si>
  <si>
    <t>UCSF-UBC.Pancreatic_Islets.H3K27ac.ZGI_213.filt.tagAlign.gz</t>
  </si>
  <si>
    <t>ZGI_213</t>
  </si>
  <si>
    <t>UCSF-UBC.Pancreatic_Islets.H3K27me3.ZGI_213.filt.tagAlign.gz</t>
  </si>
  <si>
    <t>UCSF-UBC.Pancreatic_Islets.H3K36me3.ZGI_213.filt.tagAlign.gz</t>
  </si>
  <si>
    <t>UCSF-UBC.Pancreatic_Islets.H3K4me1.ZGI_213.filt.tagAlign.gz</t>
  </si>
  <si>
    <t>UCSF-UBC.Pancreatic_Islets.H3K4me3.ZGI_213.filt.tagAlign.gz</t>
  </si>
  <si>
    <t>UCSF-UBC.Pancreatic_Islets.H3K9me3.ZGI_213.filt.tagAlign.gz</t>
  </si>
  <si>
    <t>Penis_Foreskin_Fibroblast_Primary_Cells</t>
  </si>
  <si>
    <t>UCSF-UBC.Penis_Foreskin_Fibroblast_Primary_Cells.H3K27ac.skin03.filt.tagAlign.gz</t>
  </si>
  <si>
    <t>UCSF-UBC.Penis_Foreskin_Fibroblast_Primary_Cells.Input.skin03.filt.tagAlign.gz</t>
  </si>
  <si>
    <t>UCSF-UBC.Penis_Foreskin_Fibroblast_Primary_Cells.H3K27me3.skin03.filt.tagAlign.gz</t>
  </si>
  <si>
    <t>UCSF-UBC.Penis_Foreskin_Fibroblast_Primary_Cells.H3K36me3.skin03.filt.tagAlign.gz</t>
  </si>
  <si>
    <t>UCSF-UBC.Penis_Foreskin_Fibroblast_Primary_Cells.H3K4me1.skin03.filt.tagAlign.gz</t>
  </si>
  <si>
    <t>UCSF-UBC.Penis_Foreskin_Fibroblast_Primary_Cells.H3K4me3.skin03.filt.tagAlign.gz</t>
  </si>
  <si>
    <t>UW.Penis_Foreskin_Fibroblast_Primary_Cells.Digital_Genomic_Footprinting.skin01.DGF.DS18224.filt.tagAlign.gz</t>
  </si>
  <si>
    <t>skin01.DGF.DS18224</t>
  </si>
  <si>
    <t>UW.Penis_Foreskin_Fibroblast_Primary_Cells.ChromatinAccessibility.skin01.DS18224.filt.tagAlign.gz</t>
  </si>
  <si>
    <t>skin01.DS18224</t>
  </si>
  <si>
    <t>UW.Penis_Foreskin_Fibroblast_Primary_Cells.ChromatinAccessibility.skin01.DS18229.filt.tagAlign.gz</t>
  </si>
  <si>
    <t>skin01.DS18229</t>
  </si>
  <si>
    <t>UW.Penis_Foreskin_Fibroblast_Primary_Cells.ChromatinAccessibility.skin02.DS18252.filt.tagAlign.gz</t>
  </si>
  <si>
    <t>skin02.DS18252</t>
  </si>
  <si>
    <t>UW.Penis_Foreskin_Fibroblast_Primary_Cells.ChromatinAccessibility.skin02.DS18256.filt.tagAlign.gz</t>
  </si>
  <si>
    <t>skin02.DS18256</t>
  </si>
  <si>
    <t>UCSF-UBC.Penis_Foreskin_Keratinocyte_Primary_Cells.H3K27me3.skin01.filt.tagAlign.gz</t>
  </si>
  <si>
    <t>UCSF-UBC.Penis_Foreskin_Keratinocyte_Primary_Cells.Input.skin01.filt.tagAlign.gz</t>
  </si>
  <si>
    <t>Penis_Foreskin_Keratinocyte_Primary_Cells</t>
  </si>
  <si>
    <t>UCSF-UBC.Penis_Foreskin_Keratinocyte_Primary_Cells.H3K36me3.skin01.filt.tagAlign.gz</t>
  </si>
  <si>
    <t>UCSF-UBC.Penis_Foreskin_Keratinocyte_Primary_Cells.H3K4me1.skin01.filt.tagAlign.gz</t>
  </si>
  <si>
    <t>UCSF-UBC.Penis_Foreskin_Keratinocyte_Primary_Cells.H3K4me3.skin01.filt.tagAlign.gz</t>
  </si>
  <si>
    <t>UCSF-UBC.Penis_Foreskin_Keratinocyte_Primary_Cells.H3K9ac.skin01.filt.tagAlign.gz</t>
  </si>
  <si>
    <t>UCSF-UBC.Penis_Foreskin_Keratinocyte_Primary_Cells.H3K27me3.skin01.A05937.filt.tagAlign.gz</t>
  </si>
  <si>
    <t>skin01.A05937</t>
  </si>
  <si>
    <t>UW.Penis_Foreskin_Keratinocyte_Primary_Cells.ChromatinAccessibility.skin01.DS18692.filt.tagAlign.gz</t>
  </si>
  <si>
    <t>skin01.DS18692</t>
  </si>
  <si>
    <t>UW.Penis_Foreskin_Keratinocyte_Primary_Cells.ChromatinAccessibility.skin01.DS18695.filt.tagAlign.gz</t>
  </si>
  <si>
    <t>skin01.DS18695</t>
  </si>
  <si>
    <t>UW.Penis_Foreskin_Keratinocyte_Primary_Cells.ChromatinAccessibility.skin02.DS18714.filt.tagAlign.gz</t>
  </si>
  <si>
    <t>skin02.DS18714</t>
  </si>
  <si>
    <t>UW.Penis_Foreskin_Keratinocyte_Primary_Cells.ChromatinAccessibility.skin02.DS18718.filt.tagAlign.gz</t>
  </si>
  <si>
    <t>skin02.DS18718</t>
  </si>
  <si>
    <t>Penis_Foreskin_Melanocyte_Primary_Cells</t>
  </si>
  <si>
    <t>UCSF-UBC.Penis_Foreskin_Melanocyte_Primary_Cells.H3K27me3.skin02.filt.tagAlign.gz</t>
  </si>
  <si>
    <t>UCSF-UBC.Penis_Foreskin_Melanocyte_Primary_Cells.Input.skin02.filt.tagAlign.gz</t>
  </si>
  <si>
    <t>UCSF-UBC.Penis_Foreskin_Melanocyte_Primary_Cells.H3K36me3.skin02.filt.tagAlign.gz</t>
  </si>
  <si>
    <t>UCSF-UBC.Penis_Foreskin_Melanocyte_Primary_Cells.H3K4me1.skin02.filt.tagAlign.gz</t>
  </si>
  <si>
    <t>UCSF-UBC.Penis_Foreskin_Melanocyte_Primary_Cells.H3K4me3.skin02.filt.tagAlign.gz</t>
  </si>
  <si>
    <t>UCSF-UBC.Penis_Foreskin_Melanocyte_Primary_Cells.H3K9me3.skin02.filt.tagAlign.gz</t>
  </si>
  <si>
    <t>UW.Penis_Foreskin_Melanocyte_Primary_Cells.ChromatinAccessibility.skin01.DS18590.filt.tagAlign.gz</t>
  </si>
  <si>
    <t>skin01.DS18590</t>
  </si>
  <si>
    <t>UW.Penis_Foreskin_Melanocyte_Primary_Cells.ChromatinAccessibility.skin01.DS18601.filt.tagAlign.gz</t>
  </si>
  <si>
    <t>skin01.DS18601</t>
  </si>
  <si>
    <t>UW.Penis_Foreskin_Melanocyte_Primary_Cells.ChromatinAccessibility.skin02.DNase.DS18668.filt.tagAlign.gz</t>
  </si>
  <si>
    <t>skin02.DNase.DS18668</t>
  </si>
  <si>
    <t>UW.Penis_Foreskin_Melanocyte_Primary_Cells.ChromatinAccessibility.skin02.DNase.DS19662.filt.tagAlign.gz</t>
  </si>
  <si>
    <t>skin02.DNase.DS19662</t>
  </si>
  <si>
    <t>UCSF-UBC.Peripheral_Blood_Mononuclear_Primary_Cells.H3K27me3.TC010.HS2621.filt.tagAlign.gz</t>
  </si>
  <si>
    <t>UCSF-UBC.Peripheral_Blood_Mononuclear_Primary_Cells.Input.TC010.HS2625.filt.tagAlign.gz;UCSF-UBC.Peripheral_Blood_Mononuclear_Primary_Cells.Input.TC010.HS2626.filt.tagAlign.gz</t>
  </si>
  <si>
    <t>TC010.HS2621</t>
  </si>
  <si>
    <t>UCSF-UBC.Peripheral_Blood_Mononuclear_Primary_Cells.H3K9me3.TC010.HS2622.filt.tagAlign.gz</t>
  </si>
  <si>
    <t>TC010.HS2622</t>
  </si>
  <si>
    <t>UCSF-UBC.Peripheral_Blood_Mononuclear_Primary_Cells.H3K9ac.TC010.HS2623.filt.tagAlign.gz</t>
  </si>
  <si>
    <t>TC010.HS2623</t>
  </si>
  <si>
    <t>UCSF-UBC.Peripheral_Blood_Mononuclear_Primary_Cells.H3K36me3.TC010.HS2624.filt.tagAlign.gz</t>
  </si>
  <si>
    <t>TC010.HS2624</t>
  </si>
  <si>
    <t>UCSF-UBC.Peripheral_Blood_Mononuclear_Primary_Cells.Input.TC010.HS2625.filt.tagAlign.gz</t>
  </si>
  <si>
    <t>TC010.HS2625</t>
  </si>
  <si>
    <t>UCSF-UBC.Peripheral_Blood_Mononuclear_Primary_Cells.Input.TC010.HS2626.filt.tagAlign.gz</t>
  </si>
  <si>
    <t>TC010.HS2626</t>
  </si>
  <si>
    <t>UCSF-UBC.Peripheral_Blood_Mononuclear_Primary_Cells.H3K9me3.TC012.HS2742.filt.tagAlign.gz</t>
  </si>
  <si>
    <t>UCSF-UBC.Peripheral_Blood_Mononuclear_Primary_Cells.Input.TC012.HS2743.filt.tagAlign.gz</t>
  </si>
  <si>
    <t>TC012.HS2742</t>
  </si>
  <si>
    <t>TC012.HS2743</t>
  </si>
  <si>
    <t>UCSF-UBC.Peripheral_Blood_Mononuclear_Primary_Cells.H3K9ac.TC012.HS2744.filt.tagAlign.gz</t>
  </si>
  <si>
    <t>TC012.HS2744</t>
  </si>
  <si>
    <t>UCSF-UBC.Peripheral_Blood_Mononuclear_Primary_Cells.H3K4me1.TC012.HS2745.filt.tagAlign.gz</t>
  </si>
  <si>
    <t>TC012.HS2745</t>
  </si>
  <si>
    <t>UCSF-UBC.Peripheral_Blood_Mononuclear_Primary_Cells.H3K27ac.TC015.filt.tagAlign.gz</t>
  </si>
  <si>
    <t>UCSF-UBC.Peripheral_Blood_Mononuclear_Primary_Cells.Input.TC015.filt.tagAlign.gz</t>
  </si>
  <si>
    <t>TC015</t>
  </si>
  <si>
    <t>UCSF-UBC.Peripheral_Blood_Mononuclear_Primary_Cells.H3K27me3.TC015.filt.tagAlign.gz</t>
  </si>
  <si>
    <t>UCSF-UBC.Peripheral_Blood_Mononuclear_Primary_Cells.H3K36me3.TC015.filt.tagAlign.gz</t>
  </si>
  <si>
    <t>UCSF-UBC.Peripheral_Blood_Mononuclear_Primary_Cells.H3K4me1.TC015.filt.tagAlign.gz</t>
  </si>
  <si>
    <t>UCSF-UBC.Peripheral_Blood_Mononuclear_Primary_Cells.H3K4me3.TC015.filt.tagAlign.gz</t>
  </si>
  <si>
    <t>UCSF-UBC.Peripheral_Blood_Mononuclear_Primary_Cells.H3K9me3.TC015.filt.tagAlign.gz</t>
  </si>
  <si>
    <t>UCSF-UBC.Peripheral_Blood_Mononuclear_Primary_Cells.H3K27ac.TC016.filt.tagAlign.gz</t>
  </si>
  <si>
    <t>UCSF-UBC.Peripheral_Blood_Mononuclear_Primary_Cells.Input.TC016.filt.tagAlign.gz</t>
  </si>
  <si>
    <t>TC016</t>
  </si>
  <si>
    <t>UCSF-UBC.Peripheral_Blood_Mononuclear_Primary_Cells.H3K27me3.TC016.filt.tagAlign.gz</t>
  </si>
  <si>
    <t>UCSF-UBC.Peripheral_Blood_Mononuclear_Primary_Cells.H3K4me3.TC016.filt.tagAlign.gz</t>
  </si>
  <si>
    <t>UCSF-UBC.Peripheral_Blood_Mononuclear_Primary_Cells.H3K9me3.TC016.filt.tagAlign.gz</t>
  </si>
  <si>
    <t>UCSF-UBC.Placenta_Chorion_Smooth.H3K27ac.CTL02.filt.tagAlign.gz</t>
  </si>
  <si>
    <t>UCSF-UBC.Placenta_Chorion_Smooth.Input.CTL02.filt.tagAlign.gz</t>
  </si>
  <si>
    <t>Placenta_Chorion_Smooth</t>
  </si>
  <si>
    <t>UCSF-UBC.Placenta_Chorion_Smooth.H3K27me3.CTL02.filt.tagAlign.gz</t>
  </si>
  <si>
    <t>UCSF-UBC.Placenta_Chorion_Smooth.H3K36me3.CTL02.filt.tagAlign.gz</t>
  </si>
  <si>
    <t>UCSF-UBC.Placenta_Chorion_Smooth.H3K4me1.CTL02.filt.tagAlign.gz</t>
  </si>
  <si>
    <t>UCSF-UBC.Placenta_Chorion_Smooth.H3K4me3.CTL02.filt.tagAlign.gz</t>
  </si>
  <si>
    <t>UCSD.Psoas_Muscle.H3K27ac.STL001.filt.tagAlign.gz</t>
  </si>
  <si>
    <t>UCSD.Psoas_Muscle.Input.STL001.filt.tagAlign.gz</t>
  </si>
  <si>
    <t>UCSD.Psoas_Muscle.H3K4me1.STL001.filt.tagAlign.gz</t>
  </si>
  <si>
    <t>UCSD.Psoas_Muscle.H3K4me3.STL001.filt.tagAlign.gz</t>
  </si>
  <si>
    <t>UCSD.Psoas_Muscle.H3K27ac.STL002.filt.tagAlign.gz</t>
  </si>
  <si>
    <t>UCSD.Psoas_Muscle.Input.STL002.filt.tagAlign.gz</t>
  </si>
  <si>
    <t>UCSD.Psoas_Muscle.H3K27ac.STL003.filt.tagAlign.gz</t>
  </si>
  <si>
    <t>UCSD.Psoas_Muscle.Input.STL003.filt.tagAlign.gz</t>
  </si>
  <si>
    <t>UCSD.Psoas_Muscle.H3K4me1.STL003.filt.tagAlign.gz</t>
  </si>
  <si>
    <t>UCSD.Psoas_Muscle.H3K4me3.STL003.filt.tagAlign.gz</t>
  </si>
  <si>
    <t>STL001.DNase.DS20325</t>
  </si>
  <si>
    <t>Rectal_Mucosa</t>
  </si>
  <si>
    <t>UCSD.Right_Ventricle.Input.STL001.filt.tagAlign.gz</t>
  </si>
  <si>
    <t>UCSD.Right_Ventricle.H3K36me3.STL001.filt.tagAlign.gz</t>
  </si>
  <si>
    <t>UCSD.Right_Ventricle.H3K4me1.STL001.filt.tagAlign.gz</t>
  </si>
  <si>
    <t>UCSD.Right_Ventricle.H3K36me3.STL003.filt.tagAlign.gz</t>
  </si>
  <si>
    <t>UCSD.Right_Ventricle.Input.STL003.filt.tagAlign.gz</t>
  </si>
  <si>
    <t>UCSD.Right_Ventricle.H3K4me1.STL003.filt.tagAlign.gz</t>
  </si>
  <si>
    <t>UCSD.Right_Ventricle.H3K4me3.STL003.filt.tagAlign.gz</t>
  </si>
  <si>
    <t>UCSD.Sigmoid_Colon.H3K27ac.STL001.filt.tagAlign.gz</t>
  </si>
  <si>
    <t>UCSD.Sigmoid_Colon.Input.STL001.filt.tagAlign.gz</t>
  </si>
  <si>
    <t>UCSD.Sigmoid_Colon.H3K27me3.STL001.filt.tagAlign.gz</t>
  </si>
  <si>
    <t>UCSD.Sigmoid_Colon.H3K36me3.STL001.filt.tagAlign.gz</t>
  </si>
  <si>
    <t>UCSD.Sigmoid_Colon.H3K4me1.STL001.filt.tagAlign.gz</t>
  </si>
  <si>
    <t>UCSD.Sigmoid_Colon.H3K9me3.STL001.filt.tagAlign.gz</t>
  </si>
  <si>
    <t>UCSD.Sigmoid_Colon.H3K27ac.STL003.filt.tagAlign.gz</t>
  </si>
  <si>
    <t>UCSD.Sigmoid_Colon.Input.STL003.filt.tagAlign.gz</t>
  </si>
  <si>
    <t>UCSD.Sigmoid_Colon.H3K27me3.STL003.filt.tagAlign.gz</t>
  </si>
  <si>
    <t>UCSD.Sigmoid_Colon.H3K36me3.STL003.filt.tagAlign.gz</t>
  </si>
  <si>
    <t>UCSD.Sigmoid_Colon.H3K4me1.STL003.filt.tagAlign.gz</t>
  </si>
  <si>
    <t>UCSD.Sigmoid_Colon.H3K9me3.STL003.filt.tagAlign.gz</t>
  </si>
  <si>
    <t>BI.Skeletal_Muscle.H3K27me3.19.filt.tagAlign.gz</t>
  </si>
  <si>
    <t>BI.Skeletal_Muscle.Input.19.filt.tagAlign.gz</t>
  </si>
  <si>
    <t>Skeletal_Muscle</t>
  </si>
  <si>
    <t>BI.Skeletal_Muscle.H3K36me3.19.filt.tagAlign.gz</t>
  </si>
  <si>
    <t>BI.Skeletal_Muscle.H3K4me1.19.filt.tagAlign.gz</t>
  </si>
  <si>
    <t>BI.Skeletal_Muscle.H3K4me3.19.filt.tagAlign.gz</t>
  </si>
  <si>
    <t>BI.Skeletal_Muscle.H3K9ac.19.filt.tagAlign.gz</t>
  </si>
  <si>
    <t>BI.Skeletal_Muscle.H3K9me3.19.filt.tagAlign.gz</t>
  </si>
  <si>
    <t>UCSD.Small_Intestine.H3K27ac.STL002.filt.tagAlign.gz</t>
  </si>
  <si>
    <t>UCSD.Small_Intestine.Input.STL002.filt.tagAlign.gz</t>
  </si>
  <si>
    <t>UCSD.Small_Intestine.H3K36me3.STL002.filt.tagAlign.gz</t>
  </si>
  <si>
    <t>UCSD.Small_Intestine.H3K4me1.STL002.filt.tagAlign.gz</t>
  </si>
  <si>
    <t>UCSD.Small_Intestine.H3K9me3.STL002.filt.tagAlign.gz</t>
  </si>
  <si>
    <t>UCSD.Small_Intestine.H3K27ac.STL003.filt.tagAlign.gz</t>
  </si>
  <si>
    <t>STL003.DNase.DS20770</t>
  </si>
  <si>
    <t>UCSD.Spleen.H3K27ac.STL001.filt.tagAlign.gz</t>
  </si>
  <si>
    <t>UCSD.Spleen.Input.STL001.filt.tagAlign.gz</t>
  </si>
  <si>
    <t>UCSD.Spleen.H3K27ac.STL002.filt.tagAlign.gz</t>
  </si>
  <si>
    <t>UCSD.Spleen.Input.STL002.filt.tagAlign.gz</t>
  </si>
  <si>
    <t>UCSD.Spleen.H3K36me3.STL002.filt.tagAlign.gz</t>
  </si>
  <si>
    <t>UCSD.Spleen.H3K4me1.STL002.filt.tagAlign.gz</t>
  </si>
  <si>
    <t>BI.Stomach_Smooth_Muscle.H3K27me3.161.filt.tagAlign.gz</t>
  </si>
  <si>
    <t>BI.Stomach_Smooth_Muscle.Input.161.filt.tagAlign.gz</t>
  </si>
  <si>
    <t>BI.Stomach_Smooth_Muscle.H3K36me3.161.filt.tagAlign.gz</t>
  </si>
  <si>
    <t>BI.Stomach_Smooth_Muscle.H3K4me3.161.filt.tagAlign.gz</t>
  </si>
  <si>
    <t>BI.Stomach_Smooth_Muscle.H3K9ac.161.filt.tagAlign.gz</t>
  </si>
  <si>
    <t>BI.Stomach_Smooth_Muscle.H3K9me3.161.filt.tagAlign.gz</t>
  </si>
  <si>
    <t>BI.Th17_Primary_Cells.H3K9me3.20.filt.tagAlign.gz</t>
  </si>
  <si>
    <t>BI.Th17_Primary_Cells.Input.20.filt.tagAlign.gz</t>
  </si>
  <si>
    <t>Th17_Primary_Cells</t>
  </si>
  <si>
    <t>BI.Treg_Primary_Cells.H3K27me3.20.filt.tagAlign.gz</t>
  </si>
  <si>
    <t>BI.Treg_Primary_Cells.Input.20.filt.tagAlign.gz</t>
  </si>
  <si>
    <t>Treg_Primary_Cells</t>
  </si>
  <si>
    <t>BI.Treg_Primary_Cells.H3K36me3.20.filt.tagAlign.gz</t>
  </si>
  <si>
    <t>BI.Treg_Primary_Cells.H3K4me3.20.filt.tagAlign.gz</t>
  </si>
  <si>
    <t>BI.Treg_Primary_Cells.H3K9me3.20.filt.tagAlign.gz</t>
  </si>
  <si>
    <t>UCSF-UBC.UCSF-4star.H3K4me1.A14669.filt.tagAlign.gz</t>
  </si>
  <si>
    <t>UCSF-UBC.UCSF-4star.Input.A14674.filt.tagAlign.gz;UCSF-UBC.UCSF-4Star.Input.A19302.filt.tagAlign.gz</t>
  </si>
  <si>
    <t>UCSF-4star</t>
  </si>
  <si>
    <t>A14669</t>
  </si>
  <si>
    <t>UCSF-UBC.UCSF-4star.H3K4me3.A14670.filt.tagAlign.gz</t>
  </si>
  <si>
    <t>A14670</t>
  </si>
  <si>
    <t>UCSF-UBC.UCSF-4star.H3K9me3.A14671.filt.tagAlign.gz</t>
  </si>
  <si>
    <t>A14671</t>
  </si>
  <si>
    <t>UCSF-UBC.UCSF-4star.H3K27me3.A14672.filt.tagAlign.gz</t>
  </si>
  <si>
    <t>A14672</t>
  </si>
  <si>
    <t>UCSF-UBC.UCSF-4star.H3K36me3.A14673.filt.tagAlign.gz</t>
  </si>
  <si>
    <t>A14673</t>
  </si>
  <si>
    <t>UCSF-UBC.UCSF-4star.Input.A14674.filt.tagAlign.gz</t>
  </si>
  <si>
    <t>A14674</t>
  </si>
  <si>
    <t>UCSF-4Star</t>
  </si>
  <si>
    <t>A19296</t>
  </si>
  <si>
    <t>A19297</t>
  </si>
  <si>
    <t>A19298</t>
  </si>
  <si>
    <t>A19299</t>
  </si>
  <si>
    <t>A19300</t>
  </si>
  <si>
    <t>A19302</t>
  </si>
  <si>
    <t>Estimated Fragment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</si>
</sst>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6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FFFFFF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rgb="FFDAB92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69138"/>
        <bgColor indexed="64"/>
      </patternFill>
    </fill>
    <fill>
      <patternFill patternType="solid">
        <fgColor rgb="FFC2655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67326"/>
        <bgColor indexed="64"/>
      </patternFill>
    </fill>
    <fill>
      <patternFill patternType="solid">
        <fgColor rgb="FF69608A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C5912B"/>
        <bgColor indexed="64"/>
      </patternFill>
    </fill>
    <fill>
      <patternFill patternType="solid">
        <fgColor rgb="FFC58DAA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56F8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182BC"/>
        <bgColor indexed="64"/>
      </patternFill>
    </fill>
    <fill>
      <patternFill patternType="solid">
        <fgColor rgb="FF4178AE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B65C73"/>
        <bgColor indexed="64"/>
      </patternFill>
    </fill>
    <fill>
      <patternFill patternType="solid">
        <fgColor rgb="FFAF5B39"/>
        <bgColor indexed="64"/>
      </patternFill>
    </fill>
    <fill>
      <patternFill patternType="solid">
        <fgColor rgb="FFE41A1C"/>
        <bgColor indexed="64"/>
      </patternFill>
    </fill>
    <fill>
      <patternFill patternType="solid">
        <fgColor rgb="FFFF9D0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924"/>
        <bgColor indexed="64"/>
      </patternFill>
    </fill>
    <fill>
      <patternFill patternType="solid">
        <fgColor rgb="FF924965"/>
        <bgColor indexed="64"/>
      </patternFill>
    </fill>
    <fill>
      <patternFill patternType="solid">
        <fgColor rgb="FFD5A6BD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55A354"/>
        <bgColor indexed="64"/>
      </patternFill>
    </fill>
    <fill>
      <patternFill patternType="solid">
        <fgColor rgb="FF678C69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339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669966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99900"/>
        <bgColor indexed="64"/>
      </patternFill>
    </fill>
    <fill>
      <patternFill patternType="solid">
        <fgColor rgb="FFCC6699"/>
        <bgColor indexed="64"/>
      </patternFill>
    </fill>
    <fill>
      <patternFill patternType="solid">
        <fgColor rgb="FF996666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7" fillId="0" borderId="0"/>
    <xf numFmtId="0" fontId="1" fillId="0" borderId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</cellStyleXfs>
  <cellXfs count="112">
    <xf numFmtId="0" fontId="0" fillId="0" borderId="0" xfId="0" applyAlignment="1">
      <alignment wrapText="1"/>
    </xf>
    <xf numFmtId="0" fontId="25" fillId="0" borderId="0" xfId="0" applyFont="1" applyAlignment="1">
      <alignment wrapText="1"/>
    </xf>
    <xf numFmtId="0" fontId="2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wrapText="1"/>
    </xf>
    <xf numFmtId="0" fontId="9" fillId="0" borderId="1" xfId="0" applyFont="1" applyBorder="1"/>
    <xf numFmtId="0" fontId="8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24" fillId="0" borderId="1" xfId="0" applyFont="1" applyBorder="1" applyAlignment="1">
      <alignment wrapText="1"/>
    </xf>
    <xf numFmtId="0" fontId="5" fillId="5" borderId="1" xfId="0" applyFont="1" applyFill="1" applyBorder="1"/>
    <xf numFmtId="0" fontId="2" fillId="2" borderId="1" xfId="0" applyFont="1" applyFill="1" applyBorder="1" applyAlignment="1">
      <alignment wrapText="1"/>
    </xf>
    <xf numFmtId="0" fontId="23" fillId="33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9" fillId="0" borderId="2" xfId="0" applyFont="1" applyBorder="1"/>
    <xf numFmtId="0" fontId="15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3" fillId="4" borderId="4" xfId="0" applyFont="1" applyFill="1" applyBorder="1" applyAlignment="1">
      <alignment horizontal="center" wrapText="1"/>
    </xf>
    <xf numFmtId="0" fontId="9" fillId="0" borderId="5" xfId="0" applyFont="1" applyBorder="1"/>
    <xf numFmtId="0" fontId="9" fillId="0" borderId="6" xfId="0" applyFont="1" applyBorder="1"/>
    <xf numFmtId="0" fontId="8" fillId="0" borderId="7" xfId="0" applyFont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15" fillId="0" borderId="7" xfId="0" applyFont="1" applyBorder="1" applyAlignment="1">
      <alignment horizontal="center" wrapText="1"/>
    </xf>
    <xf numFmtId="0" fontId="16" fillId="17" borderId="1" xfId="0" applyFont="1" applyFill="1" applyBorder="1" applyAlignment="1">
      <alignment horizontal="center" wrapText="1"/>
    </xf>
    <xf numFmtId="0" fontId="0" fillId="21" borderId="1" xfId="0" applyFill="1" applyBorder="1" applyAlignment="1">
      <alignment wrapText="1"/>
    </xf>
    <xf numFmtId="0" fontId="10" fillId="8" borderId="1" xfId="0" applyFont="1" applyFill="1" applyBorder="1" applyAlignment="1">
      <alignment horizontal="center" wrapText="1"/>
    </xf>
    <xf numFmtId="0" fontId="7" fillId="6" borderId="1" xfId="0" applyFont="1" applyFill="1" applyBorder="1" applyAlignment="1">
      <alignment horizontal="center" wrapText="1"/>
    </xf>
    <xf numFmtId="0" fontId="20" fillId="29" borderId="1" xfId="0" applyFont="1" applyFill="1" applyBorder="1" applyAlignment="1">
      <alignment horizontal="center" wrapText="1"/>
    </xf>
    <xf numFmtId="0" fontId="16" fillId="17" borderId="4" xfId="0" applyFont="1" applyFill="1" applyBorder="1" applyAlignment="1">
      <alignment horizontal="center" wrapText="1"/>
    </xf>
    <xf numFmtId="0" fontId="0" fillId="21" borderId="4" xfId="0" applyFill="1" applyBorder="1" applyAlignment="1">
      <alignment wrapText="1"/>
    </xf>
    <xf numFmtId="0" fontId="15" fillId="0" borderId="8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21" fillId="30" borderId="7" xfId="0" applyFont="1" applyFill="1" applyBorder="1" applyAlignment="1">
      <alignment wrapText="1"/>
    </xf>
    <xf numFmtId="0" fontId="0" fillId="21" borderId="7" xfId="0" applyFill="1" applyBorder="1" applyAlignment="1">
      <alignment wrapText="1"/>
    </xf>
    <xf numFmtId="0" fontId="8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26" fillId="35" borderId="1" xfId="0" applyFont="1" applyFill="1" applyBorder="1" applyAlignment="1">
      <alignment wrapText="1"/>
    </xf>
    <xf numFmtId="0" fontId="26" fillId="0" borderId="4" xfId="0" applyFont="1" applyBorder="1" applyAlignment="1">
      <alignment horizontal="center" wrapText="1"/>
    </xf>
    <xf numFmtId="0" fontId="22" fillId="0" borderId="1" xfId="0" applyFont="1" applyFill="1" applyBorder="1" applyAlignment="1">
      <alignment horizontal="left"/>
    </xf>
    <xf numFmtId="0" fontId="22" fillId="0" borderId="7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19" fillId="0" borderId="1" xfId="0" applyFont="1" applyFill="1" applyBorder="1" applyAlignment="1">
      <alignment horizontal="left"/>
    </xf>
    <xf numFmtId="0" fontId="5" fillId="0" borderId="1" xfId="0" applyFont="1" applyFill="1" applyBorder="1"/>
    <xf numFmtId="0" fontId="0" fillId="0" borderId="0" xfId="0" applyFill="1" applyAlignment="1">
      <alignment wrapText="1"/>
    </xf>
    <xf numFmtId="0" fontId="13" fillId="12" borderId="1" xfId="0" applyFont="1" applyFill="1" applyBorder="1"/>
    <xf numFmtId="0" fontId="18" fillId="0" borderId="1" xfId="0" applyFont="1" applyFill="1" applyBorder="1"/>
    <xf numFmtId="0" fontId="14" fillId="15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13" fillId="12" borderId="2" xfId="0" applyFont="1" applyFill="1" applyBorder="1"/>
    <xf numFmtId="0" fontId="0" fillId="21" borderId="2" xfId="0" applyFill="1" applyBorder="1" applyAlignment="1">
      <alignment wrapText="1"/>
    </xf>
    <xf numFmtId="0" fontId="26" fillId="0" borderId="3" xfId="0" applyFont="1" applyBorder="1"/>
    <xf numFmtId="0" fontId="26" fillId="0" borderId="4" xfId="0" applyFont="1" applyFill="1" applyBorder="1" applyAlignment="1">
      <alignment horizontal="left" wrapText="1"/>
    </xf>
    <xf numFmtId="0" fontId="26" fillId="34" borderId="1" xfId="0" applyFont="1" applyFill="1" applyBorder="1" applyAlignment="1">
      <alignment horizontal="left" wrapText="1"/>
    </xf>
    <xf numFmtId="0" fontId="0" fillId="0" borderId="0" xfId="0" applyBorder="1" applyAlignment="1">
      <alignment wrapText="1"/>
    </xf>
    <xf numFmtId="0" fontId="28" fillId="0" borderId="1" xfId="1" applyFont="1" applyBorder="1" applyAlignment="1">
      <alignment horizontal="left"/>
    </xf>
    <xf numFmtId="0" fontId="29" fillId="0" borderId="1" xfId="1" applyFont="1" applyBorder="1" applyAlignment="1">
      <alignment horizontal="left"/>
    </xf>
    <xf numFmtId="0" fontId="28" fillId="36" borderId="1" xfId="1" applyFont="1" applyFill="1" applyBorder="1" applyAlignment="1">
      <alignment horizontal="left"/>
    </xf>
    <xf numFmtId="0" fontId="28" fillId="37" borderId="1" xfId="1" applyFont="1" applyFill="1" applyBorder="1" applyAlignment="1">
      <alignment horizontal="left"/>
    </xf>
    <xf numFmtId="0" fontId="28" fillId="39" borderId="1" xfId="1" applyFont="1" applyFill="1" applyBorder="1" applyAlignment="1">
      <alignment horizontal="left"/>
    </xf>
    <xf numFmtId="0" fontId="28" fillId="40" borderId="1" xfId="1" applyFont="1" applyFill="1" applyBorder="1" applyAlignment="1">
      <alignment horizontal="left"/>
    </xf>
    <xf numFmtId="0" fontId="28" fillId="38" borderId="1" xfId="1" applyFont="1" applyFill="1" applyBorder="1" applyAlignment="1">
      <alignment horizontal="left"/>
    </xf>
    <xf numFmtId="0" fontId="28" fillId="8" borderId="1" xfId="1" applyFont="1" applyFill="1" applyBorder="1" applyAlignment="1">
      <alignment horizontal="left"/>
    </xf>
    <xf numFmtId="0" fontId="28" fillId="43" borderId="1" xfId="1" applyFont="1" applyFill="1" applyBorder="1" applyAlignment="1">
      <alignment horizontal="left"/>
    </xf>
    <xf numFmtId="0" fontId="28" fillId="45" borderId="1" xfId="1" applyFont="1" applyFill="1" applyBorder="1" applyAlignment="1">
      <alignment horizontal="left"/>
    </xf>
    <xf numFmtId="0" fontId="28" fillId="41" borderId="1" xfId="1" applyFont="1" applyFill="1" applyBorder="1" applyAlignment="1">
      <alignment horizontal="left"/>
    </xf>
    <xf numFmtId="0" fontId="28" fillId="44" borderId="1" xfId="1" applyFont="1" applyFill="1" applyBorder="1" applyAlignment="1">
      <alignment horizontal="left"/>
    </xf>
    <xf numFmtId="0" fontId="28" fillId="42" borderId="1" xfId="1" applyFont="1" applyFill="1" applyBorder="1" applyAlignment="1">
      <alignment horizontal="left"/>
    </xf>
    <xf numFmtId="0" fontId="30" fillId="46" borderId="1" xfId="1" applyFont="1" applyFill="1" applyBorder="1" applyAlignment="1">
      <alignment horizontal="left"/>
    </xf>
    <xf numFmtId="0" fontId="2" fillId="0" borderId="1" xfId="0" applyFont="1" applyBorder="1" applyAlignment="1">
      <alignment wrapText="1"/>
    </xf>
    <xf numFmtId="0" fontId="3" fillId="35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18" borderId="1" xfId="0" applyFont="1" applyFill="1" applyBorder="1" applyAlignment="1">
      <alignment wrapText="1"/>
    </xf>
    <xf numFmtId="0" fontId="2" fillId="0" borderId="1" xfId="0" applyFont="1" applyBorder="1"/>
    <xf numFmtId="0" fontId="2" fillId="26" borderId="1" xfId="0" applyFont="1" applyFill="1" applyBorder="1"/>
    <xf numFmtId="0" fontId="2" fillId="28" borderId="1" xfId="0" applyFont="1" applyFill="1" applyBorder="1" applyAlignment="1">
      <alignment wrapText="1"/>
    </xf>
    <xf numFmtId="0" fontId="2" fillId="10" borderId="1" xfId="0" applyFont="1" applyFill="1" applyBorder="1" applyAlignment="1">
      <alignment wrapText="1"/>
    </xf>
    <xf numFmtId="0" fontId="2" fillId="20" borderId="1" xfId="0" applyFont="1" applyFill="1" applyBorder="1" applyAlignment="1">
      <alignment wrapText="1"/>
    </xf>
    <xf numFmtId="0" fontId="2" fillId="31" borderId="1" xfId="0" applyFont="1" applyFill="1" applyBorder="1" applyAlignment="1">
      <alignment wrapText="1"/>
    </xf>
    <xf numFmtId="0" fontId="2" fillId="32" borderId="1" xfId="0" applyFont="1" applyFill="1" applyBorder="1" applyAlignment="1">
      <alignment wrapText="1"/>
    </xf>
    <xf numFmtId="0" fontId="2" fillId="22" borderId="1" xfId="0" applyFont="1" applyFill="1" applyBorder="1" applyAlignment="1">
      <alignment wrapText="1"/>
    </xf>
    <xf numFmtId="0" fontId="2" fillId="9" borderId="1" xfId="0" applyFont="1" applyFill="1" applyBorder="1" applyAlignment="1">
      <alignment wrapText="1"/>
    </xf>
    <xf numFmtId="0" fontId="2" fillId="26" borderId="1" xfId="0" applyFont="1" applyFill="1" applyBorder="1" applyAlignment="1">
      <alignment wrapText="1"/>
    </xf>
    <xf numFmtId="0" fontId="2" fillId="25" borderId="1" xfId="0" applyFont="1" applyFill="1" applyBorder="1" applyAlignment="1">
      <alignment wrapText="1"/>
    </xf>
    <xf numFmtId="0" fontId="2" fillId="27" borderId="1" xfId="0" applyFont="1" applyFill="1" applyBorder="1" applyAlignment="1">
      <alignment wrapText="1"/>
    </xf>
    <xf numFmtId="0" fontId="2" fillId="13" borderId="1" xfId="0" applyFont="1" applyFill="1" applyBorder="1" applyAlignment="1">
      <alignment wrapText="1"/>
    </xf>
    <xf numFmtId="0" fontId="2" fillId="23" borderId="1" xfId="0" applyFont="1" applyFill="1" applyBorder="1" applyAlignment="1">
      <alignment wrapText="1"/>
    </xf>
    <xf numFmtId="0" fontId="2" fillId="7" borderId="1" xfId="0" applyFont="1" applyFill="1" applyBorder="1" applyAlignment="1">
      <alignment wrapText="1"/>
    </xf>
    <xf numFmtId="0" fontId="2" fillId="16" borderId="1" xfId="0" applyFont="1" applyFill="1" applyBorder="1" applyAlignment="1">
      <alignment wrapText="1"/>
    </xf>
    <xf numFmtId="0" fontId="2" fillId="19" borderId="1" xfId="0" applyFont="1" applyFill="1" applyBorder="1" applyAlignment="1">
      <alignment wrapText="1"/>
    </xf>
    <xf numFmtId="0" fontId="2" fillId="14" borderId="1" xfId="0" applyFont="1" applyFill="1" applyBorder="1" applyAlignment="1">
      <alignment wrapText="1"/>
    </xf>
    <xf numFmtId="0" fontId="2" fillId="11" borderId="1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18" borderId="2" xfId="0" applyFont="1" applyFill="1" applyBorder="1" applyAlignment="1">
      <alignment wrapText="1"/>
    </xf>
    <xf numFmtId="0" fontId="2" fillId="24" borderId="2" xfId="0" applyFont="1" applyFill="1" applyBorder="1" applyAlignment="1">
      <alignment wrapText="1"/>
    </xf>
    <xf numFmtId="0" fontId="2" fillId="0" borderId="2" xfId="0" applyFont="1" applyBorder="1"/>
    <xf numFmtId="0" fontId="2" fillId="26" borderId="2" xfId="0" applyFont="1" applyFill="1" applyBorder="1"/>
    <xf numFmtId="0" fontId="3" fillId="0" borderId="7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34" borderId="1" xfId="0" applyFont="1" applyFill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49" fontId="2" fillId="0" borderId="1" xfId="0" applyNumberFormat="1" applyFont="1" applyBorder="1"/>
    <xf numFmtId="49" fontId="2" fillId="0" borderId="2" xfId="0" applyNumberFormat="1" applyFont="1" applyBorder="1"/>
    <xf numFmtId="0" fontId="26" fillId="35" borderId="12" xfId="0" applyFont="1" applyFill="1" applyBorder="1" applyAlignment="1">
      <alignment wrapText="1"/>
    </xf>
    <xf numFmtId="0" fontId="26" fillId="35" borderId="13" xfId="0" applyFont="1" applyFill="1" applyBorder="1" applyAlignment="1">
      <alignment wrapText="1"/>
    </xf>
    <xf numFmtId="49" fontId="26" fillId="35" borderId="13" xfId="0" applyNumberFormat="1" applyFont="1" applyFill="1" applyBorder="1" applyAlignment="1">
      <alignment wrapText="1"/>
    </xf>
    <xf numFmtId="0" fontId="26" fillId="35" borderId="13" xfId="0" applyFont="1" applyFill="1" applyBorder="1" applyAlignment="1">
      <alignment horizontal="center" wrapText="1"/>
    </xf>
    <xf numFmtId="0" fontId="26" fillId="35" borderId="13" xfId="0" applyFont="1" applyFill="1" applyBorder="1"/>
    <xf numFmtId="0" fontId="26" fillId="35" borderId="14" xfId="0" applyFont="1" applyFill="1" applyBorder="1"/>
    <xf numFmtId="0" fontId="3" fillId="35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</cellXfs>
  <cellStyles count="7">
    <cellStyle name="Followed Hyperlink" xfId="4" builtinId="9" hidden="1"/>
    <cellStyle name="Followed Hyperlink" xfId="6" builtinId="9" hidden="1"/>
    <cellStyle name="Hyperlink" xfId="3" builtinId="8" hidden="1"/>
    <cellStyle name="Hyperlink" xfId="5" builtinId="8" hidden="1"/>
    <cellStyle name="Normal" xfId="0" builtinId="0"/>
    <cellStyle name="Normal 2" xfId="1"/>
    <cellStyle name="Normal 3" xfId="2"/>
  </cellStyles>
  <dxfs count="21">
    <dxf>
      <fill>
        <patternFill patternType="solid">
          <bgColor rgb="FFFF0000"/>
        </patternFill>
      </fill>
    </dxf>
    <dxf>
      <fill>
        <patternFill patternType="solid">
          <bgColor rgb="FF4A86E8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676275</xdr:colOff>
      <xdr:row>56</xdr:row>
      <xdr:rowOff>85725</xdr:rowOff>
    </xdr:to>
    <xdr:sp macro="" textlink="">
      <xdr:nvSpPr>
        <xdr:cNvPr id="1070" name="Rectangle 46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55</xdr:row>
      <xdr:rowOff>123825</xdr:rowOff>
    </xdr:to>
    <xdr:sp macro="" textlink="">
      <xdr:nvSpPr>
        <xdr:cNvPr id="2051" name="Rectangle 3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130"/>
  <sheetViews>
    <sheetView workbookViewId="0">
      <pane xSplit="10" ySplit="3" topLeftCell="K81" activePane="bottomRight" state="frozen"/>
      <selection pane="topRight" activeCell="P1" sqref="P1"/>
      <selection pane="bottomLeft" activeCell="A4" sqref="A4"/>
      <selection pane="bottomRight" activeCell="K4" sqref="K4:K130"/>
    </sheetView>
  </sheetViews>
  <sheetFormatPr defaultColWidth="17.140625" defaultRowHeight="12.75" customHeight="1" x14ac:dyDescent="0.2"/>
  <cols>
    <col min="1" max="1" width="12.42578125" customWidth="1"/>
    <col min="2" max="2" width="6" bestFit="1" customWidth="1"/>
    <col min="3" max="3" width="7" bestFit="1" customWidth="1"/>
    <col min="4" max="4" width="10.42578125" bestFit="1" customWidth="1"/>
    <col min="5" max="5" width="7.85546875" bestFit="1" customWidth="1"/>
    <col min="6" max="6" width="24" bestFit="1" customWidth="1"/>
    <col min="7" max="7" width="10.28515625" bestFit="1" customWidth="1"/>
    <col min="8" max="8" width="11.42578125" bestFit="1" customWidth="1"/>
    <col min="9" max="9" width="10" style="54" customWidth="1"/>
    <col min="10" max="10" width="9.85546875" style="54" customWidth="1"/>
    <col min="11" max="11" width="41.7109375" customWidth="1"/>
    <col min="12" max="12" width="61.42578125" customWidth="1"/>
    <col min="13" max="13" width="11.28515625" customWidth="1"/>
    <col min="14" max="14" width="11.7109375" customWidth="1"/>
    <col min="15" max="15" width="14.42578125" customWidth="1"/>
    <col min="16" max="16" width="53" bestFit="1" customWidth="1"/>
    <col min="17" max="17" width="30.28515625" bestFit="1" customWidth="1"/>
    <col min="18" max="18" width="11.85546875" bestFit="1" customWidth="1"/>
    <col min="19" max="19" width="29.7109375" bestFit="1" customWidth="1"/>
    <col min="20" max="20" width="27.42578125" bestFit="1" customWidth="1"/>
    <col min="21" max="21" width="68.7109375" style="44" customWidth="1"/>
    <col min="22" max="22" width="7" customWidth="1"/>
    <col min="23" max="23" width="0.7109375" customWidth="1"/>
    <col min="24" max="25" width="8.85546875" customWidth="1"/>
    <col min="26" max="26" width="11.42578125" customWidth="1"/>
    <col min="27" max="27" width="11.140625" customWidth="1"/>
    <col min="28" max="28" width="9.42578125" customWidth="1"/>
    <col min="29" max="29" width="10.28515625" customWidth="1"/>
    <col min="30" max="30" width="9.7109375" customWidth="1"/>
    <col min="31" max="32" width="8.85546875" customWidth="1"/>
    <col min="33" max="33" width="8" customWidth="1"/>
    <col min="34" max="34" width="8.85546875" customWidth="1"/>
    <col min="35" max="35" width="9" customWidth="1"/>
    <col min="36" max="36" width="9.28515625" customWidth="1"/>
    <col min="37" max="37" width="0.42578125" customWidth="1"/>
    <col min="38" max="46" width="15.42578125" bestFit="1" customWidth="1"/>
    <col min="47" max="47" width="0.42578125" customWidth="1"/>
    <col min="48" max="56" width="17.42578125" bestFit="1" customWidth="1"/>
    <col min="57" max="57" width="0.7109375" customWidth="1"/>
    <col min="58" max="66" width="17.28515625" bestFit="1" customWidth="1"/>
    <col min="67" max="67" width="0.85546875" customWidth="1"/>
    <col min="68" max="68" width="8.85546875" customWidth="1"/>
    <col min="69" max="69" width="7.7109375" customWidth="1"/>
    <col min="70" max="71" width="9" customWidth="1"/>
    <col min="72" max="74" width="8.28515625" customWidth="1"/>
    <col min="75" max="76" width="8.42578125" customWidth="1"/>
    <col min="77" max="77" width="9.140625" customWidth="1"/>
    <col min="78" max="78" width="8.140625" customWidth="1"/>
    <col min="79" max="80" width="7.85546875" customWidth="1"/>
    <col min="81" max="82" width="8.42578125" customWidth="1"/>
    <col min="83" max="83" width="7.42578125" customWidth="1"/>
    <col min="84" max="85" width="8.140625" customWidth="1"/>
    <col min="86" max="86" width="7" customWidth="1"/>
    <col min="87" max="87" width="7.42578125" customWidth="1"/>
    <col min="88" max="88" width="8.85546875" customWidth="1"/>
    <col min="89" max="89" width="8.7109375" customWidth="1"/>
    <col min="90" max="90" width="8.28515625" customWidth="1"/>
    <col min="91" max="91" width="9.28515625" style="35" customWidth="1"/>
  </cols>
  <sheetData>
    <row r="1" spans="1:91" ht="12" customHeight="1" x14ac:dyDescent="0.2">
      <c r="A1" s="51" t="s">
        <v>3031</v>
      </c>
      <c r="B1" s="37" t="s">
        <v>3032</v>
      </c>
      <c r="C1" s="37" t="s">
        <v>1858</v>
      </c>
      <c r="D1" s="37" t="s">
        <v>3033</v>
      </c>
      <c r="E1" s="37" t="s">
        <v>3034</v>
      </c>
      <c r="F1" s="16" t="s">
        <v>0</v>
      </c>
      <c r="G1" s="99" t="s">
        <v>3214</v>
      </c>
      <c r="H1" s="15" t="s">
        <v>1</v>
      </c>
      <c r="I1" s="37" t="s">
        <v>3043</v>
      </c>
      <c r="J1" s="37" t="s">
        <v>3043</v>
      </c>
      <c r="K1" s="17" t="s">
        <v>3025</v>
      </c>
      <c r="L1" s="17" t="s">
        <v>2</v>
      </c>
      <c r="M1" s="37" t="s">
        <v>3035</v>
      </c>
      <c r="N1" s="37" t="s">
        <v>3036</v>
      </c>
      <c r="O1" s="37" t="s">
        <v>3037</v>
      </c>
      <c r="P1" s="37" t="s">
        <v>3038</v>
      </c>
      <c r="Q1" s="37" t="s">
        <v>3039</v>
      </c>
      <c r="R1" s="37" t="s">
        <v>3040</v>
      </c>
      <c r="S1" s="15" t="s">
        <v>3</v>
      </c>
      <c r="T1" s="15" t="s">
        <v>4</v>
      </c>
      <c r="U1" s="52" t="s">
        <v>3041</v>
      </c>
      <c r="V1" s="37" t="s">
        <v>3042</v>
      </c>
      <c r="W1" s="28"/>
      <c r="X1" s="15" t="s">
        <v>5</v>
      </c>
      <c r="Y1" s="15" t="s">
        <v>5</v>
      </c>
      <c r="Z1" s="15" t="s">
        <v>5</v>
      </c>
      <c r="AA1" s="15" t="s">
        <v>5</v>
      </c>
      <c r="AB1" s="15" t="s">
        <v>5</v>
      </c>
      <c r="AC1" s="15" t="s">
        <v>5</v>
      </c>
      <c r="AD1" s="15" t="s">
        <v>5</v>
      </c>
      <c r="AE1" s="15" t="s">
        <v>5</v>
      </c>
      <c r="AF1" s="15" t="s">
        <v>5</v>
      </c>
      <c r="AG1" s="15" t="s">
        <v>5</v>
      </c>
      <c r="AH1" s="15" t="s">
        <v>5</v>
      </c>
      <c r="AI1" s="15" t="s">
        <v>5</v>
      </c>
      <c r="AJ1" s="15" t="s">
        <v>5</v>
      </c>
      <c r="AK1" s="28"/>
      <c r="AL1" s="15" t="s">
        <v>6</v>
      </c>
      <c r="AM1" s="15" t="s">
        <v>6</v>
      </c>
      <c r="AN1" s="15" t="s">
        <v>6</v>
      </c>
      <c r="AO1" s="15" t="s">
        <v>6</v>
      </c>
      <c r="AP1" s="15" t="s">
        <v>6</v>
      </c>
      <c r="AQ1" s="15" t="s">
        <v>6</v>
      </c>
      <c r="AR1" s="15" t="s">
        <v>6</v>
      </c>
      <c r="AS1" s="15" t="s">
        <v>6</v>
      </c>
      <c r="AT1" s="15" t="s">
        <v>7</v>
      </c>
      <c r="AU1" s="28"/>
      <c r="AV1" s="15" t="s">
        <v>8</v>
      </c>
      <c r="AW1" s="15" t="s">
        <v>8</v>
      </c>
      <c r="AX1" s="15" t="s">
        <v>8</v>
      </c>
      <c r="AY1" s="15" t="s">
        <v>8</v>
      </c>
      <c r="AZ1" s="15" t="s">
        <v>8</v>
      </c>
      <c r="BA1" s="15" t="s">
        <v>8</v>
      </c>
      <c r="BB1" s="15" t="s">
        <v>8</v>
      </c>
      <c r="BC1" s="15" t="s">
        <v>8</v>
      </c>
      <c r="BD1" s="15" t="s">
        <v>8</v>
      </c>
      <c r="BE1" s="28"/>
      <c r="BF1" s="15" t="s">
        <v>9</v>
      </c>
      <c r="BG1" s="15" t="s">
        <v>9</v>
      </c>
      <c r="BH1" s="15" t="s">
        <v>9</v>
      </c>
      <c r="BI1" s="15" t="s">
        <v>9</v>
      </c>
      <c r="BJ1" s="15" t="s">
        <v>9</v>
      </c>
      <c r="BK1" s="15" t="s">
        <v>9</v>
      </c>
      <c r="BL1" s="15" t="s">
        <v>9</v>
      </c>
      <c r="BM1" s="15" t="s">
        <v>9</v>
      </c>
      <c r="BN1" s="15" t="s">
        <v>9</v>
      </c>
      <c r="BO1" s="29"/>
      <c r="BP1" s="15" t="s">
        <v>5</v>
      </c>
      <c r="BQ1" s="15" t="s">
        <v>5</v>
      </c>
      <c r="BR1" s="15" t="s">
        <v>5</v>
      </c>
      <c r="BS1" s="15" t="s">
        <v>5</v>
      </c>
      <c r="BT1" s="15" t="s">
        <v>5</v>
      </c>
      <c r="BU1" s="15" t="s">
        <v>5</v>
      </c>
      <c r="BV1" s="15" t="s">
        <v>5</v>
      </c>
      <c r="BW1" s="15" t="s">
        <v>5</v>
      </c>
      <c r="BX1" s="15" t="s">
        <v>5</v>
      </c>
      <c r="BY1" s="15" t="s">
        <v>5</v>
      </c>
      <c r="BZ1" s="15" t="s">
        <v>5</v>
      </c>
      <c r="CA1" s="15" t="s">
        <v>5</v>
      </c>
      <c r="CB1" s="15" t="s">
        <v>5</v>
      </c>
      <c r="CC1" s="15" t="s">
        <v>5</v>
      </c>
      <c r="CD1" s="15" t="s">
        <v>5</v>
      </c>
      <c r="CE1" s="15" t="s">
        <v>5</v>
      </c>
      <c r="CF1" s="15" t="s">
        <v>5</v>
      </c>
      <c r="CG1" s="15" t="s">
        <v>5</v>
      </c>
      <c r="CH1" s="15" t="s">
        <v>5</v>
      </c>
      <c r="CI1" s="15" t="s">
        <v>5</v>
      </c>
      <c r="CJ1" s="15" t="s">
        <v>5</v>
      </c>
      <c r="CK1" s="15" t="s">
        <v>5</v>
      </c>
      <c r="CL1" s="15" t="s">
        <v>5</v>
      </c>
      <c r="CM1" s="30" t="s">
        <v>5</v>
      </c>
    </row>
    <row r="2" spans="1:91" ht="12" customHeight="1" x14ac:dyDescent="0.2">
      <c r="A2" s="18"/>
      <c r="B2" s="6"/>
      <c r="C2" s="5"/>
      <c r="D2" s="6"/>
      <c r="E2" s="6"/>
      <c r="F2" s="7"/>
      <c r="G2" s="100" t="s">
        <v>3215</v>
      </c>
      <c r="H2" s="71" t="s">
        <v>3216</v>
      </c>
      <c r="I2" s="53" t="s">
        <v>3044</v>
      </c>
      <c r="J2" s="53" t="s">
        <v>3045</v>
      </c>
      <c r="K2" s="3"/>
      <c r="L2" s="8"/>
      <c r="M2" s="3"/>
      <c r="N2" s="3"/>
      <c r="O2" s="71" t="s">
        <v>3204</v>
      </c>
      <c r="P2" s="3" t="s">
        <v>3030</v>
      </c>
      <c r="Q2" s="3"/>
      <c r="R2" s="3"/>
      <c r="S2" s="3"/>
      <c r="T2" s="3">
        <f>COUNTIF(T28:T116, "SD")</f>
        <v>41</v>
      </c>
      <c r="U2" s="38"/>
      <c r="V2" s="3"/>
      <c r="W2" s="23"/>
      <c r="X2" s="71" t="s">
        <v>10</v>
      </c>
      <c r="Y2" s="71" t="s">
        <v>11</v>
      </c>
      <c r="Z2" s="71" t="s">
        <v>12</v>
      </c>
      <c r="AA2" s="72" t="s">
        <v>13</v>
      </c>
      <c r="AB2" s="71" t="s">
        <v>14</v>
      </c>
      <c r="AC2" s="71" t="s">
        <v>15</v>
      </c>
      <c r="AD2" s="71" t="s">
        <v>16</v>
      </c>
      <c r="AE2" s="71" t="s">
        <v>17</v>
      </c>
      <c r="AF2" s="71" t="s">
        <v>18</v>
      </c>
      <c r="AG2" s="71" t="s">
        <v>19</v>
      </c>
      <c r="AH2" s="71" t="s">
        <v>20</v>
      </c>
      <c r="AI2" s="71" t="s">
        <v>21</v>
      </c>
      <c r="AJ2" s="71" t="s">
        <v>22</v>
      </c>
      <c r="AK2" s="23"/>
      <c r="AL2" s="71" t="s">
        <v>10</v>
      </c>
      <c r="AM2" s="71" t="s">
        <v>11</v>
      </c>
      <c r="AN2" s="71" t="s">
        <v>12</v>
      </c>
      <c r="AO2" s="71" t="s">
        <v>13</v>
      </c>
      <c r="AP2" s="71" t="s">
        <v>14</v>
      </c>
      <c r="AQ2" s="71" t="s">
        <v>15</v>
      </c>
      <c r="AR2" s="71" t="s">
        <v>16</v>
      </c>
      <c r="AS2" s="71" t="s">
        <v>17</v>
      </c>
      <c r="AT2" s="71" t="s">
        <v>18</v>
      </c>
      <c r="AU2" s="23"/>
      <c r="AV2" s="3" t="s">
        <v>10</v>
      </c>
      <c r="AW2" s="3" t="s">
        <v>11</v>
      </c>
      <c r="AX2" s="3" t="s">
        <v>12</v>
      </c>
      <c r="AY2" s="3" t="s">
        <v>13</v>
      </c>
      <c r="AZ2" s="3" t="s">
        <v>14</v>
      </c>
      <c r="BA2" s="3" t="s">
        <v>15</v>
      </c>
      <c r="BB2" s="3" t="s">
        <v>16</v>
      </c>
      <c r="BC2" s="3" t="s">
        <v>17</v>
      </c>
      <c r="BD2" s="3" t="s">
        <v>18</v>
      </c>
      <c r="BE2" s="23"/>
      <c r="BF2" s="3" t="s">
        <v>10</v>
      </c>
      <c r="BG2" s="3" t="s">
        <v>11</v>
      </c>
      <c r="BH2" s="3" t="s">
        <v>12</v>
      </c>
      <c r="BI2" s="3" t="s">
        <v>13</v>
      </c>
      <c r="BJ2" s="3" t="s">
        <v>14</v>
      </c>
      <c r="BK2" s="3" t="s">
        <v>15</v>
      </c>
      <c r="BL2" s="3" t="s">
        <v>16</v>
      </c>
      <c r="BM2" s="3" t="s">
        <v>17</v>
      </c>
      <c r="BN2" s="3" t="s">
        <v>18</v>
      </c>
      <c r="BO2" s="24"/>
      <c r="BP2" s="25" t="s">
        <v>23</v>
      </c>
      <c r="BQ2" s="25" t="s">
        <v>24</v>
      </c>
      <c r="BR2" s="25" t="s">
        <v>25</v>
      </c>
      <c r="BS2" s="25" t="s">
        <v>26</v>
      </c>
      <c r="BT2" s="25" t="s">
        <v>27</v>
      </c>
      <c r="BU2" s="25" t="s">
        <v>28</v>
      </c>
      <c r="BV2" s="25" t="s">
        <v>29</v>
      </c>
      <c r="BW2" s="25" t="s">
        <v>30</v>
      </c>
      <c r="BX2" s="25" t="s">
        <v>31</v>
      </c>
      <c r="BY2" s="26" t="s">
        <v>32</v>
      </c>
      <c r="BZ2" s="26" t="s">
        <v>33</v>
      </c>
      <c r="CA2" s="26" t="s">
        <v>34</v>
      </c>
      <c r="CB2" s="26" t="s">
        <v>35</v>
      </c>
      <c r="CC2" s="3" t="s">
        <v>36</v>
      </c>
      <c r="CD2" s="27" t="s">
        <v>37</v>
      </c>
      <c r="CE2" s="3" t="s">
        <v>38</v>
      </c>
      <c r="CF2" s="3" t="s">
        <v>39</v>
      </c>
      <c r="CG2" s="27" t="s">
        <v>40</v>
      </c>
      <c r="CH2" s="3" t="s">
        <v>41</v>
      </c>
      <c r="CI2" s="3" t="s">
        <v>42</v>
      </c>
      <c r="CJ2" s="3" t="s">
        <v>43</v>
      </c>
      <c r="CK2" s="3" t="s">
        <v>44</v>
      </c>
      <c r="CL2" s="3" t="s">
        <v>45</v>
      </c>
      <c r="CM2" s="31" t="s">
        <v>46</v>
      </c>
    </row>
    <row r="3" spans="1:91" ht="12" customHeight="1" thickBot="1" x14ac:dyDescent="0.25">
      <c r="A3" s="19"/>
      <c r="B3" s="20"/>
      <c r="C3" s="20"/>
      <c r="D3" s="20"/>
      <c r="E3" s="20"/>
      <c r="F3" s="20"/>
      <c r="G3" s="101"/>
      <c r="H3" s="20"/>
      <c r="I3" s="20">
        <f>SUM(I4:I130)</f>
        <v>60</v>
      </c>
      <c r="J3" s="98">
        <f>SUM(J4:J130)</f>
        <v>40</v>
      </c>
      <c r="K3" s="20"/>
      <c r="L3" s="21"/>
      <c r="M3" s="20"/>
      <c r="N3" s="20"/>
      <c r="O3" s="20"/>
      <c r="P3" s="20"/>
      <c r="Q3" s="22"/>
      <c r="R3" s="22"/>
      <c r="S3" s="22"/>
      <c r="T3" s="22">
        <f>COUNTIF(T4:T116, "C")</f>
        <v>47</v>
      </c>
      <c r="U3" s="39"/>
      <c r="V3" s="20"/>
      <c r="W3" s="32"/>
      <c r="X3" s="20">
        <f t="shared" ref="X3:AJ3" si="0">COUNTA(X4:X130)</f>
        <v>127</v>
      </c>
      <c r="Y3" s="20">
        <f t="shared" si="0"/>
        <v>127</v>
      </c>
      <c r="Z3" s="20">
        <f t="shared" si="0"/>
        <v>127</v>
      </c>
      <c r="AA3" s="20">
        <f t="shared" si="0"/>
        <v>127</v>
      </c>
      <c r="AB3" s="20">
        <f t="shared" si="0"/>
        <v>127</v>
      </c>
      <c r="AC3" s="20">
        <f t="shared" si="0"/>
        <v>127</v>
      </c>
      <c r="AD3" s="20">
        <f t="shared" si="0"/>
        <v>98</v>
      </c>
      <c r="AE3" s="20">
        <f t="shared" si="0"/>
        <v>62</v>
      </c>
      <c r="AF3" s="20">
        <f t="shared" si="0"/>
        <v>53</v>
      </c>
      <c r="AG3" s="20">
        <f t="shared" si="0"/>
        <v>56</v>
      </c>
      <c r="AH3" s="20">
        <f t="shared" si="0"/>
        <v>37</v>
      </c>
      <c r="AI3" s="20">
        <f t="shared" si="0"/>
        <v>51</v>
      </c>
      <c r="AJ3" s="20">
        <f t="shared" si="0"/>
        <v>16</v>
      </c>
      <c r="AK3" s="32"/>
      <c r="AL3" s="20">
        <f t="shared" ref="AL3:AT3" si="1">COUNTA(AL4:AL130)</f>
        <v>127</v>
      </c>
      <c r="AM3" s="20">
        <f t="shared" si="1"/>
        <v>127</v>
      </c>
      <c r="AN3" s="20">
        <f t="shared" si="1"/>
        <v>127</v>
      </c>
      <c r="AO3" s="20">
        <f t="shared" si="1"/>
        <v>127</v>
      </c>
      <c r="AP3" s="20">
        <f t="shared" si="1"/>
        <v>127</v>
      </c>
      <c r="AQ3" s="20">
        <f t="shared" si="1"/>
        <v>127</v>
      </c>
      <c r="AR3" s="20">
        <f t="shared" si="1"/>
        <v>98</v>
      </c>
      <c r="AS3" s="20">
        <f t="shared" si="1"/>
        <v>62</v>
      </c>
      <c r="AT3" s="20">
        <f t="shared" si="1"/>
        <v>53</v>
      </c>
      <c r="AU3" s="32"/>
      <c r="AV3" s="20">
        <f t="shared" ref="AV3:BD3" si="2">MEDIAN(AV4:AV130)</f>
        <v>1.0126329999999999</v>
      </c>
      <c r="AW3" s="20">
        <f t="shared" si="2"/>
        <v>1.035528</v>
      </c>
      <c r="AX3" s="20">
        <f t="shared" si="2"/>
        <v>1.030716</v>
      </c>
      <c r="AY3" s="20">
        <f t="shared" si="2"/>
        <v>1.5074939999999999</v>
      </c>
      <c r="AZ3" s="20">
        <f t="shared" si="2"/>
        <v>1.084975</v>
      </c>
      <c r="BA3" s="20">
        <f t="shared" si="2"/>
        <v>1.0366949999999999</v>
      </c>
      <c r="BB3" s="20">
        <f t="shared" si="2"/>
        <v>1.3088514999999998</v>
      </c>
      <c r="BC3" s="20">
        <f t="shared" si="2"/>
        <v>1.2081465</v>
      </c>
      <c r="BD3" s="20">
        <f t="shared" si="2"/>
        <v>1.633475</v>
      </c>
      <c r="BE3" s="32"/>
      <c r="BF3" s="20">
        <f t="shared" ref="BF3:BN3" si="3">MEDIAN(BF4:BF130)</f>
        <v>0.44904050000000001</v>
      </c>
      <c r="BG3" s="20">
        <f t="shared" si="3"/>
        <v>0.40185589999999999</v>
      </c>
      <c r="BH3" s="20">
        <f t="shared" si="3"/>
        <v>0.86153579999999996</v>
      </c>
      <c r="BI3" s="20">
        <f t="shared" si="3"/>
        <v>1.18459</v>
      </c>
      <c r="BJ3" s="20">
        <f t="shared" si="3"/>
        <v>1.1297699999999999</v>
      </c>
      <c r="BK3" s="20">
        <f t="shared" si="3"/>
        <v>0.75840030000000003</v>
      </c>
      <c r="BL3" s="20">
        <f t="shared" si="3"/>
        <v>1.3431099999999998</v>
      </c>
      <c r="BM3" s="20">
        <f t="shared" si="3"/>
        <v>1.3804894999999999</v>
      </c>
      <c r="BN3" s="20">
        <f t="shared" si="3"/>
        <v>1.0179309999999999</v>
      </c>
      <c r="BO3" s="33"/>
      <c r="BP3" s="20">
        <f t="shared" ref="BP3:CM3" si="4">COUNTA(BP4:BP130)</f>
        <v>24</v>
      </c>
      <c r="BQ3" s="20">
        <f t="shared" si="4"/>
        <v>7</v>
      </c>
      <c r="BR3" s="20">
        <f t="shared" si="4"/>
        <v>7</v>
      </c>
      <c r="BS3" s="20">
        <f t="shared" si="4"/>
        <v>7</v>
      </c>
      <c r="BT3" s="20">
        <f t="shared" si="4"/>
        <v>7</v>
      </c>
      <c r="BU3" s="20">
        <f t="shared" si="4"/>
        <v>7</v>
      </c>
      <c r="BV3" s="20">
        <f t="shared" si="4"/>
        <v>7</v>
      </c>
      <c r="BW3" s="20">
        <f t="shared" si="4"/>
        <v>7</v>
      </c>
      <c r="BX3" s="20">
        <f t="shared" si="4"/>
        <v>7</v>
      </c>
      <c r="BY3" s="20">
        <f t="shared" si="4"/>
        <v>6</v>
      </c>
      <c r="BZ3" s="20">
        <f t="shared" si="4"/>
        <v>6</v>
      </c>
      <c r="CA3" s="20">
        <f t="shared" si="4"/>
        <v>6</v>
      </c>
      <c r="CB3" s="20">
        <f t="shared" si="4"/>
        <v>23</v>
      </c>
      <c r="CC3" s="20">
        <f t="shared" si="4"/>
        <v>5</v>
      </c>
      <c r="CD3" s="20">
        <f t="shared" si="4"/>
        <v>21</v>
      </c>
      <c r="CE3" s="20">
        <f t="shared" si="4"/>
        <v>3</v>
      </c>
      <c r="CF3" s="20">
        <f t="shared" si="4"/>
        <v>3</v>
      </c>
      <c r="CG3" s="20">
        <f t="shared" si="4"/>
        <v>19</v>
      </c>
      <c r="CH3" s="20">
        <f t="shared" si="4"/>
        <v>3</v>
      </c>
      <c r="CI3" s="20">
        <f t="shared" si="4"/>
        <v>2</v>
      </c>
      <c r="CJ3" s="20">
        <f t="shared" si="4"/>
        <v>1</v>
      </c>
      <c r="CK3" s="20">
        <f t="shared" si="4"/>
        <v>4</v>
      </c>
      <c r="CL3" s="20">
        <f t="shared" si="4"/>
        <v>1</v>
      </c>
      <c r="CM3" s="34">
        <f t="shared" si="4"/>
        <v>1</v>
      </c>
    </row>
    <row r="4" spans="1:91" ht="12" customHeight="1" x14ac:dyDescent="0.2">
      <c r="A4" s="14" t="s">
        <v>47</v>
      </c>
      <c r="B4" s="93">
        <v>1</v>
      </c>
      <c r="C4" s="94" t="s">
        <v>48</v>
      </c>
      <c r="D4" s="93" t="s">
        <v>49</v>
      </c>
      <c r="E4" s="95" t="s">
        <v>50</v>
      </c>
      <c r="F4" s="93" t="s">
        <v>51</v>
      </c>
      <c r="G4" s="96">
        <v>1</v>
      </c>
      <c r="H4" s="96">
        <v>1</v>
      </c>
      <c r="I4" s="96">
        <v>1</v>
      </c>
      <c r="J4" s="96">
        <v>1</v>
      </c>
      <c r="K4" s="96" t="s">
        <v>52</v>
      </c>
      <c r="L4" s="97" t="s">
        <v>53</v>
      </c>
      <c r="M4" s="96" t="s">
        <v>54</v>
      </c>
      <c r="N4" s="96" t="s">
        <v>55</v>
      </c>
      <c r="O4" s="96" t="s">
        <v>56</v>
      </c>
      <c r="P4" s="96" t="s">
        <v>57</v>
      </c>
      <c r="Q4" s="96" t="s">
        <v>58</v>
      </c>
      <c r="R4" s="96" t="s">
        <v>59</v>
      </c>
      <c r="S4" s="96" t="s">
        <v>59</v>
      </c>
      <c r="T4" s="93" t="s">
        <v>60</v>
      </c>
      <c r="U4" s="40" t="s">
        <v>61</v>
      </c>
      <c r="V4" s="96" t="s">
        <v>62</v>
      </c>
      <c r="W4" s="49"/>
      <c r="X4" s="96" t="s">
        <v>63</v>
      </c>
      <c r="Y4" s="96" t="s">
        <v>64</v>
      </c>
      <c r="Z4" s="96" t="s">
        <v>65</v>
      </c>
      <c r="AA4" s="96" t="s">
        <v>66</v>
      </c>
      <c r="AB4" s="96" t="s">
        <v>67</v>
      </c>
      <c r="AC4" s="96" t="s">
        <v>68</v>
      </c>
      <c r="AD4" s="96" t="s">
        <v>69</v>
      </c>
      <c r="AE4" s="96" t="s">
        <v>70</v>
      </c>
      <c r="AF4" s="96" t="s">
        <v>71</v>
      </c>
      <c r="AG4" s="48"/>
      <c r="AH4" s="96" t="s">
        <v>48</v>
      </c>
      <c r="AI4" s="48"/>
      <c r="AJ4" s="48"/>
      <c r="AK4" s="49"/>
      <c r="AL4" s="14">
        <v>30000000</v>
      </c>
      <c r="AM4" s="14">
        <v>30000000</v>
      </c>
      <c r="AN4" s="14">
        <v>30000000</v>
      </c>
      <c r="AO4" s="14">
        <v>28065544</v>
      </c>
      <c r="AP4" s="14">
        <v>30000000</v>
      </c>
      <c r="AQ4" s="14">
        <v>30000000</v>
      </c>
      <c r="AR4" s="14">
        <v>30000000</v>
      </c>
      <c r="AS4" s="14">
        <v>23399369</v>
      </c>
      <c r="AT4" s="14">
        <v>50000000</v>
      </c>
      <c r="AU4" s="49"/>
      <c r="AV4" s="14">
        <v>1.03108</v>
      </c>
      <c r="AW4" s="14">
        <v>1.074719</v>
      </c>
      <c r="AX4" s="14">
        <v>1.0619670000000001</v>
      </c>
      <c r="AY4" s="14">
        <v>3.1924760000000001</v>
      </c>
      <c r="AZ4" s="14">
        <v>1.2615179999999999</v>
      </c>
      <c r="BA4" s="14">
        <v>1.107083</v>
      </c>
      <c r="BB4" s="14">
        <v>1.9444760000000001</v>
      </c>
      <c r="BC4" s="14">
        <v>1.810492</v>
      </c>
      <c r="BD4" s="14">
        <v>1.850876</v>
      </c>
      <c r="BE4" s="49"/>
      <c r="BF4" s="14">
        <v>0.74754580000000004</v>
      </c>
      <c r="BG4" s="14">
        <v>0.67171789999999998</v>
      </c>
      <c r="BH4" s="14">
        <v>1.8840870000000001</v>
      </c>
      <c r="BI4" s="14">
        <v>1.310055</v>
      </c>
      <c r="BJ4" s="14">
        <v>1.6765669999999999</v>
      </c>
      <c r="BK4" s="14">
        <v>1.3552299999999999</v>
      </c>
      <c r="BL4" s="14">
        <v>1.5688800000000001</v>
      </c>
      <c r="BM4" s="14">
        <v>1.508148</v>
      </c>
      <c r="BN4" s="14">
        <v>1.0056320000000001</v>
      </c>
      <c r="BO4" s="50"/>
      <c r="BP4" s="14" t="s">
        <v>72</v>
      </c>
      <c r="BQ4" s="14" t="s">
        <v>73</v>
      </c>
      <c r="BR4" s="14" t="s">
        <v>74</v>
      </c>
      <c r="BS4" s="14" t="s">
        <v>75</v>
      </c>
      <c r="BT4" s="14" t="s">
        <v>76</v>
      </c>
      <c r="BU4" s="14" t="s">
        <v>77</v>
      </c>
      <c r="BV4" s="14" t="s">
        <v>78</v>
      </c>
      <c r="BW4" s="14" t="s">
        <v>79</v>
      </c>
      <c r="BX4" s="14" t="s">
        <v>80</v>
      </c>
      <c r="BY4" s="14" t="s">
        <v>81</v>
      </c>
      <c r="BZ4" s="14" t="s">
        <v>82</v>
      </c>
      <c r="CA4" s="14" t="s">
        <v>83</v>
      </c>
      <c r="CB4" s="14" t="s">
        <v>84</v>
      </c>
      <c r="CC4" s="14" t="s">
        <v>85</v>
      </c>
      <c r="CD4" s="14" t="s">
        <v>86</v>
      </c>
      <c r="CE4" s="14" t="s">
        <v>87</v>
      </c>
      <c r="CF4" s="14" t="s">
        <v>88</v>
      </c>
      <c r="CG4" s="14" t="s">
        <v>89</v>
      </c>
      <c r="CH4" s="14" t="s">
        <v>90</v>
      </c>
      <c r="CI4" s="14"/>
      <c r="CJ4" s="14" t="s">
        <v>91</v>
      </c>
      <c r="CK4" s="14" t="s">
        <v>92</v>
      </c>
      <c r="CL4" s="14"/>
      <c r="CM4" s="14"/>
    </row>
    <row r="5" spans="1:91" ht="12" customHeight="1" x14ac:dyDescent="0.2">
      <c r="A5" s="4"/>
      <c r="B5" s="69">
        <v>2</v>
      </c>
      <c r="C5" s="69" t="s">
        <v>93</v>
      </c>
      <c r="D5" s="69" t="s">
        <v>94</v>
      </c>
      <c r="E5" s="76" t="s">
        <v>95</v>
      </c>
      <c r="F5" s="69" t="s">
        <v>96</v>
      </c>
      <c r="G5" s="74">
        <v>-1</v>
      </c>
      <c r="H5" s="74">
        <v>-1</v>
      </c>
      <c r="I5" s="74">
        <v>0</v>
      </c>
      <c r="J5" s="74">
        <v>0</v>
      </c>
      <c r="K5" s="74" t="s">
        <v>3181</v>
      </c>
      <c r="L5" s="75" t="s">
        <v>98</v>
      </c>
      <c r="M5" s="74" t="s">
        <v>94</v>
      </c>
      <c r="N5" s="74" t="s">
        <v>3205</v>
      </c>
      <c r="O5" s="74" t="s">
        <v>99</v>
      </c>
      <c r="P5" s="74" t="s">
        <v>57</v>
      </c>
      <c r="Q5" s="74" t="s">
        <v>58</v>
      </c>
      <c r="R5" s="74" t="s">
        <v>59</v>
      </c>
      <c r="S5" s="74" t="s">
        <v>59</v>
      </c>
      <c r="T5" s="69" t="s">
        <v>60</v>
      </c>
      <c r="U5" s="41" t="s">
        <v>100</v>
      </c>
      <c r="V5" s="69" t="s">
        <v>101</v>
      </c>
      <c r="W5" s="45"/>
      <c r="X5" s="74" t="s">
        <v>102</v>
      </c>
      <c r="Y5" s="74" t="s">
        <v>103</v>
      </c>
      <c r="Z5" s="74" t="s">
        <v>104</v>
      </c>
      <c r="AA5" s="75" t="s">
        <v>105</v>
      </c>
      <c r="AB5" s="74" t="s">
        <v>106</v>
      </c>
      <c r="AC5" s="74" t="s">
        <v>107</v>
      </c>
      <c r="AD5" s="74"/>
      <c r="AE5" s="74" t="s">
        <v>108</v>
      </c>
      <c r="AF5" s="74"/>
      <c r="AG5" s="74"/>
      <c r="AH5" s="74"/>
      <c r="AI5" s="74" t="s">
        <v>93</v>
      </c>
      <c r="AJ5" s="74"/>
      <c r="AK5" s="45"/>
      <c r="AL5" s="4">
        <v>10943655</v>
      </c>
      <c r="AM5" s="4">
        <v>7322985</v>
      </c>
      <c r="AN5" s="4">
        <v>13246745</v>
      </c>
      <c r="AO5" s="4">
        <v>6147367</v>
      </c>
      <c r="AP5" s="4">
        <v>10108554</v>
      </c>
      <c r="AQ5" s="4">
        <v>9533889</v>
      </c>
      <c r="AR5" s="9"/>
      <c r="AS5" s="4">
        <v>29503477</v>
      </c>
      <c r="AT5" s="9"/>
      <c r="AU5" s="45"/>
      <c r="AV5" s="4">
        <v>1.1760759999999999</v>
      </c>
      <c r="AW5" s="4">
        <v>1.0379050000000001</v>
      </c>
      <c r="AX5" s="4">
        <v>1.093496</v>
      </c>
      <c r="AY5" s="46">
        <v>1.3700049999999999</v>
      </c>
      <c r="AZ5" s="4">
        <v>1.1655679999999999</v>
      </c>
      <c r="BA5" s="4">
        <v>1.047472</v>
      </c>
      <c r="BB5" s="9"/>
      <c r="BC5" s="4">
        <v>1.1634409999999999</v>
      </c>
      <c r="BD5" s="4"/>
      <c r="BE5" s="45"/>
      <c r="BF5" s="4">
        <v>2.9904250000000001</v>
      </c>
      <c r="BG5" s="4">
        <v>0.38412190000000002</v>
      </c>
      <c r="BH5" s="4">
        <v>1.2363390000000001</v>
      </c>
      <c r="BI5" s="4">
        <v>1.579291</v>
      </c>
      <c r="BJ5" s="4">
        <v>1.921605</v>
      </c>
      <c r="BK5" s="4">
        <v>1.7621329999999999</v>
      </c>
      <c r="BL5" s="9"/>
      <c r="BM5" s="4">
        <v>1.449967</v>
      </c>
      <c r="BN5" s="9"/>
      <c r="BO5" s="24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</row>
    <row r="6" spans="1:91" ht="12" customHeight="1" x14ac:dyDescent="0.2">
      <c r="A6" s="4"/>
      <c r="B6" s="69">
        <v>3</v>
      </c>
      <c r="C6" s="69" t="s">
        <v>109</v>
      </c>
      <c r="D6" s="69" t="s">
        <v>94</v>
      </c>
      <c r="E6" s="76" t="s">
        <v>95</v>
      </c>
      <c r="F6" s="69" t="s">
        <v>110</v>
      </c>
      <c r="G6" s="74">
        <v>1</v>
      </c>
      <c r="H6" s="74">
        <v>1</v>
      </c>
      <c r="I6" s="74">
        <v>1</v>
      </c>
      <c r="J6" s="74">
        <v>0</v>
      </c>
      <c r="K6" s="74" t="s">
        <v>3182</v>
      </c>
      <c r="L6" s="75" t="s">
        <v>112</v>
      </c>
      <c r="M6" s="74" t="s">
        <v>94</v>
      </c>
      <c r="N6" s="74" t="s">
        <v>3205</v>
      </c>
      <c r="O6" s="74" t="s">
        <v>56</v>
      </c>
      <c r="P6" s="74" t="s">
        <v>57</v>
      </c>
      <c r="Q6" s="74" t="s">
        <v>58</v>
      </c>
      <c r="R6" s="74" t="s">
        <v>59</v>
      </c>
      <c r="S6" s="74" t="s">
        <v>59</v>
      </c>
      <c r="T6" s="69" t="s">
        <v>60</v>
      </c>
      <c r="U6" s="41" t="s">
        <v>113</v>
      </c>
      <c r="V6" s="74" t="s">
        <v>62</v>
      </c>
      <c r="W6" s="45"/>
      <c r="X6" s="74" t="s">
        <v>114</v>
      </c>
      <c r="Y6" s="74" t="s">
        <v>115</v>
      </c>
      <c r="Z6" s="74" t="s">
        <v>116</v>
      </c>
      <c r="AA6" s="74" t="s">
        <v>117</v>
      </c>
      <c r="AB6" s="74" t="s">
        <v>118</v>
      </c>
      <c r="AC6" s="74" t="s">
        <v>119</v>
      </c>
      <c r="AD6" s="74" t="s">
        <v>120</v>
      </c>
      <c r="AE6" s="74" t="s">
        <v>121</v>
      </c>
      <c r="AF6" s="74" t="s">
        <v>122</v>
      </c>
      <c r="AG6" s="13"/>
      <c r="AH6" s="74" t="s">
        <v>109</v>
      </c>
      <c r="AI6" s="69" t="s">
        <v>109</v>
      </c>
      <c r="AJ6" s="13"/>
      <c r="AK6" s="45"/>
      <c r="AL6" s="4">
        <v>30000000</v>
      </c>
      <c r="AM6" s="4">
        <v>30000000</v>
      </c>
      <c r="AN6" s="4">
        <v>30000000</v>
      </c>
      <c r="AO6" s="4">
        <v>23380403</v>
      </c>
      <c r="AP6" s="4">
        <v>30000000</v>
      </c>
      <c r="AQ6" s="4">
        <v>22676195</v>
      </c>
      <c r="AR6" s="4">
        <v>30000000</v>
      </c>
      <c r="AS6" s="4">
        <v>30000000</v>
      </c>
      <c r="AT6" s="4">
        <v>50000000</v>
      </c>
      <c r="AU6" s="45"/>
      <c r="AV6" s="4">
        <v>1.0154719999999999</v>
      </c>
      <c r="AW6" s="4">
        <v>1.0526899999999999</v>
      </c>
      <c r="AX6" s="4">
        <v>1.0445390000000001</v>
      </c>
      <c r="AY6" s="4">
        <v>2.0949589999999998</v>
      </c>
      <c r="AZ6" s="4">
        <v>1.053461</v>
      </c>
      <c r="BA6" s="4">
        <v>1.069512</v>
      </c>
      <c r="BB6" s="4">
        <v>1.0852120000000001</v>
      </c>
      <c r="BC6" s="4">
        <v>1.119764</v>
      </c>
      <c r="BD6" s="4">
        <v>1.1500140000000001</v>
      </c>
      <c r="BE6" s="45"/>
      <c r="BF6" s="4">
        <v>0.4871047</v>
      </c>
      <c r="BG6" s="4">
        <v>0.36675730000000001</v>
      </c>
      <c r="BH6" s="4">
        <v>0.80092090000000005</v>
      </c>
      <c r="BI6" s="4">
        <v>1.2848619999999999</v>
      </c>
      <c r="BJ6" s="4">
        <v>1.056783</v>
      </c>
      <c r="BK6" s="4">
        <v>0.87196530000000005</v>
      </c>
      <c r="BL6" s="4">
        <v>1.0936600000000001</v>
      </c>
      <c r="BM6" s="4">
        <v>1.194623</v>
      </c>
      <c r="BN6" s="4">
        <v>1.02075</v>
      </c>
      <c r="BO6" s="24"/>
      <c r="BP6" s="4" t="s">
        <v>123</v>
      </c>
      <c r="BQ6" s="4" t="s">
        <v>124</v>
      </c>
      <c r="BR6" s="4" t="s">
        <v>125</v>
      </c>
      <c r="BS6" s="4" t="s">
        <v>126</v>
      </c>
      <c r="BT6" s="4" t="s">
        <v>127</v>
      </c>
      <c r="BU6" s="4" t="s">
        <v>128</v>
      </c>
      <c r="BV6" s="4" t="s">
        <v>129</v>
      </c>
      <c r="BW6" s="4" t="s">
        <v>130</v>
      </c>
      <c r="BX6" s="4" t="s">
        <v>131</v>
      </c>
      <c r="BY6" s="4" t="s">
        <v>132</v>
      </c>
      <c r="BZ6" s="4" t="s">
        <v>133</v>
      </c>
      <c r="CA6" s="4" t="s">
        <v>134</v>
      </c>
      <c r="CB6" s="4" t="s">
        <v>135</v>
      </c>
      <c r="CC6" s="4" t="s">
        <v>136</v>
      </c>
      <c r="CD6" s="4" t="s">
        <v>137</v>
      </c>
      <c r="CE6" s="4" t="s">
        <v>138</v>
      </c>
      <c r="CF6" s="4" t="s">
        <v>139</v>
      </c>
      <c r="CG6" s="4" t="s">
        <v>140</v>
      </c>
      <c r="CH6" s="4" t="s">
        <v>141</v>
      </c>
      <c r="CI6" s="4" t="s">
        <v>142</v>
      </c>
      <c r="CJ6" s="4"/>
      <c r="CK6" s="4"/>
      <c r="CL6" s="4" t="s">
        <v>143</v>
      </c>
      <c r="CM6" s="4"/>
    </row>
    <row r="7" spans="1:91" ht="12" customHeight="1" x14ac:dyDescent="0.2">
      <c r="A7" s="4" t="s">
        <v>144</v>
      </c>
      <c r="B7" s="69">
        <v>4</v>
      </c>
      <c r="C7" s="73" t="s">
        <v>145</v>
      </c>
      <c r="D7" s="69" t="s">
        <v>94</v>
      </c>
      <c r="E7" s="76" t="s">
        <v>95</v>
      </c>
      <c r="F7" s="69" t="s">
        <v>146</v>
      </c>
      <c r="G7" s="74">
        <v>0</v>
      </c>
      <c r="H7" s="74">
        <v>1</v>
      </c>
      <c r="I7" s="74">
        <v>1</v>
      </c>
      <c r="J7" s="74">
        <v>0</v>
      </c>
      <c r="K7" s="74" t="s">
        <v>3183</v>
      </c>
      <c r="L7" s="75" t="s">
        <v>148</v>
      </c>
      <c r="M7" s="74" t="s">
        <v>94</v>
      </c>
      <c r="N7" s="74" t="s">
        <v>3205</v>
      </c>
      <c r="O7" s="74" t="s">
        <v>99</v>
      </c>
      <c r="P7" s="74" t="s">
        <v>57</v>
      </c>
      <c r="Q7" s="74" t="s">
        <v>58</v>
      </c>
      <c r="R7" s="74" t="s">
        <v>59</v>
      </c>
      <c r="S7" s="74" t="s">
        <v>59</v>
      </c>
      <c r="T7" s="69" t="s">
        <v>60</v>
      </c>
      <c r="U7" s="41" t="s">
        <v>149</v>
      </c>
      <c r="V7" s="69" t="s">
        <v>101</v>
      </c>
      <c r="W7" s="45"/>
      <c r="X7" s="74" t="s">
        <v>150</v>
      </c>
      <c r="Y7" s="74" t="s">
        <v>151</v>
      </c>
      <c r="Z7" s="74" t="s">
        <v>152</v>
      </c>
      <c r="AA7" s="74" t="s">
        <v>153</v>
      </c>
      <c r="AB7" s="74" t="s">
        <v>154</v>
      </c>
      <c r="AC7" s="74" t="s">
        <v>155</v>
      </c>
      <c r="AD7" s="74"/>
      <c r="AE7" s="74" t="s">
        <v>156</v>
      </c>
      <c r="AF7" s="74"/>
      <c r="AG7" s="74"/>
      <c r="AH7" s="74"/>
      <c r="AI7" s="74"/>
      <c r="AJ7" s="74"/>
      <c r="AK7" s="45"/>
      <c r="AL7" s="4">
        <v>30000000</v>
      </c>
      <c r="AM7" s="4">
        <v>30000000</v>
      </c>
      <c r="AN7" s="4">
        <v>18992710</v>
      </c>
      <c r="AO7" s="4">
        <v>21464084</v>
      </c>
      <c r="AP7" s="4">
        <v>30000000</v>
      </c>
      <c r="AQ7" s="4">
        <v>20540560</v>
      </c>
      <c r="AR7" s="9"/>
      <c r="AS7" s="4">
        <v>23124747</v>
      </c>
      <c r="AT7" s="9"/>
      <c r="AU7" s="45"/>
      <c r="AV7" s="4">
        <v>1.019102</v>
      </c>
      <c r="AW7" s="4">
        <v>1.03983</v>
      </c>
      <c r="AX7" s="4">
        <v>1.10503</v>
      </c>
      <c r="AY7" s="4">
        <v>1.306581</v>
      </c>
      <c r="AZ7" s="4">
        <v>1.084822</v>
      </c>
      <c r="BA7" s="4">
        <v>1.056173</v>
      </c>
      <c r="BB7" s="9"/>
      <c r="BC7" s="4">
        <v>1.4398550000000001</v>
      </c>
      <c r="BD7" s="4"/>
      <c r="BE7" s="45"/>
      <c r="BF7" s="4">
        <v>1.0085189999999999</v>
      </c>
      <c r="BG7" s="4">
        <v>0.56215539999999997</v>
      </c>
      <c r="BH7" s="4">
        <v>1.2779160000000001</v>
      </c>
      <c r="BI7" s="4">
        <v>1.3244720000000001</v>
      </c>
      <c r="BJ7" s="4">
        <v>1.3173220000000001</v>
      </c>
      <c r="BK7" s="4">
        <v>1.159956</v>
      </c>
      <c r="BL7" s="9"/>
      <c r="BM7" s="4">
        <v>1.4070370000000001</v>
      </c>
      <c r="BN7" s="9"/>
      <c r="BO7" s="24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</row>
    <row r="8" spans="1:91" ht="12" customHeight="1" x14ac:dyDescent="0.2">
      <c r="A8" s="4"/>
      <c r="B8" s="69">
        <v>5</v>
      </c>
      <c r="C8" s="69" t="s">
        <v>157</v>
      </c>
      <c r="D8" s="69" t="s">
        <v>94</v>
      </c>
      <c r="E8" s="76" t="s">
        <v>95</v>
      </c>
      <c r="F8" s="69" t="s">
        <v>158</v>
      </c>
      <c r="G8" s="74">
        <v>1</v>
      </c>
      <c r="H8" s="74">
        <v>1</v>
      </c>
      <c r="I8" s="74">
        <v>1</v>
      </c>
      <c r="J8" s="74">
        <v>0</v>
      </c>
      <c r="K8" s="74" t="s">
        <v>3184</v>
      </c>
      <c r="L8" s="75" t="s">
        <v>160</v>
      </c>
      <c r="M8" s="74" t="s">
        <v>94</v>
      </c>
      <c r="N8" s="74" t="s">
        <v>3205</v>
      </c>
      <c r="O8" s="74" t="s">
        <v>99</v>
      </c>
      <c r="P8" s="74" t="s">
        <v>57</v>
      </c>
      <c r="Q8" s="74" t="s">
        <v>58</v>
      </c>
      <c r="R8" s="74" t="s">
        <v>59</v>
      </c>
      <c r="S8" s="74" t="s">
        <v>59</v>
      </c>
      <c r="T8" s="69" t="s">
        <v>60</v>
      </c>
      <c r="U8" s="41" t="s">
        <v>161</v>
      </c>
      <c r="V8" s="74" t="s">
        <v>162</v>
      </c>
      <c r="W8" s="45"/>
      <c r="X8" s="74" t="s">
        <v>163</v>
      </c>
      <c r="Y8" s="74" t="s">
        <v>164</v>
      </c>
      <c r="Z8" s="74" t="s">
        <v>165</v>
      </c>
      <c r="AA8" s="74" t="s">
        <v>166</v>
      </c>
      <c r="AB8" s="74" t="s">
        <v>167</v>
      </c>
      <c r="AC8" s="74" t="s">
        <v>168</v>
      </c>
      <c r="AD8" s="74" t="s">
        <v>169</v>
      </c>
      <c r="AE8" s="74" t="s">
        <v>170</v>
      </c>
      <c r="AF8" s="74"/>
      <c r="AG8" s="13"/>
      <c r="AH8" s="13"/>
      <c r="AI8" s="74" t="s">
        <v>157</v>
      </c>
      <c r="AJ8" s="13"/>
      <c r="AK8" s="45"/>
      <c r="AL8" s="4">
        <v>30000000</v>
      </c>
      <c r="AM8" s="4">
        <v>30000000</v>
      </c>
      <c r="AN8" s="4">
        <v>30000000</v>
      </c>
      <c r="AO8" s="4">
        <v>30000000</v>
      </c>
      <c r="AP8" s="4">
        <v>30000000</v>
      </c>
      <c r="AQ8" s="4">
        <v>30000000</v>
      </c>
      <c r="AR8" s="4">
        <v>30000000</v>
      </c>
      <c r="AS8" s="4">
        <v>23540772</v>
      </c>
      <c r="AT8" s="9"/>
      <c r="AU8" s="45"/>
      <c r="AV8" s="4">
        <v>1.0133920000000001</v>
      </c>
      <c r="AW8" s="4">
        <v>1.060667</v>
      </c>
      <c r="AX8" s="4">
        <v>1.1217539999999999</v>
      </c>
      <c r="AY8" s="4">
        <v>1.828946</v>
      </c>
      <c r="AZ8" s="4">
        <v>1.0910610000000001</v>
      </c>
      <c r="BA8" s="4">
        <v>1.0458460000000001</v>
      </c>
      <c r="BB8" s="4">
        <v>1.0633570000000001</v>
      </c>
      <c r="BC8" s="4">
        <v>1.561758</v>
      </c>
      <c r="BD8" s="9"/>
      <c r="BE8" s="45"/>
      <c r="BF8" s="4">
        <v>0.46865259999999997</v>
      </c>
      <c r="BG8" s="4">
        <v>0.36533510000000002</v>
      </c>
      <c r="BH8" s="4">
        <v>1.1994670000000001</v>
      </c>
      <c r="BI8" s="4">
        <v>1.3040419999999999</v>
      </c>
      <c r="BJ8" s="4">
        <v>1.1801630000000001</v>
      </c>
      <c r="BK8" s="4">
        <v>0.74492599999999998</v>
      </c>
      <c r="BL8" s="4">
        <v>1.267703</v>
      </c>
      <c r="BM8" s="4">
        <v>1.482529</v>
      </c>
      <c r="BN8" s="9"/>
      <c r="BO8" s="2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</row>
    <row r="9" spans="1:91" ht="12" customHeight="1" x14ac:dyDescent="0.2">
      <c r="A9" s="4"/>
      <c r="B9" s="69">
        <v>6</v>
      </c>
      <c r="C9" s="69" t="s">
        <v>171</v>
      </c>
      <c r="D9" s="69" t="s">
        <v>94</v>
      </c>
      <c r="E9" s="76" t="s">
        <v>95</v>
      </c>
      <c r="F9" s="69" t="s">
        <v>172</v>
      </c>
      <c r="G9" s="74">
        <v>1</v>
      </c>
      <c r="H9" s="74">
        <v>1</v>
      </c>
      <c r="I9" s="74">
        <v>1</v>
      </c>
      <c r="J9" s="74">
        <v>1</v>
      </c>
      <c r="K9" s="74" t="s">
        <v>3185</v>
      </c>
      <c r="L9" s="75" t="s">
        <v>174</v>
      </c>
      <c r="M9" s="74" t="s">
        <v>94</v>
      </c>
      <c r="N9" s="74" t="s">
        <v>3205</v>
      </c>
      <c r="O9" s="74" t="s">
        <v>99</v>
      </c>
      <c r="P9" s="74" t="s">
        <v>57</v>
      </c>
      <c r="Q9" s="74" t="s">
        <v>58</v>
      </c>
      <c r="R9" s="74" t="s">
        <v>59</v>
      </c>
      <c r="S9" s="74" t="s">
        <v>59</v>
      </c>
      <c r="T9" s="69" t="s">
        <v>60</v>
      </c>
      <c r="U9" s="41" t="s">
        <v>175</v>
      </c>
      <c r="V9" s="74" t="s">
        <v>162</v>
      </c>
      <c r="W9" s="45"/>
      <c r="X9" s="74" t="s">
        <v>176</v>
      </c>
      <c r="Y9" s="74" t="s">
        <v>177</v>
      </c>
      <c r="Z9" s="74" t="s">
        <v>178</v>
      </c>
      <c r="AA9" s="74" t="s">
        <v>179</v>
      </c>
      <c r="AB9" s="74" t="s">
        <v>180</v>
      </c>
      <c r="AC9" s="74" t="s">
        <v>181</v>
      </c>
      <c r="AD9" s="74" t="s">
        <v>182</v>
      </c>
      <c r="AE9" s="74" t="s">
        <v>183</v>
      </c>
      <c r="AF9" s="74"/>
      <c r="AG9" s="13"/>
      <c r="AH9" s="13"/>
      <c r="AI9" s="74" t="s">
        <v>171</v>
      </c>
      <c r="AJ9" s="13"/>
      <c r="AK9" s="45"/>
      <c r="AL9" s="4">
        <v>30000000</v>
      </c>
      <c r="AM9" s="4">
        <v>30000000</v>
      </c>
      <c r="AN9" s="4">
        <v>30000000</v>
      </c>
      <c r="AO9" s="4">
        <v>30000000</v>
      </c>
      <c r="AP9" s="4">
        <v>30000000</v>
      </c>
      <c r="AQ9" s="4">
        <v>30000000</v>
      </c>
      <c r="AR9" s="4">
        <v>18731798</v>
      </c>
      <c r="AS9" s="4">
        <v>30000000</v>
      </c>
      <c r="AT9" s="9"/>
      <c r="AU9" s="45"/>
      <c r="AV9" s="4">
        <v>1.008748</v>
      </c>
      <c r="AW9" s="4">
        <v>1.03742</v>
      </c>
      <c r="AX9" s="4">
        <v>1.0827059999999999</v>
      </c>
      <c r="AY9" s="4">
        <v>1.615021</v>
      </c>
      <c r="AZ9" s="4">
        <v>1.0727059999999999</v>
      </c>
      <c r="BA9" s="4">
        <v>1.0323880000000001</v>
      </c>
      <c r="BB9" s="4">
        <v>1.680183</v>
      </c>
      <c r="BC9" s="4">
        <v>1.115558</v>
      </c>
      <c r="BD9" s="9"/>
      <c r="BE9" s="45"/>
      <c r="BF9" s="4">
        <v>0.35469210000000001</v>
      </c>
      <c r="BG9" s="4">
        <v>0.2309522</v>
      </c>
      <c r="BH9" s="4">
        <v>1.0006660000000001</v>
      </c>
      <c r="BI9" s="4">
        <v>1.3245610000000001</v>
      </c>
      <c r="BJ9" s="4">
        <v>1.1976819999999999</v>
      </c>
      <c r="BK9" s="4">
        <v>0.66554230000000003</v>
      </c>
      <c r="BL9" s="4">
        <v>1.458499</v>
      </c>
      <c r="BM9" s="4">
        <v>1.594022</v>
      </c>
      <c r="BN9" s="9"/>
      <c r="BO9" s="2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</row>
    <row r="10" spans="1:91" ht="12" customHeight="1" x14ac:dyDescent="0.2">
      <c r="A10" s="4"/>
      <c r="B10" s="69">
        <v>7</v>
      </c>
      <c r="C10" s="69" t="s">
        <v>184</v>
      </c>
      <c r="D10" s="69" t="s">
        <v>94</v>
      </c>
      <c r="E10" s="76" t="s">
        <v>95</v>
      </c>
      <c r="F10" s="69" t="s">
        <v>185</v>
      </c>
      <c r="G10" s="74">
        <v>1</v>
      </c>
      <c r="H10" s="74">
        <v>1</v>
      </c>
      <c r="I10" s="74">
        <v>1</v>
      </c>
      <c r="J10" s="74">
        <v>1</v>
      </c>
      <c r="K10" s="74" t="s">
        <v>3186</v>
      </c>
      <c r="L10" s="75" t="s">
        <v>187</v>
      </c>
      <c r="M10" s="74" t="s">
        <v>94</v>
      </c>
      <c r="N10" s="74" t="s">
        <v>3205</v>
      </c>
      <c r="O10" s="74" t="s">
        <v>99</v>
      </c>
      <c r="P10" s="74" t="s">
        <v>57</v>
      </c>
      <c r="Q10" s="74" t="s">
        <v>188</v>
      </c>
      <c r="R10" s="74" t="s">
        <v>59</v>
      </c>
      <c r="S10" s="74" t="s">
        <v>59</v>
      </c>
      <c r="T10" s="69" t="s">
        <v>60</v>
      </c>
      <c r="U10" s="41" t="s">
        <v>189</v>
      </c>
      <c r="V10" s="74" t="s">
        <v>190</v>
      </c>
      <c r="W10" s="45"/>
      <c r="X10" s="74" t="s">
        <v>191</v>
      </c>
      <c r="Y10" s="74" t="s">
        <v>192</v>
      </c>
      <c r="Z10" s="74" t="s">
        <v>193</v>
      </c>
      <c r="AA10" s="74" t="s">
        <v>194</v>
      </c>
      <c r="AB10" s="74" t="s">
        <v>195</v>
      </c>
      <c r="AC10" s="74" t="s">
        <v>196</v>
      </c>
      <c r="AD10" s="74" t="s">
        <v>197</v>
      </c>
      <c r="AE10" s="74" t="s">
        <v>198</v>
      </c>
      <c r="AF10" s="74"/>
      <c r="AG10" s="74" t="s">
        <v>3207</v>
      </c>
      <c r="AH10" s="74" t="s">
        <v>184</v>
      </c>
      <c r="AI10" s="13"/>
      <c r="AJ10" s="13"/>
      <c r="AK10" s="45"/>
      <c r="AL10" s="4">
        <v>30000000</v>
      </c>
      <c r="AM10" s="4">
        <v>30000000</v>
      </c>
      <c r="AN10" s="4">
        <v>30000000</v>
      </c>
      <c r="AO10" s="4">
        <v>30000000</v>
      </c>
      <c r="AP10" s="4">
        <v>30000000</v>
      </c>
      <c r="AQ10" s="4">
        <v>30000000</v>
      </c>
      <c r="AR10" s="4">
        <v>30000000</v>
      </c>
      <c r="AS10" s="4">
        <v>30000000</v>
      </c>
      <c r="AT10" s="9"/>
      <c r="AU10" s="45"/>
      <c r="AV10" s="4">
        <v>1.011782</v>
      </c>
      <c r="AW10" s="4">
        <v>1.0430489999999999</v>
      </c>
      <c r="AX10" s="4">
        <v>1.1044639999999999</v>
      </c>
      <c r="AY10" s="4">
        <v>2.0206729999999999</v>
      </c>
      <c r="AZ10" s="4">
        <v>1.07301</v>
      </c>
      <c r="BA10" s="4">
        <v>1.03975</v>
      </c>
      <c r="BB10" s="4">
        <v>1.2033069999999999</v>
      </c>
      <c r="BC10" s="4">
        <v>1.2145539999999999</v>
      </c>
      <c r="BD10" s="9"/>
      <c r="BE10" s="45"/>
      <c r="BF10" s="4">
        <v>0.4777247</v>
      </c>
      <c r="BG10" s="4">
        <v>0.22788520000000001</v>
      </c>
      <c r="BH10" s="4">
        <v>1.0895820000000001</v>
      </c>
      <c r="BI10" s="4">
        <v>1.3227390000000001</v>
      </c>
      <c r="BJ10" s="4">
        <v>1.2018880000000001</v>
      </c>
      <c r="BK10" s="4">
        <v>0.69763430000000004</v>
      </c>
      <c r="BL10" s="4">
        <v>1.4250499999999999</v>
      </c>
      <c r="BM10" s="4">
        <v>1.555007</v>
      </c>
      <c r="BN10" s="9"/>
      <c r="BO10" s="2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</row>
    <row r="11" spans="1:91" ht="12" customHeight="1" x14ac:dyDescent="0.2">
      <c r="A11" s="4" t="s">
        <v>199</v>
      </c>
      <c r="B11" s="69">
        <v>8</v>
      </c>
      <c r="C11" s="73" t="s">
        <v>200</v>
      </c>
      <c r="D11" s="69" t="s">
        <v>94</v>
      </c>
      <c r="E11" s="76" t="s">
        <v>95</v>
      </c>
      <c r="F11" s="69" t="s">
        <v>201</v>
      </c>
      <c r="G11" s="74">
        <v>1</v>
      </c>
      <c r="H11" s="74">
        <v>1</v>
      </c>
      <c r="I11" s="74">
        <v>1</v>
      </c>
      <c r="J11" s="74">
        <v>1</v>
      </c>
      <c r="K11" s="74" t="s">
        <v>3187</v>
      </c>
      <c r="L11" s="75" t="s">
        <v>203</v>
      </c>
      <c r="M11" s="74" t="s">
        <v>94</v>
      </c>
      <c r="N11" s="74" t="s">
        <v>3205</v>
      </c>
      <c r="O11" s="74" t="s">
        <v>204</v>
      </c>
      <c r="P11" s="74" t="s">
        <v>57</v>
      </c>
      <c r="Q11" s="74" t="s">
        <v>188</v>
      </c>
      <c r="R11" s="74" t="s">
        <v>59</v>
      </c>
      <c r="S11" s="74" t="s">
        <v>59</v>
      </c>
      <c r="T11" s="69" t="s">
        <v>60</v>
      </c>
      <c r="U11" s="41" t="s">
        <v>205</v>
      </c>
      <c r="V11" s="74" t="s">
        <v>62</v>
      </c>
      <c r="W11" s="45"/>
      <c r="X11" s="74" t="s">
        <v>206</v>
      </c>
      <c r="Y11" s="74" t="s">
        <v>207</v>
      </c>
      <c r="Z11" s="74" t="s">
        <v>208</v>
      </c>
      <c r="AA11" s="74" t="s">
        <v>209</v>
      </c>
      <c r="AB11" s="74" t="s">
        <v>210</v>
      </c>
      <c r="AC11" s="74" t="s">
        <v>211</v>
      </c>
      <c r="AD11" s="74" t="s">
        <v>212</v>
      </c>
      <c r="AE11" s="74" t="s">
        <v>213</v>
      </c>
      <c r="AF11" s="74" t="s">
        <v>214</v>
      </c>
      <c r="AG11" s="74" t="s">
        <v>200</v>
      </c>
      <c r="AH11" s="74" t="s">
        <v>200</v>
      </c>
      <c r="AI11" s="74" t="s">
        <v>200</v>
      </c>
      <c r="AJ11" s="74" t="s">
        <v>200</v>
      </c>
      <c r="AK11" s="45"/>
      <c r="AL11" s="4">
        <v>30000000</v>
      </c>
      <c r="AM11" s="4">
        <v>30000000</v>
      </c>
      <c r="AN11" s="4">
        <v>30000000</v>
      </c>
      <c r="AO11" s="4">
        <v>30000000</v>
      </c>
      <c r="AP11" s="4">
        <v>30000000</v>
      </c>
      <c r="AQ11" s="4">
        <v>30000000</v>
      </c>
      <c r="AR11" s="4">
        <v>21502554</v>
      </c>
      <c r="AS11" s="4">
        <v>30000000</v>
      </c>
      <c r="AT11" s="4">
        <v>50000000</v>
      </c>
      <c r="AU11" s="45"/>
      <c r="AV11" s="4">
        <v>1.0285599999999999</v>
      </c>
      <c r="AW11" s="4">
        <v>1.0600700000000001</v>
      </c>
      <c r="AX11" s="4">
        <v>1.173154</v>
      </c>
      <c r="AY11" s="4">
        <v>2.216037</v>
      </c>
      <c r="AZ11" s="4">
        <v>1.0717939999999999</v>
      </c>
      <c r="BA11" s="4">
        <v>1.0476510000000001</v>
      </c>
      <c r="BB11" s="4">
        <v>1.2210920000000001</v>
      </c>
      <c r="BC11" s="4">
        <v>1.1679360000000001</v>
      </c>
      <c r="BD11" s="4">
        <v>1.3460259999999999</v>
      </c>
      <c r="BE11" s="45"/>
      <c r="BF11" s="4">
        <v>1.0458860000000001</v>
      </c>
      <c r="BG11" s="4">
        <v>0.46081440000000001</v>
      </c>
      <c r="BH11" s="4">
        <v>1.2724580000000001</v>
      </c>
      <c r="BI11" s="4">
        <v>1.2055670000000001</v>
      </c>
      <c r="BJ11" s="4">
        <v>1.096061</v>
      </c>
      <c r="BK11" s="4">
        <v>0.82141589999999998</v>
      </c>
      <c r="BL11" s="4">
        <v>1.5266500000000001</v>
      </c>
      <c r="BM11" s="4">
        <v>1.2580100000000001</v>
      </c>
      <c r="BN11" s="4">
        <v>1.0239130000000001</v>
      </c>
      <c r="BO11" s="24"/>
      <c r="BP11" s="10" t="s">
        <v>215</v>
      </c>
      <c r="BQ11" s="10" t="s">
        <v>216</v>
      </c>
      <c r="BR11" s="10" t="s">
        <v>217</v>
      </c>
      <c r="BS11" s="10" t="s">
        <v>218</v>
      </c>
      <c r="BT11" s="10" t="s">
        <v>219</v>
      </c>
      <c r="BU11" s="10" t="s">
        <v>220</v>
      </c>
      <c r="BV11" s="10" t="s">
        <v>221</v>
      </c>
      <c r="BW11" s="10" t="s">
        <v>222</v>
      </c>
      <c r="BX11" s="10" t="s">
        <v>223</v>
      </c>
      <c r="BY11" s="10" t="s">
        <v>224</v>
      </c>
      <c r="BZ11" s="10" t="s">
        <v>225</v>
      </c>
      <c r="CA11" s="10" t="s">
        <v>226</v>
      </c>
      <c r="CB11" s="4" t="s">
        <v>227</v>
      </c>
      <c r="CC11" s="10" t="s">
        <v>228</v>
      </c>
      <c r="CD11" s="10" t="s">
        <v>229</v>
      </c>
      <c r="CE11" s="10" t="s">
        <v>230</v>
      </c>
      <c r="CF11" s="10" t="s">
        <v>231</v>
      </c>
      <c r="CG11" s="10" t="s">
        <v>232</v>
      </c>
      <c r="CH11" s="10" t="s">
        <v>233</v>
      </c>
      <c r="CI11" s="10" t="s">
        <v>234</v>
      </c>
      <c r="CJ11" s="10"/>
      <c r="CK11" s="10"/>
      <c r="CL11" s="10"/>
      <c r="CM11" s="10"/>
    </row>
    <row r="12" spans="1:91" ht="12" customHeight="1" x14ac:dyDescent="0.2">
      <c r="A12" s="4"/>
      <c r="B12" s="69">
        <v>9</v>
      </c>
      <c r="C12" s="69" t="s">
        <v>235</v>
      </c>
      <c r="D12" s="69" t="s">
        <v>94</v>
      </c>
      <c r="E12" s="76" t="s">
        <v>95</v>
      </c>
      <c r="F12" s="69" t="s">
        <v>236</v>
      </c>
      <c r="G12" s="74">
        <v>1</v>
      </c>
      <c r="H12" s="74">
        <v>1</v>
      </c>
      <c r="I12" s="74">
        <v>0</v>
      </c>
      <c r="J12" s="74">
        <v>0</v>
      </c>
      <c r="K12" s="74" t="s">
        <v>3188</v>
      </c>
      <c r="L12" s="75" t="s">
        <v>238</v>
      </c>
      <c r="M12" s="74" t="s">
        <v>94</v>
      </c>
      <c r="N12" s="74" t="s">
        <v>3205</v>
      </c>
      <c r="O12" s="74" t="s">
        <v>239</v>
      </c>
      <c r="P12" s="74" t="s">
        <v>57</v>
      </c>
      <c r="Q12" s="74" t="s">
        <v>58</v>
      </c>
      <c r="R12" s="74" t="s">
        <v>59</v>
      </c>
      <c r="S12" s="74" t="s">
        <v>59</v>
      </c>
      <c r="T12" s="69" t="s">
        <v>60</v>
      </c>
      <c r="U12" s="41" t="s">
        <v>240</v>
      </c>
      <c r="V12" s="74" t="s">
        <v>190</v>
      </c>
      <c r="W12" s="45"/>
      <c r="X12" s="74" t="s">
        <v>241</v>
      </c>
      <c r="Y12" s="74" t="s">
        <v>242</v>
      </c>
      <c r="Z12" s="74" t="s">
        <v>243</v>
      </c>
      <c r="AA12" s="74" t="s">
        <v>244</v>
      </c>
      <c r="AB12" s="74" t="s">
        <v>245</v>
      </c>
      <c r="AC12" s="74" t="s">
        <v>246</v>
      </c>
      <c r="AD12" s="74"/>
      <c r="AE12" s="74"/>
      <c r="AF12" s="74"/>
      <c r="AG12" s="74" t="s">
        <v>235</v>
      </c>
      <c r="AH12" s="74" t="s">
        <v>235</v>
      </c>
      <c r="AI12" s="13"/>
      <c r="AJ12" s="74"/>
      <c r="AK12" s="45"/>
      <c r="AL12" s="4">
        <v>30000000</v>
      </c>
      <c r="AM12" s="4">
        <v>23716344</v>
      </c>
      <c r="AN12" s="4">
        <v>28279639</v>
      </c>
      <c r="AO12" s="4">
        <v>30000000</v>
      </c>
      <c r="AP12" s="4">
        <v>30000000</v>
      </c>
      <c r="AQ12" s="4">
        <v>30000000</v>
      </c>
      <c r="AR12" s="9"/>
      <c r="AS12" s="9"/>
      <c r="AT12" s="9"/>
      <c r="AU12" s="45"/>
      <c r="AV12" s="4">
        <v>1.1041430000000001</v>
      </c>
      <c r="AW12" s="4">
        <v>1.134668</v>
      </c>
      <c r="AX12" s="4">
        <v>1.1251199999999999</v>
      </c>
      <c r="AY12" s="4">
        <v>1.331572</v>
      </c>
      <c r="AZ12" s="4">
        <v>1.1022160000000001</v>
      </c>
      <c r="BA12" s="4">
        <v>1.085302</v>
      </c>
      <c r="BB12" s="9"/>
      <c r="BC12" s="9"/>
      <c r="BD12" s="9"/>
      <c r="BE12" s="45"/>
      <c r="BF12" s="4">
        <v>8.8257569999999994</v>
      </c>
      <c r="BG12" s="4">
        <v>1.606331</v>
      </c>
      <c r="BH12" s="4">
        <v>2.3581319999999999</v>
      </c>
      <c r="BI12" s="4">
        <v>1.437532</v>
      </c>
      <c r="BJ12" s="4">
        <v>2.2839740000000002</v>
      </c>
      <c r="BK12" s="4">
        <v>1.8170409999999999</v>
      </c>
      <c r="BL12" s="9"/>
      <c r="BM12" s="9"/>
      <c r="BN12" s="9"/>
      <c r="BO12" s="2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</row>
    <row r="13" spans="1:91" ht="12" customHeight="1" x14ac:dyDescent="0.2">
      <c r="A13" s="4"/>
      <c r="B13" s="69">
        <v>10</v>
      </c>
      <c r="C13" s="69" t="s">
        <v>247</v>
      </c>
      <c r="D13" s="69" t="s">
        <v>248</v>
      </c>
      <c r="E13" s="77" t="s">
        <v>249</v>
      </c>
      <c r="F13" s="69" t="s">
        <v>250</v>
      </c>
      <c r="G13" s="74">
        <v>1</v>
      </c>
      <c r="H13" s="74">
        <v>0</v>
      </c>
      <c r="I13" s="74">
        <v>1</v>
      </c>
      <c r="J13" s="74">
        <v>0</v>
      </c>
      <c r="K13" s="74" t="s">
        <v>3189</v>
      </c>
      <c r="L13" s="75" t="s">
        <v>252</v>
      </c>
      <c r="M13" s="74" t="s">
        <v>253</v>
      </c>
      <c r="N13" s="74" t="s">
        <v>3205</v>
      </c>
      <c r="O13" s="74" t="s">
        <v>99</v>
      </c>
      <c r="P13" s="74" t="s">
        <v>57</v>
      </c>
      <c r="Q13" s="74" t="s">
        <v>188</v>
      </c>
      <c r="R13" s="74" t="s">
        <v>59</v>
      </c>
      <c r="S13" s="74" t="s">
        <v>59</v>
      </c>
      <c r="T13" s="69" t="s">
        <v>60</v>
      </c>
      <c r="U13" s="41" t="s">
        <v>254</v>
      </c>
      <c r="V13" s="74" t="s">
        <v>101</v>
      </c>
      <c r="W13" s="45"/>
      <c r="X13" s="74" t="s">
        <v>255</v>
      </c>
      <c r="Y13" s="74" t="s">
        <v>256</v>
      </c>
      <c r="Z13" s="74" t="s">
        <v>257</v>
      </c>
      <c r="AA13" s="74" t="s">
        <v>258</v>
      </c>
      <c r="AB13" s="74" t="s">
        <v>259</v>
      </c>
      <c r="AC13" s="74" t="s">
        <v>260</v>
      </c>
      <c r="AD13" s="74" t="s">
        <v>261</v>
      </c>
      <c r="AE13" s="74" t="s">
        <v>262</v>
      </c>
      <c r="AF13" s="74"/>
      <c r="AG13" s="13"/>
      <c r="AH13" s="13"/>
      <c r="AI13" s="69" t="s">
        <v>247</v>
      </c>
      <c r="AJ13" s="74"/>
      <c r="AK13" s="45"/>
      <c r="AL13" s="4">
        <v>30000000</v>
      </c>
      <c r="AM13" s="4">
        <v>28347951</v>
      </c>
      <c r="AN13" s="4">
        <v>30000000</v>
      </c>
      <c r="AO13" s="4">
        <v>30000000</v>
      </c>
      <c r="AP13" s="4">
        <v>30000000</v>
      </c>
      <c r="AQ13" s="4">
        <v>30000000</v>
      </c>
      <c r="AR13" s="4">
        <v>22466820</v>
      </c>
      <c r="AS13" s="4">
        <v>30000000</v>
      </c>
      <c r="AT13" s="9"/>
      <c r="AU13" s="45"/>
      <c r="AV13" s="4">
        <v>1.0087079999999999</v>
      </c>
      <c r="AW13" s="4">
        <v>1.0492079999999999</v>
      </c>
      <c r="AX13" s="4">
        <v>1.108528</v>
      </c>
      <c r="AY13" s="4">
        <v>1.4045179999999999</v>
      </c>
      <c r="AZ13" s="4">
        <v>1.053836</v>
      </c>
      <c r="BA13" s="4">
        <v>1.0347930000000001</v>
      </c>
      <c r="BB13" s="4">
        <v>1.034491</v>
      </c>
      <c r="BC13" s="4">
        <v>1.1306149999999999</v>
      </c>
      <c r="BD13" s="9"/>
      <c r="BE13" s="45"/>
      <c r="BF13" s="4">
        <v>0.36104029999999998</v>
      </c>
      <c r="BG13" s="4">
        <v>0.2286821</v>
      </c>
      <c r="BH13" s="4">
        <v>1.0398050000000001</v>
      </c>
      <c r="BI13" s="4">
        <v>1.2589920000000001</v>
      </c>
      <c r="BJ13" s="4">
        <v>1.1204160000000001</v>
      </c>
      <c r="BK13" s="4">
        <v>0.69465069999999995</v>
      </c>
      <c r="BL13" s="4">
        <v>1.0762210000000001</v>
      </c>
      <c r="BM13" s="4">
        <v>1.4906980000000001</v>
      </c>
      <c r="BN13" s="9"/>
      <c r="BO13" s="2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</row>
    <row r="14" spans="1:91" ht="12" customHeight="1" x14ac:dyDescent="0.2">
      <c r="A14" s="4"/>
      <c r="B14" s="69">
        <v>11</v>
      </c>
      <c r="C14" s="69" t="s">
        <v>263</v>
      </c>
      <c r="D14" s="69" t="s">
        <v>248</v>
      </c>
      <c r="E14" s="77" t="s">
        <v>249</v>
      </c>
      <c r="F14" s="69" t="s">
        <v>264</v>
      </c>
      <c r="G14" s="74">
        <v>1</v>
      </c>
      <c r="H14" s="74">
        <v>0</v>
      </c>
      <c r="I14" s="74">
        <v>1</v>
      </c>
      <c r="J14" s="74">
        <v>0</v>
      </c>
      <c r="K14" s="74" t="s">
        <v>3190</v>
      </c>
      <c r="L14" s="74" t="s">
        <v>266</v>
      </c>
      <c r="M14" s="74" t="s">
        <v>253</v>
      </c>
      <c r="N14" s="74" t="s">
        <v>3205</v>
      </c>
      <c r="O14" s="74" t="s">
        <v>99</v>
      </c>
      <c r="P14" s="74" t="s">
        <v>57</v>
      </c>
      <c r="Q14" s="74" t="s">
        <v>58</v>
      </c>
      <c r="R14" s="74" t="s">
        <v>59</v>
      </c>
      <c r="S14" s="74" t="s">
        <v>59</v>
      </c>
      <c r="T14" s="69" t="s">
        <v>60</v>
      </c>
      <c r="U14" s="41" t="s">
        <v>267</v>
      </c>
      <c r="V14" s="74" t="s">
        <v>101</v>
      </c>
      <c r="W14" s="45"/>
      <c r="X14" s="74" t="s">
        <v>268</v>
      </c>
      <c r="Y14" s="74" t="s">
        <v>269</v>
      </c>
      <c r="Z14" s="74" t="s">
        <v>270</v>
      </c>
      <c r="AA14" s="74" t="s">
        <v>271</v>
      </c>
      <c r="AB14" s="74" t="s">
        <v>272</v>
      </c>
      <c r="AC14" s="74" t="s">
        <v>273</v>
      </c>
      <c r="AD14" s="74" t="s">
        <v>274</v>
      </c>
      <c r="AE14" s="74" t="s">
        <v>275</v>
      </c>
      <c r="AF14" s="74"/>
      <c r="AG14" s="13"/>
      <c r="AH14" s="13"/>
      <c r="AI14" s="74" t="s">
        <v>263</v>
      </c>
      <c r="AJ14" s="69"/>
      <c r="AK14" s="45"/>
      <c r="AL14" s="4">
        <v>30000000</v>
      </c>
      <c r="AM14" s="4">
        <v>27465155</v>
      </c>
      <c r="AN14" s="4">
        <v>30000000</v>
      </c>
      <c r="AO14" s="4">
        <v>30000000</v>
      </c>
      <c r="AP14" s="4">
        <v>30000000</v>
      </c>
      <c r="AQ14" s="4">
        <v>30000000</v>
      </c>
      <c r="AR14" s="4">
        <v>30000000</v>
      </c>
      <c r="AS14" s="4">
        <v>27443132</v>
      </c>
      <c r="AT14" s="9"/>
      <c r="AU14" s="45"/>
      <c r="AV14" s="4">
        <v>1.0098469999999999</v>
      </c>
      <c r="AW14" s="4">
        <v>1.0329820000000001</v>
      </c>
      <c r="AX14" s="4">
        <v>1.1242019999999999</v>
      </c>
      <c r="AY14" s="4">
        <v>1.3825860000000001</v>
      </c>
      <c r="AZ14" s="4">
        <v>1.070087</v>
      </c>
      <c r="BA14" s="4">
        <v>1.0275609999999999</v>
      </c>
      <c r="BB14" s="4">
        <v>1.0283059999999999</v>
      </c>
      <c r="BC14" s="4">
        <v>1.178299</v>
      </c>
      <c r="BD14" s="9"/>
      <c r="BE14" s="45"/>
      <c r="BF14" s="4">
        <v>0.3384143</v>
      </c>
      <c r="BG14" s="4">
        <v>0.2148157</v>
      </c>
      <c r="BH14" s="4">
        <v>1.0773630000000001</v>
      </c>
      <c r="BI14" s="4">
        <v>1.2337469999999999</v>
      </c>
      <c r="BJ14" s="4">
        <v>1.1907049999999999</v>
      </c>
      <c r="BK14" s="4">
        <v>0.67264500000000005</v>
      </c>
      <c r="BL14" s="4">
        <v>1.190423</v>
      </c>
      <c r="BM14" s="4">
        <v>1.534179</v>
      </c>
      <c r="BN14" s="9"/>
      <c r="BO14" s="2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</row>
    <row r="15" spans="1:91" ht="12" customHeight="1" x14ac:dyDescent="0.2">
      <c r="A15" s="4"/>
      <c r="B15" s="69">
        <v>12</v>
      </c>
      <c r="C15" s="69" t="s">
        <v>276</v>
      </c>
      <c r="D15" s="69" t="s">
        <v>248</v>
      </c>
      <c r="E15" s="77" t="s">
        <v>249</v>
      </c>
      <c r="F15" s="69" t="s">
        <v>277</v>
      </c>
      <c r="G15" s="74">
        <v>-1</v>
      </c>
      <c r="H15" s="74">
        <v>1</v>
      </c>
      <c r="I15" s="74">
        <v>0</v>
      </c>
      <c r="J15" s="74">
        <v>0</v>
      </c>
      <c r="K15" s="74" t="s">
        <v>3191</v>
      </c>
      <c r="L15" s="75" t="s">
        <v>279</v>
      </c>
      <c r="M15" s="74" t="s">
        <v>253</v>
      </c>
      <c r="N15" s="74" t="s">
        <v>3205</v>
      </c>
      <c r="O15" s="74" t="s">
        <v>99</v>
      </c>
      <c r="P15" s="74" t="s">
        <v>57</v>
      </c>
      <c r="Q15" s="74" t="s">
        <v>58</v>
      </c>
      <c r="R15" s="74" t="s">
        <v>59</v>
      </c>
      <c r="S15" s="74" t="s">
        <v>59</v>
      </c>
      <c r="T15" s="69" t="s">
        <v>60</v>
      </c>
      <c r="U15" s="41">
        <v>62</v>
      </c>
      <c r="V15" s="74" t="s">
        <v>162</v>
      </c>
      <c r="W15" s="45"/>
      <c r="X15" s="74" t="s">
        <v>280</v>
      </c>
      <c r="Y15" s="74" t="s">
        <v>281</v>
      </c>
      <c r="Z15" s="74" t="s">
        <v>282</v>
      </c>
      <c r="AA15" s="74" t="s">
        <v>283</v>
      </c>
      <c r="AB15" s="74" t="s">
        <v>284</v>
      </c>
      <c r="AC15" s="74" t="s">
        <v>285</v>
      </c>
      <c r="AD15" s="74"/>
      <c r="AE15" s="74" t="s">
        <v>286</v>
      </c>
      <c r="AF15" s="74"/>
      <c r="AG15" s="13"/>
      <c r="AH15" s="13"/>
      <c r="AI15" s="74" t="s">
        <v>276</v>
      </c>
      <c r="AJ15" s="13"/>
      <c r="AK15" s="45"/>
      <c r="AL15" s="4">
        <v>30000000</v>
      </c>
      <c r="AM15" s="4">
        <v>15444243</v>
      </c>
      <c r="AN15" s="4">
        <v>25989220</v>
      </c>
      <c r="AO15" s="4">
        <v>21079889</v>
      </c>
      <c r="AP15" s="4">
        <v>28103845</v>
      </c>
      <c r="AQ15" s="4">
        <v>13388393</v>
      </c>
      <c r="AR15" s="9"/>
      <c r="AS15" s="4">
        <v>19039321</v>
      </c>
      <c r="AT15" s="9"/>
      <c r="AU15" s="45"/>
      <c r="AV15" s="4">
        <v>1.0126329999999999</v>
      </c>
      <c r="AW15" s="4">
        <v>1.062076</v>
      </c>
      <c r="AX15" s="4">
        <v>1.1210469999999999</v>
      </c>
      <c r="AY15" s="4">
        <v>1.4274960000000001</v>
      </c>
      <c r="AZ15" s="4">
        <v>1.085542</v>
      </c>
      <c r="BA15" s="4">
        <v>1.0400240000000001</v>
      </c>
      <c r="BB15" s="9"/>
      <c r="BC15" s="4">
        <v>1.098859</v>
      </c>
      <c r="BD15" s="9"/>
      <c r="BE15" s="45"/>
      <c r="BF15" s="4">
        <v>0.3854824</v>
      </c>
      <c r="BG15" s="4">
        <v>0.39952389999999999</v>
      </c>
      <c r="BH15" s="4">
        <v>1.1727749999999999</v>
      </c>
      <c r="BI15" s="4">
        <v>1.2600640000000001</v>
      </c>
      <c r="BJ15" s="4">
        <v>1.3879220000000001</v>
      </c>
      <c r="BK15" s="4">
        <v>0.53932449999999998</v>
      </c>
      <c r="BL15" s="9"/>
      <c r="BM15" s="4">
        <v>1.8493759999999999</v>
      </c>
      <c r="BN15" s="9"/>
      <c r="BO15" s="24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</row>
    <row r="16" spans="1:91" ht="12" customHeight="1" x14ac:dyDescent="0.2">
      <c r="A16" s="4"/>
      <c r="B16" s="69">
        <v>13</v>
      </c>
      <c r="C16" s="69" t="s">
        <v>287</v>
      </c>
      <c r="D16" s="69" t="s">
        <v>248</v>
      </c>
      <c r="E16" s="77" t="s">
        <v>249</v>
      </c>
      <c r="F16" s="69" t="s">
        <v>288</v>
      </c>
      <c r="G16" s="74">
        <v>1</v>
      </c>
      <c r="H16" s="74">
        <v>1</v>
      </c>
      <c r="I16" s="74">
        <v>1</v>
      </c>
      <c r="J16" s="74">
        <v>0</v>
      </c>
      <c r="K16" s="74" t="s">
        <v>3192</v>
      </c>
      <c r="L16" s="75" t="s">
        <v>290</v>
      </c>
      <c r="M16" s="74" t="s">
        <v>253</v>
      </c>
      <c r="N16" s="74" t="s">
        <v>3205</v>
      </c>
      <c r="O16" s="74" t="s">
        <v>56</v>
      </c>
      <c r="P16" s="74" t="s">
        <v>57</v>
      </c>
      <c r="Q16" s="74" t="s">
        <v>188</v>
      </c>
      <c r="R16" s="74" t="s">
        <v>59</v>
      </c>
      <c r="S16" s="74" t="s">
        <v>59</v>
      </c>
      <c r="T16" s="69" t="s">
        <v>60</v>
      </c>
      <c r="U16" s="41" t="s">
        <v>291</v>
      </c>
      <c r="V16" s="74" t="s">
        <v>190</v>
      </c>
      <c r="W16" s="45"/>
      <c r="X16" s="74" t="s">
        <v>292</v>
      </c>
      <c r="Y16" s="74" t="s">
        <v>293</v>
      </c>
      <c r="Z16" s="74" t="s">
        <v>294</v>
      </c>
      <c r="AA16" s="74" t="s">
        <v>295</v>
      </c>
      <c r="AB16" s="74" t="s">
        <v>296</v>
      </c>
      <c r="AC16" s="74" t="s">
        <v>297</v>
      </c>
      <c r="AD16" s="74" t="s">
        <v>298</v>
      </c>
      <c r="AE16" s="74"/>
      <c r="AF16" s="74" t="s">
        <v>299</v>
      </c>
      <c r="AG16" s="13"/>
      <c r="AH16" s="69" t="s">
        <v>287</v>
      </c>
      <c r="AI16" s="13"/>
      <c r="AJ16" s="74"/>
      <c r="AK16" s="45"/>
      <c r="AL16" s="4">
        <v>30000000</v>
      </c>
      <c r="AM16" s="4">
        <v>30000000</v>
      </c>
      <c r="AN16" s="4">
        <v>30000000</v>
      </c>
      <c r="AO16" s="4">
        <v>30000000</v>
      </c>
      <c r="AP16" s="4">
        <v>30000000</v>
      </c>
      <c r="AQ16" s="4">
        <v>30000000</v>
      </c>
      <c r="AR16" s="4">
        <v>27113934</v>
      </c>
      <c r="AS16" s="9"/>
      <c r="AT16" s="4">
        <v>26681306</v>
      </c>
      <c r="AU16" s="45"/>
      <c r="AV16" s="4">
        <v>1.033536</v>
      </c>
      <c r="AW16" s="4">
        <v>1.0328649999999999</v>
      </c>
      <c r="AX16" s="4">
        <v>1.0491809999999999</v>
      </c>
      <c r="AY16" s="4">
        <v>1.5930820000000001</v>
      </c>
      <c r="AZ16" s="4">
        <v>1.0639810000000001</v>
      </c>
      <c r="BA16" s="4">
        <v>1.042467</v>
      </c>
      <c r="BB16" s="4">
        <v>1.0552630000000001</v>
      </c>
      <c r="BC16" s="9"/>
      <c r="BD16" s="4">
        <v>1.310136</v>
      </c>
      <c r="BE16" s="45"/>
      <c r="BF16" s="4">
        <v>0.68179730000000005</v>
      </c>
      <c r="BG16" s="4">
        <v>0.73766679999999996</v>
      </c>
      <c r="BH16" s="4">
        <v>0.98330839999999997</v>
      </c>
      <c r="BI16" s="4">
        <v>1.1515500000000001</v>
      </c>
      <c r="BJ16" s="4">
        <v>1.2047540000000001</v>
      </c>
      <c r="BK16" s="4">
        <v>0.89802369999999998</v>
      </c>
      <c r="BL16" s="4">
        <v>1.1540239999999999</v>
      </c>
      <c r="BM16" s="9"/>
      <c r="BN16" s="4">
        <v>1.01023</v>
      </c>
      <c r="BO16" s="2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</row>
    <row r="17" spans="1:91" ht="12" customHeight="1" x14ac:dyDescent="0.2">
      <c r="A17" s="4"/>
      <c r="B17" s="69">
        <v>14</v>
      </c>
      <c r="C17" s="69" t="s">
        <v>300</v>
      </c>
      <c r="D17" s="69" t="s">
        <v>248</v>
      </c>
      <c r="E17" s="77" t="s">
        <v>249</v>
      </c>
      <c r="F17" s="69" t="s">
        <v>301</v>
      </c>
      <c r="G17" s="74">
        <v>0</v>
      </c>
      <c r="H17" s="74">
        <v>1</v>
      </c>
      <c r="I17" s="74">
        <v>0</v>
      </c>
      <c r="J17" s="74">
        <v>0</v>
      </c>
      <c r="K17" s="74" t="s">
        <v>3193</v>
      </c>
      <c r="L17" s="75" t="s">
        <v>303</v>
      </c>
      <c r="M17" s="74" t="s">
        <v>253</v>
      </c>
      <c r="N17" s="74" t="s">
        <v>3205</v>
      </c>
      <c r="O17" s="74" t="s">
        <v>56</v>
      </c>
      <c r="P17" s="74" t="s">
        <v>57</v>
      </c>
      <c r="Q17" s="74" t="s">
        <v>188</v>
      </c>
      <c r="R17" s="74" t="s">
        <v>59</v>
      </c>
      <c r="S17" s="74" t="s">
        <v>59</v>
      </c>
      <c r="T17" s="69" t="s">
        <v>60</v>
      </c>
      <c r="U17" s="41" t="s">
        <v>304</v>
      </c>
      <c r="V17" s="74" t="s">
        <v>190</v>
      </c>
      <c r="W17" s="45"/>
      <c r="X17" s="74" t="s">
        <v>305</v>
      </c>
      <c r="Y17" s="74" t="s">
        <v>306</v>
      </c>
      <c r="Z17" s="74" t="s">
        <v>307</v>
      </c>
      <c r="AA17" s="74" t="s">
        <v>308</v>
      </c>
      <c r="AB17" s="74" t="s">
        <v>309</v>
      </c>
      <c r="AC17" s="74" t="s">
        <v>310</v>
      </c>
      <c r="AD17" s="74" t="s">
        <v>311</v>
      </c>
      <c r="AE17" s="74"/>
      <c r="AF17" s="74" t="s">
        <v>312</v>
      </c>
      <c r="AG17" s="13"/>
      <c r="AH17" s="69" t="s">
        <v>300</v>
      </c>
      <c r="AI17" s="13"/>
      <c r="AJ17" s="74"/>
      <c r="AK17" s="45"/>
      <c r="AL17" s="4">
        <v>25608432</v>
      </c>
      <c r="AM17" s="4">
        <v>30000000</v>
      </c>
      <c r="AN17" s="4">
        <v>30000000</v>
      </c>
      <c r="AO17" s="4">
        <v>30000000</v>
      </c>
      <c r="AP17" s="4">
        <v>30000000</v>
      </c>
      <c r="AQ17" s="4">
        <v>17605510</v>
      </c>
      <c r="AR17" s="4">
        <v>30000000</v>
      </c>
      <c r="AS17" s="9"/>
      <c r="AT17" s="4">
        <v>26661713</v>
      </c>
      <c r="AU17" s="45"/>
      <c r="AV17" s="4">
        <v>1.053973</v>
      </c>
      <c r="AW17" s="4">
        <v>1.056057</v>
      </c>
      <c r="AX17" s="4">
        <v>1.0382210000000001</v>
      </c>
      <c r="AY17" s="4">
        <v>1.9391020000000001</v>
      </c>
      <c r="AZ17" s="4">
        <v>1.0793200000000001</v>
      </c>
      <c r="BA17" s="4">
        <v>1.0669550000000001</v>
      </c>
      <c r="BB17" s="4">
        <v>1.0747409999999999</v>
      </c>
      <c r="BC17" s="9"/>
      <c r="BD17" s="4">
        <v>1.4467589999999999</v>
      </c>
      <c r="BE17" s="45"/>
      <c r="BF17" s="4">
        <v>1.3949309999999999</v>
      </c>
      <c r="BG17" s="4">
        <v>0.61629389999999995</v>
      </c>
      <c r="BH17" s="4">
        <v>1.1357470000000001</v>
      </c>
      <c r="BI17" s="4">
        <v>1.160417</v>
      </c>
      <c r="BJ17" s="4">
        <v>1.250032</v>
      </c>
      <c r="BK17" s="4">
        <v>0.94761870000000004</v>
      </c>
      <c r="BL17" s="4">
        <v>1.2566029999999999</v>
      </c>
      <c r="BM17" s="9"/>
      <c r="BN17" s="4">
        <v>1.007757</v>
      </c>
      <c r="BO17" s="2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</row>
    <row r="18" spans="1:91" ht="12" customHeight="1" x14ac:dyDescent="0.2">
      <c r="A18" s="4"/>
      <c r="B18" s="69">
        <v>15</v>
      </c>
      <c r="C18" s="69" t="s">
        <v>313</v>
      </c>
      <c r="D18" s="69" t="s">
        <v>314</v>
      </c>
      <c r="E18" s="78" t="s">
        <v>315</v>
      </c>
      <c r="F18" s="69" t="s">
        <v>316</v>
      </c>
      <c r="G18" s="74">
        <v>1</v>
      </c>
      <c r="H18" s="74">
        <v>0</v>
      </c>
      <c r="I18" s="74">
        <v>0</v>
      </c>
      <c r="J18" s="74">
        <v>0</v>
      </c>
      <c r="K18" s="74" t="s">
        <v>317</v>
      </c>
      <c r="L18" s="75" t="s">
        <v>318</v>
      </c>
      <c r="M18" s="74" t="s">
        <v>319</v>
      </c>
      <c r="N18" s="74" t="s">
        <v>3206</v>
      </c>
      <c r="O18" s="74" t="s">
        <v>56</v>
      </c>
      <c r="P18" s="74" t="s">
        <v>57</v>
      </c>
      <c r="Q18" s="74" t="s">
        <v>188</v>
      </c>
      <c r="R18" s="74" t="s">
        <v>59</v>
      </c>
      <c r="S18" s="74" t="s">
        <v>59</v>
      </c>
      <c r="T18" s="69" t="s">
        <v>60</v>
      </c>
      <c r="U18" s="41" t="s">
        <v>320</v>
      </c>
      <c r="V18" s="74" t="s">
        <v>62</v>
      </c>
      <c r="W18" s="45"/>
      <c r="X18" s="74" t="s">
        <v>321</v>
      </c>
      <c r="Y18" s="74" t="s">
        <v>322</v>
      </c>
      <c r="Z18" s="74" t="s">
        <v>323</v>
      </c>
      <c r="AA18" s="74" t="s">
        <v>324</v>
      </c>
      <c r="AB18" s="74" t="s">
        <v>325</v>
      </c>
      <c r="AC18" s="74" t="s">
        <v>326</v>
      </c>
      <c r="AD18" s="74" t="s">
        <v>327</v>
      </c>
      <c r="AE18" s="74" t="s">
        <v>328</v>
      </c>
      <c r="AF18" s="74" t="s">
        <v>329</v>
      </c>
      <c r="AG18" s="74" t="s">
        <v>313</v>
      </c>
      <c r="AH18" s="74" t="s">
        <v>313</v>
      </c>
      <c r="AI18" s="13"/>
      <c r="AJ18" s="13"/>
      <c r="AK18" s="45"/>
      <c r="AL18" s="4">
        <v>30000000</v>
      </c>
      <c r="AM18" s="4">
        <v>30000000</v>
      </c>
      <c r="AN18" s="4">
        <v>30000000</v>
      </c>
      <c r="AO18" s="4">
        <v>30000000</v>
      </c>
      <c r="AP18" s="4">
        <v>30000000</v>
      </c>
      <c r="AQ18" s="4">
        <v>30000000</v>
      </c>
      <c r="AR18" s="4">
        <v>30000000</v>
      </c>
      <c r="AS18" s="4">
        <v>30000000</v>
      </c>
      <c r="AT18" s="4">
        <v>50000000</v>
      </c>
      <c r="AU18" s="45"/>
      <c r="AV18" s="4">
        <v>1.019444</v>
      </c>
      <c r="AW18" s="4">
        <v>1.050861</v>
      </c>
      <c r="AX18" s="4">
        <v>1.025792</v>
      </c>
      <c r="AY18" s="4">
        <v>1.3065180000000001</v>
      </c>
      <c r="AZ18" s="4">
        <v>1.0631649999999999</v>
      </c>
      <c r="BA18" s="4">
        <v>1.04233</v>
      </c>
      <c r="BB18" s="4">
        <v>1.0700750000000001</v>
      </c>
      <c r="BC18" s="4">
        <v>1.236056</v>
      </c>
      <c r="BD18" s="4">
        <v>1.273298</v>
      </c>
      <c r="BE18" s="45"/>
      <c r="BF18" s="4">
        <v>0.51246749999999996</v>
      </c>
      <c r="BG18" s="4">
        <v>0.50546279999999999</v>
      </c>
      <c r="BH18" s="4">
        <v>0.51602460000000006</v>
      </c>
      <c r="BI18" s="4">
        <v>1.1985429999999999</v>
      </c>
      <c r="BJ18" s="4">
        <v>0.97369559999999999</v>
      </c>
      <c r="BK18" s="4">
        <v>0.72489159999999997</v>
      </c>
      <c r="BL18" s="4">
        <v>0.92810590000000004</v>
      </c>
      <c r="BM18" s="4">
        <v>1.1626030000000001</v>
      </c>
      <c r="BN18" s="4">
        <v>1.0143599999999999</v>
      </c>
      <c r="BO18" s="24"/>
      <c r="BP18" s="4" t="s">
        <v>330</v>
      </c>
      <c r="BQ18" s="4" t="s">
        <v>331</v>
      </c>
      <c r="BR18" s="4" t="s">
        <v>332</v>
      </c>
      <c r="BS18" s="4" t="s">
        <v>333</v>
      </c>
      <c r="BT18" s="4" t="s">
        <v>334</v>
      </c>
      <c r="BU18" s="4" t="s">
        <v>335</v>
      </c>
      <c r="BV18" s="4" t="s">
        <v>336</v>
      </c>
      <c r="BW18" s="4" t="s">
        <v>337</v>
      </c>
      <c r="BX18" s="4" t="s">
        <v>338</v>
      </c>
      <c r="BY18" s="4" t="s">
        <v>339</v>
      </c>
      <c r="BZ18" s="4" t="s">
        <v>340</v>
      </c>
      <c r="CA18" s="4" t="s">
        <v>341</v>
      </c>
      <c r="CB18" s="4"/>
      <c r="CC18" s="4" t="s">
        <v>342</v>
      </c>
      <c r="CD18" s="4"/>
      <c r="CE18" s="4"/>
      <c r="CF18" s="4"/>
      <c r="CG18" s="4"/>
      <c r="CH18" s="4"/>
      <c r="CI18" s="4"/>
      <c r="CJ18" s="4"/>
      <c r="CK18" s="4"/>
      <c r="CL18" s="4"/>
      <c r="CM18" s="4"/>
    </row>
    <row r="19" spans="1:91" ht="12" customHeight="1" x14ac:dyDescent="0.2">
      <c r="A19" s="4"/>
      <c r="B19" s="69">
        <v>16</v>
      </c>
      <c r="C19" s="69" t="s">
        <v>343</v>
      </c>
      <c r="D19" s="69" t="s">
        <v>314</v>
      </c>
      <c r="E19" s="78" t="s">
        <v>315</v>
      </c>
      <c r="F19" s="69" t="s">
        <v>344</v>
      </c>
      <c r="G19" s="74">
        <v>1</v>
      </c>
      <c r="H19" s="74">
        <v>1</v>
      </c>
      <c r="I19" s="74">
        <v>1</v>
      </c>
      <c r="J19" s="74">
        <v>0</v>
      </c>
      <c r="K19" s="74" t="s">
        <v>345</v>
      </c>
      <c r="L19" s="75" t="s">
        <v>346</v>
      </c>
      <c r="M19" s="74" t="s">
        <v>319</v>
      </c>
      <c r="N19" s="74" t="s">
        <v>3206</v>
      </c>
      <c r="O19" s="74" t="s">
        <v>99</v>
      </c>
      <c r="P19" s="74" t="s">
        <v>57</v>
      </c>
      <c r="Q19" s="74" t="s">
        <v>58</v>
      </c>
      <c r="R19" s="74" t="s">
        <v>59</v>
      </c>
      <c r="S19" s="74" t="s">
        <v>59</v>
      </c>
      <c r="T19" s="69" t="s">
        <v>60</v>
      </c>
      <c r="U19" s="41">
        <v>113</v>
      </c>
      <c r="V19" s="74" t="s">
        <v>162</v>
      </c>
      <c r="W19" s="45"/>
      <c r="X19" s="74" t="s">
        <v>347</v>
      </c>
      <c r="Y19" s="74" t="s">
        <v>348</v>
      </c>
      <c r="Z19" s="74" t="s">
        <v>349</v>
      </c>
      <c r="AA19" s="74" t="s">
        <v>350</v>
      </c>
      <c r="AB19" s="74" t="s">
        <v>351</v>
      </c>
      <c r="AC19" s="74" t="s">
        <v>352</v>
      </c>
      <c r="AD19" s="74"/>
      <c r="AE19" s="74"/>
      <c r="AF19" s="74"/>
      <c r="AG19" s="13"/>
      <c r="AH19" s="13"/>
      <c r="AI19" s="69" t="s">
        <v>343</v>
      </c>
      <c r="AJ19" s="13"/>
      <c r="AK19" s="45"/>
      <c r="AL19" s="4">
        <v>30000000</v>
      </c>
      <c r="AM19" s="4">
        <v>30000000</v>
      </c>
      <c r="AN19" s="4">
        <v>30000000</v>
      </c>
      <c r="AO19" s="4">
        <v>30000000</v>
      </c>
      <c r="AP19" s="4">
        <v>28071907</v>
      </c>
      <c r="AQ19" s="4">
        <v>30000000</v>
      </c>
      <c r="AR19" s="9"/>
      <c r="AS19" s="9"/>
      <c r="AT19" s="9"/>
      <c r="AU19" s="45"/>
      <c r="AV19" s="4">
        <v>1.010948</v>
      </c>
      <c r="AW19" s="4">
        <v>1.030985</v>
      </c>
      <c r="AX19" s="4">
        <v>1.0318659999999999</v>
      </c>
      <c r="AY19" s="4">
        <v>1.7536620000000001</v>
      </c>
      <c r="AZ19" s="4">
        <v>1.087162</v>
      </c>
      <c r="BA19" s="4">
        <v>1.0409809999999999</v>
      </c>
      <c r="BB19" s="9"/>
      <c r="BC19" s="9"/>
      <c r="BD19" s="9"/>
      <c r="BE19" s="45"/>
      <c r="BF19" s="4">
        <v>0.68596409999999997</v>
      </c>
      <c r="BG19" s="4">
        <v>0.80807450000000003</v>
      </c>
      <c r="BH19" s="4">
        <v>1.211686</v>
      </c>
      <c r="BI19" s="4">
        <v>1.076783</v>
      </c>
      <c r="BJ19" s="4">
        <v>1.0391840000000001</v>
      </c>
      <c r="BK19" s="4">
        <v>0.81674259999999999</v>
      </c>
      <c r="BL19" s="9"/>
      <c r="BM19" s="9"/>
      <c r="BN19" s="9"/>
      <c r="BO19" s="2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 t="s">
        <v>353</v>
      </c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</row>
    <row r="20" spans="1:91" ht="12" customHeight="1" x14ac:dyDescent="0.2">
      <c r="A20" s="4"/>
      <c r="B20" s="69">
        <v>17</v>
      </c>
      <c r="C20" s="69" t="s">
        <v>354</v>
      </c>
      <c r="D20" s="69" t="s">
        <v>314</v>
      </c>
      <c r="E20" s="78" t="s">
        <v>315</v>
      </c>
      <c r="F20" s="69" t="s">
        <v>355</v>
      </c>
      <c r="G20" s="74">
        <v>1</v>
      </c>
      <c r="H20" s="74">
        <v>1</v>
      </c>
      <c r="I20" s="74">
        <v>1</v>
      </c>
      <c r="J20" s="74">
        <v>0</v>
      </c>
      <c r="K20" s="74" t="s">
        <v>356</v>
      </c>
      <c r="L20" s="75" t="s">
        <v>357</v>
      </c>
      <c r="M20" s="74" t="s">
        <v>319</v>
      </c>
      <c r="N20" s="74" t="s">
        <v>3206</v>
      </c>
      <c r="O20" s="74" t="s">
        <v>99</v>
      </c>
      <c r="P20" s="74" t="s">
        <v>57</v>
      </c>
      <c r="Q20" s="74" t="s">
        <v>58</v>
      </c>
      <c r="R20" s="74" t="s">
        <v>59</v>
      </c>
      <c r="S20" s="74" t="s">
        <v>59</v>
      </c>
      <c r="T20" s="69" t="s">
        <v>60</v>
      </c>
      <c r="U20" s="41">
        <v>113</v>
      </c>
      <c r="V20" s="74" t="s">
        <v>162</v>
      </c>
      <c r="W20" s="45"/>
      <c r="X20" s="74" t="s">
        <v>358</v>
      </c>
      <c r="Y20" s="74" t="s">
        <v>359</v>
      </c>
      <c r="Z20" s="74" t="s">
        <v>360</v>
      </c>
      <c r="AA20" s="74" t="s">
        <v>361</v>
      </c>
      <c r="AB20" s="74" t="s">
        <v>362</v>
      </c>
      <c r="AC20" s="74" t="s">
        <v>363</v>
      </c>
      <c r="AD20" s="74"/>
      <c r="AE20" s="74"/>
      <c r="AF20" s="74"/>
      <c r="AG20" s="13"/>
      <c r="AH20" s="13"/>
      <c r="AI20" s="69" t="s">
        <v>354</v>
      </c>
      <c r="AJ20" s="13"/>
      <c r="AK20" s="45"/>
      <c r="AL20" s="4">
        <v>30000000</v>
      </c>
      <c r="AM20" s="4">
        <v>30000000</v>
      </c>
      <c r="AN20" s="4">
        <v>29590040</v>
      </c>
      <c r="AO20" s="4">
        <v>30000000</v>
      </c>
      <c r="AP20" s="4">
        <v>30000000</v>
      </c>
      <c r="AQ20" s="4">
        <v>30000000</v>
      </c>
      <c r="AR20" s="9"/>
      <c r="AS20" s="9"/>
      <c r="AT20" s="9"/>
      <c r="AU20" s="45"/>
      <c r="AV20" s="4">
        <v>1.018273</v>
      </c>
      <c r="AW20" s="4">
        <v>1.032027</v>
      </c>
      <c r="AX20" s="4">
        <v>1.0316209999999999</v>
      </c>
      <c r="AY20" s="4">
        <v>1.7090110000000001</v>
      </c>
      <c r="AZ20" s="4">
        <v>1.142163</v>
      </c>
      <c r="BA20" s="4">
        <v>1.0421419999999999</v>
      </c>
      <c r="BB20" s="9"/>
      <c r="BC20" s="9"/>
      <c r="BD20" s="9"/>
      <c r="BE20" s="45"/>
      <c r="BF20" s="4">
        <v>0.81757000000000002</v>
      </c>
      <c r="BG20" s="4">
        <v>0.81349669999999996</v>
      </c>
      <c r="BH20" s="4">
        <v>0.86153579999999996</v>
      </c>
      <c r="BI20" s="4">
        <v>1.1139520000000001</v>
      </c>
      <c r="BJ20" s="4">
        <v>1.0961449999999999</v>
      </c>
      <c r="BK20" s="4">
        <v>0.87394150000000004</v>
      </c>
      <c r="BL20" s="9"/>
      <c r="BM20" s="9"/>
      <c r="BN20" s="9"/>
      <c r="BO20" s="2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 t="s">
        <v>364</v>
      </c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</row>
    <row r="21" spans="1:91" ht="12" customHeight="1" x14ac:dyDescent="0.2">
      <c r="A21" s="4"/>
      <c r="B21" s="69">
        <v>18</v>
      </c>
      <c r="C21" s="69" t="s">
        <v>365</v>
      </c>
      <c r="D21" s="69" t="s">
        <v>314</v>
      </c>
      <c r="E21" s="78" t="s">
        <v>315</v>
      </c>
      <c r="F21" s="69" t="s">
        <v>366</v>
      </c>
      <c r="G21" s="74">
        <v>-1</v>
      </c>
      <c r="H21" s="74">
        <v>-1</v>
      </c>
      <c r="I21" s="74">
        <v>0</v>
      </c>
      <c r="J21" s="74">
        <v>0</v>
      </c>
      <c r="K21" s="74" t="s">
        <v>367</v>
      </c>
      <c r="L21" s="75" t="s">
        <v>368</v>
      </c>
      <c r="M21" s="74" t="s">
        <v>319</v>
      </c>
      <c r="N21" s="74" t="s">
        <v>3206</v>
      </c>
      <c r="O21" s="74" t="s">
        <v>99</v>
      </c>
      <c r="P21" s="74" t="s">
        <v>57</v>
      </c>
      <c r="Q21" s="74" t="s">
        <v>188</v>
      </c>
      <c r="R21" s="74" t="s">
        <v>59</v>
      </c>
      <c r="S21" s="74" t="s">
        <v>59</v>
      </c>
      <c r="T21" s="69" t="s">
        <v>60</v>
      </c>
      <c r="U21" s="41" t="s">
        <v>369</v>
      </c>
      <c r="V21" s="74" t="s">
        <v>190</v>
      </c>
      <c r="W21" s="45"/>
      <c r="X21" s="74" t="s">
        <v>370</v>
      </c>
      <c r="Y21" s="74" t="s">
        <v>371</v>
      </c>
      <c r="Z21" s="74" t="s">
        <v>372</v>
      </c>
      <c r="AA21" s="74" t="s">
        <v>373</v>
      </c>
      <c r="AB21" s="74" t="s">
        <v>374</v>
      </c>
      <c r="AC21" s="74" t="s">
        <v>375</v>
      </c>
      <c r="AD21" s="74" t="s">
        <v>376</v>
      </c>
      <c r="AE21" s="74"/>
      <c r="AF21" s="74"/>
      <c r="AG21" s="69" t="s">
        <v>365</v>
      </c>
      <c r="AH21" s="74" t="s">
        <v>365</v>
      </c>
      <c r="AI21" s="13"/>
      <c r="AJ21" s="13"/>
      <c r="AK21" s="45"/>
      <c r="AL21" s="4">
        <v>30000000</v>
      </c>
      <c r="AM21" s="4">
        <v>30000000</v>
      </c>
      <c r="AN21" s="4">
        <v>4322464</v>
      </c>
      <c r="AO21" s="4">
        <v>10585491</v>
      </c>
      <c r="AP21" s="4">
        <v>11179426</v>
      </c>
      <c r="AQ21" s="4">
        <v>21204689</v>
      </c>
      <c r="AR21" s="4">
        <v>30000000</v>
      </c>
      <c r="AS21" s="9"/>
      <c r="AT21" s="9"/>
      <c r="AU21" s="45"/>
      <c r="AV21" s="4">
        <v>1.015228</v>
      </c>
      <c r="AW21" s="4">
        <v>1.037625</v>
      </c>
      <c r="AX21" s="4">
        <v>1.0927089999999999</v>
      </c>
      <c r="AY21" s="4">
        <v>2.422056</v>
      </c>
      <c r="AZ21" s="4">
        <v>1.1106640000000001</v>
      </c>
      <c r="BA21" s="4">
        <v>1.0405279999999999</v>
      </c>
      <c r="BB21" s="4">
        <v>1.2850470000000001</v>
      </c>
      <c r="BC21" s="9"/>
      <c r="BD21" s="9"/>
      <c r="BE21" s="45"/>
      <c r="BF21" s="4">
        <v>0.35530060000000002</v>
      </c>
      <c r="BG21" s="4">
        <v>0.26094339999999999</v>
      </c>
      <c r="BH21" s="4">
        <v>0.64618580000000003</v>
      </c>
      <c r="BI21" s="4">
        <v>1.3120240000000001</v>
      </c>
      <c r="BJ21" s="4">
        <v>1.2986530000000001</v>
      </c>
      <c r="BK21" s="4">
        <v>0.79126810000000003</v>
      </c>
      <c r="BL21" s="4">
        <v>1.4623010000000001</v>
      </c>
      <c r="BM21" s="9"/>
      <c r="BN21" s="9"/>
      <c r="BO21" s="2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</row>
    <row r="22" spans="1:91" ht="12" customHeight="1" x14ac:dyDescent="0.2">
      <c r="A22" s="4"/>
      <c r="B22" s="69">
        <v>19</v>
      </c>
      <c r="C22" s="69" t="s">
        <v>377</v>
      </c>
      <c r="D22" s="69" t="s">
        <v>314</v>
      </c>
      <c r="E22" s="78" t="s">
        <v>315</v>
      </c>
      <c r="F22" s="69" t="s">
        <v>378</v>
      </c>
      <c r="G22" s="74">
        <v>-1</v>
      </c>
      <c r="H22" s="74">
        <v>0</v>
      </c>
      <c r="I22" s="74">
        <v>0</v>
      </c>
      <c r="J22" s="74">
        <v>0</v>
      </c>
      <c r="K22" s="74" t="s">
        <v>379</v>
      </c>
      <c r="L22" s="75" t="s">
        <v>380</v>
      </c>
      <c r="M22" s="74" t="s">
        <v>319</v>
      </c>
      <c r="N22" s="74" t="s">
        <v>3206</v>
      </c>
      <c r="O22" s="74" t="s">
        <v>99</v>
      </c>
      <c r="P22" s="74" t="s">
        <v>57</v>
      </c>
      <c r="Q22" s="74" t="s">
        <v>188</v>
      </c>
      <c r="R22" s="74" t="s">
        <v>59</v>
      </c>
      <c r="S22" s="74" t="s">
        <v>59</v>
      </c>
      <c r="T22" s="69" t="s">
        <v>60</v>
      </c>
      <c r="U22" s="41" t="s">
        <v>381</v>
      </c>
      <c r="V22" s="74" t="s">
        <v>190</v>
      </c>
      <c r="W22" s="45"/>
      <c r="X22" s="74" t="s">
        <v>382</v>
      </c>
      <c r="Y22" s="74" t="s">
        <v>383</v>
      </c>
      <c r="Z22" s="74" t="s">
        <v>384</v>
      </c>
      <c r="AA22" s="74" t="s">
        <v>385</v>
      </c>
      <c r="AB22" s="74" t="s">
        <v>386</v>
      </c>
      <c r="AC22" s="74" t="s">
        <v>387</v>
      </c>
      <c r="AD22" s="74" t="s">
        <v>388</v>
      </c>
      <c r="AE22" s="74"/>
      <c r="AF22" s="74"/>
      <c r="AG22" s="69" t="s">
        <v>377</v>
      </c>
      <c r="AH22" s="69" t="s">
        <v>377</v>
      </c>
      <c r="AI22" s="13"/>
      <c r="AJ22" s="13"/>
      <c r="AK22" s="45"/>
      <c r="AL22" s="4">
        <v>30000000</v>
      </c>
      <c r="AM22" s="4">
        <v>18478765</v>
      </c>
      <c r="AN22" s="4">
        <v>18532506</v>
      </c>
      <c r="AO22" s="4">
        <v>17283261</v>
      </c>
      <c r="AP22" s="4">
        <v>13876103</v>
      </c>
      <c r="AQ22" s="4">
        <v>14361584</v>
      </c>
      <c r="AR22" s="4">
        <v>17645625</v>
      </c>
      <c r="AS22" s="9"/>
      <c r="AT22" s="9"/>
      <c r="AU22" s="45"/>
      <c r="AV22" s="4">
        <v>1.0075719999999999</v>
      </c>
      <c r="AW22" s="4">
        <v>1.044287</v>
      </c>
      <c r="AX22" s="4">
        <v>1.120547</v>
      </c>
      <c r="AY22" s="4">
        <v>1.8826020000000001</v>
      </c>
      <c r="AZ22" s="4">
        <v>1.0778479999999999</v>
      </c>
      <c r="BA22" s="4">
        <v>1.026098</v>
      </c>
      <c r="BB22" s="4">
        <v>1.1840109999999999</v>
      </c>
      <c r="BC22" s="9"/>
      <c r="BD22" s="9"/>
      <c r="BE22" s="45"/>
      <c r="BF22" s="4">
        <v>0.40868979999999999</v>
      </c>
      <c r="BG22" s="4">
        <v>0.21130769999999999</v>
      </c>
      <c r="BH22" s="4">
        <v>0.99457180000000001</v>
      </c>
      <c r="BI22" s="4">
        <v>1.1836279999999999</v>
      </c>
      <c r="BJ22" s="4">
        <v>1.001387</v>
      </c>
      <c r="BK22" s="4">
        <v>0.33655889999999999</v>
      </c>
      <c r="BL22" s="4">
        <v>1.487385</v>
      </c>
      <c r="BM22" s="9"/>
      <c r="BN22" s="9"/>
      <c r="BO22" s="24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</row>
    <row r="23" spans="1:91" ht="12" customHeight="1" x14ac:dyDescent="0.2">
      <c r="A23" s="4"/>
      <c r="B23" s="69">
        <v>20</v>
      </c>
      <c r="C23" s="69" t="s">
        <v>389</v>
      </c>
      <c r="D23" s="69" t="s">
        <v>314</v>
      </c>
      <c r="E23" s="78" t="s">
        <v>315</v>
      </c>
      <c r="F23" s="69" t="s">
        <v>390</v>
      </c>
      <c r="G23" s="74">
        <v>1</v>
      </c>
      <c r="H23" s="74">
        <v>0</v>
      </c>
      <c r="I23" s="74">
        <v>1</v>
      </c>
      <c r="J23" s="74">
        <v>1</v>
      </c>
      <c r="K23" s="74" t="s">
        <v>391</v>
      </c>
      <c r="L23" s="75" t="s">
        <v>392</v>
      </c>
      <c r="M23" s="74" t="s">
        <v>319</v>
      </c>
      <c r="N23" s="74" t="s">
        <v>3206</v>
      </c>
      <c r="O23" s="74" t="s">
        <v>99</v>
      </c>
      <c r="P23" s="74" t="s">
        <v>57</v>
      </c>
      <c r="Q23" s="74" t="s">
        <v>188</v>
      </c>
      <c r="R23" s="74" t="s">
        <v>59</v>
      </c>
      <c r="S23" s="74" t="s">
        <v>59</v>
      </c>
      <c r="T23" s="69" t="s">
        <v>60</v>
      </c>
      <c r="U23" s="41" t="s">
        <v>393</v>
      </c>
      <c r="V23" s="74" t="s">
        <v>190</v>
      </c>
      <c r="W23" s="45"/>
      <c r="X23" s="74" t="s">
        <v>394</v>
      </c>
      <c r="Y23" s="74" t="s">
        <v>395</v>
      </c>
      <c r="Z23" s="74" t="s">
        <v>396</v>
      </c>
      <c r="AA23" s="74" t="s">
        <v>397</v>
      </c>
      <c r="AB23" s="74" t="s">
        <v>398</v>
      </c>
      <c r="AC23" s="74" t="s">
        <v>399</v>
      </c>
      <c r="AD23" s="74" t="s">
        <v>400</v>
      </c>
      <c r="AE23" s="74" t="s">
        <v>401</v>
      </c>
      <c r="AF23" s="74"/>
      <c r="AG23" s="69" t="s">
        <v>389</v>
      </c>
      <c r="AH23" s="69" t="s">
        <v>389</v>
      </c>
      <c r="AI23" s="69" t="s">
        <v>389</v>
      </c>
      <c r="AJ23" s="13"/>
      <c r="AK23" s="45"/>
      <c r="AL23" s="4">
        <v>30000000</v>
      </c>
      <c r="AM23" s="4">
        <v>30000000</v>
      </c>
      <c r="AN23" s="4">
        <v>30000000</v>
      </c>
      <c r="AO23" s="4">
        <v>30000000</v>
      </c>
      <c r="AP23" s="4">
        <v>30000000</v>
      </c>
      <c r="AQ23" s="4">
        <v>30000000</v>
      </c>
      <c r="AR23" s="4">
        <v>30000000</v>
      </c>
      <c r="AS23" s="4">
        <v>30000000</v>
      </c>
      <c r="AT23" s="9"/>
      <c r="AU23" s="45"/>
      <c r="AV23" s="4">
        <v>1.0116769999999999</v>
      </c>
      <c r="AW23" s="4">
        <v>1.043137</v>
      </c>
      <c r="AX23" s="4">
        <v>1.0546310000000001</v>
      </c>
      <c r="AY23" s="4">
        <v>1.1892750000000001</v>
      </c>
      <c r="AZ23" s="4">
        <v>1.0492170000000001</v>
      </c>
      <c r="BA23" s="4">
        <v>1.027458</v>
      </c>
      <c r="BB23" s="4">
        <v>1.150636</v>
      </c>
      <c r="BC23" s="4">
        <v>1.1174770000000001</v>
      </c>
      <c r="BD23" s="9"/>
      <c r="BE23" s="45"/>
      <c r="BF23" s="4">
        <v>0.42880869999999999</v>
      </c>
      <c r="BG23" s="4">
        <v>0.31187300000000001</v>
      </c>
      <c r="BH23" s="4">
        <v>0.96316360000000001</v>
      </c>
      <c r="BI23" s="4">
        <v>1.0220100000000001</v>
      </c>
      <c r="BJ23" s="4">
        <v>1.06273</v>
      </c>
      <c r="BK23" s="4">
        <v>0.61004720000000001</v>
      </c>
      <c r="BL23" s="4">
        <v>1.4772879999999999</v>
      </c>
      <c r="BM23" s="4">
        <v>1.309177</v>
      </c>
      <c r="BN23" s="9"/>
      <c r="BO23" s="24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</row>
    <row r="24" spans="1:91" ht="12" customHeight="1" x14ac:dyDescent="0.2">
      <c r="A24" s="4"/>
      <c r="B24" s="69">
        <v>21</v>
      </c>
      <c r="C24" s="69" t="s">
        <v>402</v>
      </c>
      <c r="D24" s="69" t="s">
        <v>314</v>
      </c>
      <c r="E24" s="78" t="s">
        <v>315</v>
      </c>
      <c r="F24" s="69" t="s">
        <v>403</v>
      </c>
      <c r="G24" s="74">
        <v>1</v>
      </c>
      <c r="H24" s="74">
        <v>0</v>
      </c>
      <c r="I24" s="74">
        <v>0</v>
      </c>
      <c r="J24" s="74">
        <v>0</v>
      </c>
      <c r="K24" s="74" t="s">
        <v>404</v>
      </c>
      <c r="L24" s="75" t="s">
        <v>405</v>
      </c>
      <c r="M24" s="74" t="s">
        <v>319</v>
      </c>
      <c r="N24" s="74" t="s">
        <v>3206</v>
      </c>
      <c r="O24" s="74" t="s">
        <v>56</v>
      </c>
      <c r="P24" s="74" t="s">
        <v>57</v>
      </c>
      <c r="Q24" s="74" t="s">
        <v>188</v>
      </c>
      <c r="R24" s="74" t="s">
        <v>59</v>
      </c>
      <c r="S24" s="74" t="s">
        <v>59</v>
      </c>
      <c r="T24" s="69" t="s">
        <v>60</v>
      </c>
      <c r="U24" s="41" t="s">
        <v>406</v>
      </c>
      <c r="V24" s="74" t="s">
        <v>62</v>
      </c>
      <c r="W24" s="45"/>
      <c r="X24" s="74" t="s">
        <v>407</v>
      </c>
      <c r="Y24" s="75" t="s">
        <v>408</v>
      </c>
      <c r="Z24" s="74" t="s">
        <v>409</v>
      </c>
      <c r="AA24" s="75" t="s">
        <v>410</v>
      </c>
      <c r="AB24" s="74" t="s">
        <v>411</v>
      </c>
      <c r="AC24" s="74" t="s">
        <v>412</v>
      </c>
      <c r="AD24" s="74" t="s">
        <v>413</v>
      </c>
      <c r="AE24" s="74" t="s">
        <v>414</v>
      </c>
      <c r="AF24" s="74" t="s">
        <v>415</v>
      </c>
      <c r="AG24" s="74" t="s">
        <v>402</v>
      </c>
      <c r="AH24" s="74" t="s">
        <v>402</v>
      </c>
      <c r="AI24" s="13"/>
      <c r="AJ24" s="13"/>
      <c r="AK24" s="45"/>
      <c r="AL24" s="4">
        <v>30000000</v>
      </c>
      <c r="AM24" s="4">
        <v>30000000</v>
      </c>
      <c r="AN24" s="4">
        <v>30000000</v>
      </c>
      <c r="AO24" s="4">
        <v>30000000</v>
      </c>
      <c r="AP24" s="4">
        <v>30000000</v>
      </c>
      <c r="AQ24" s="4">
        <v>30000000</v>
      </c>
      <c r="AR24" s="4">
        <v>30000000</v>
      </c>
      <c r="AS24" s="4">
        <v>30000000</v>
      </c>
      <c r="AT24" s="4">
        <v>50000000</v>
      </c>
      <c r="AU24" s="45"/>
      <c r="AV24" s="4">
        <v>1.0231330000000001</v>
      </c>
      <c r="AW24" s="4">
        <v>1.032778</v>
      </c>
      <c r="AX24" s="4">
        <v>1.0471379999999999</v>
      </c>
      <c r="AY24" s="4">
        <v>1.138863</v>
      </c>
      <c r="AZ24" s="4">
        <v>1.0478339999999999</v>
      </c>
      <c r="BA24" s="4">
        <v>1.0279860000000001</v>
      </c>
      <c r="BB24" s="4">
        <v>1.168355</v>
      </c>
      <c r="BC24" s="4">
        <v>1.198798</v>
      </c>
      <c r="BD24" s="4">
        <v>1.4770719999999999</v>
      </c>
      <c r="BE24" s="45"/>
      <c r="BF24" s="4">
        <v>0.91259509999999999</v>
      </c>
      <c r="BG24" s="4">
        <v>0.65776080000000003</v>
      </c>
      <c r="BH24" s="4">
        <v>1.151248</v>
      </c>
      <c r="BI24" s="4">
        <v>1.1421749999999999</v>
      </c>
      <c r="BJ24" s="4">
        <v>1.2765219999999999</v>
      </c>
      <c r="BK24" s="4">
        <v>1.168752</v>
      </c>
      <c r="BL24" s="4">
        <v>1.281552</v>
      </c>
      <c r="BM24" s="4">
        <v>1.3709629999999999</v>
      </c>
      <c r="BN24" s="4">
        <v>1.0172570000000001</v>
      </c>
      <c r="BO24" s="24"/>
      <c r="BP24" s="4" t="s">
        <v>416</v>
      </c>
      <c r="BQ24" s="4" t="s">
        <v>417</v>
      </c>
      <c r="BR24" s="4" t="s">
        <v>418</v>
      </c>
      <c r="BS24" s="4" t="s">
        <v>419</v>
      </c>
      <c r="BT24" s="4" t="s">
        <v>420</v>
      </c>
      <c r="BU24" s="4" t="s">
        <v>421</v>
      </c>
      <c r="BV24" s="4" t="s">
        <v>422</v>
      </c>
      <c r="BW24" s="4" t="s">
        <v>423</v>
      </c>
      <c r="BX24" s="4" t="s">
        <v>424</v>
      </c>
      <c r="BY24" s="4"/>
      <c r="BZ24" s="4"/>
      <c r="CA24" s="4"/>
      <c r="CB24" s="4"/>
      <c r="CC24" s="4" t="s">
        <v>425</v>
      </c>
      <c r="CD24" s="4" t="s">
        <v>426</v>
      </c>
      <c r="CE24" s="4"/>
      <c r="CF24" s="4"/>
      <c r="CG24" s="4"/>
      <c r="CH24" s="4"/>
      <c r="CI24" s="4"/>
      <c r="CJ24" s="4"/>
      <c r="CK24" s="4"/>
      <c r="CL24" s="4"/>
      <c r="CM24" s="4"/>
    </row>
    <row r="25" spans="1:91" ht="12" customHeight="1" x14ac:dyDescent="0.2">
      <c r="A25" s="4"/>
      <c r="B25" s="69">
        <v>22</v>
      </c>
      <c r="C25" s="69" t="s">
        <v>427</v>
      </c>
      <c r="D25" s="69" t="s">
        <v>314</v>
      </c>
      <c r="E25" s="78" t="s">
        <v>315</v>
      </c>
      <c r="F25" s="69" t="s">
        <v>428</v>
      </c>
      <c r="G25" s="74">
        <v>1</v>
      </c>
      <c r="H25" s="74">
        <v>1</v>
      </c>
      <c r="I25" s="74">
        <v>1</v>
      </c>
      <c r="J25" s="74">
        <v>1</v>
      </c>
      <c r="K25" s="74" t="s">
        <v>429</v>
      </c>
      <c r="L25" s="75" t="s">
        <v>430</v>
      </c>
      <c r="M25" s="74" t="s">
        <v>319</v>
      </c>
      <c r="N25" s="74" t="s">
        <v>3206</v>
      </c>
      <c r="O25" s="74" t="s">
        <v>56</v>
      </c>
      <c r="P25" s="74" t="s">
        <v>57</v>
      </c>
      <c r="Q25" s="74" t="s">
        <v>188</v>
      </c>
      <c r="R25" s="74" t="s">
        <v>59</v>
      </c>
      <c r="S25" s="74" t="s">
        <v>59</v>
      </c>
      <c r="T25" s="69" t="s">
        <v>60</v>
      </c>
      <c r="U25" s="41" t="s">
        <v>431</v>
      </c>
      <c r="V25" s="74" t="s">
        <v>62</v>
      </c>
      <c r="W25" s="45"/>
      <c r="X25" s="74" t="s">
        <v>432</v>
      </c>
      <c r="Y25" s="74" t="s">
        <v>433</v>
      </c>
      <c r="Z25" s="74" t="s">
        <v>434</v>
      </c>
      <c r="AA25" s="74" t="s">
        <v>435</v>
      </c>
      <c r="AB25" s="74" t="s">
        <v>436</v>
      </c>
      <c r="AC25" s="74" t="s">
        <v>437</v>
      </c>
      <c r="AD25" s="74" t="s">
        <v>438</v>
      </c>
      <c r="AE25" s="74" t="s">
        <v>439</v>
      </c>
      <c r="AF25" s="74" t="s">
        <v>440</v>
      </c>
      <c r="AG25" s="74" t="s">
        <v>427</v>
      </c>
      <c r="AH25" s="74" t="s">
        <v>427</v>
      </c>
      <c r="AI25" s="13"/>
      <c r="AJ25" s="13"/>
      <c r="AK25" s="45"/>
      <c r="AL25" s="4">
        <v>30000000</v>
      </c>
      <c r="AM25" s="4">
        <v>30000000</v>
      </c>
      <c r="AN25" s="4">
        <v>30000000</v>
      </c>
      <c r="AO25" s="4">
        <v>30000000</v>
      </c>
      <c r="AP25" s="4">
        <v>30000000</v>
      </c>
      <c r="AQ25" s="4">
        <v>30000000</v>
      </c>
      <c r="AR25" s="4">
        <v>30000000</v>
      </c>
      <c r="AS25" s="4">
        <v>30000000</v>
      </c>
      <c r="AT25" s="4">
        <v>50000000</v>
      </c>
      <c r="AU25" s="45"/>
      <c r="AV25" s="4">
        <v>1.0210220000000001</v>
      </c>
      <c r="AW25" s="4">
        <v>1.1000570000000001</v>
      </c>
      <c r="AX25" s="4">
        <v>1.0377620000000001</v>
      </c>
      <c r="AY25" s="4">
        <v>1.7172700000000001</v>
      </c>
      <c r="AZ25" s="4">
        <v>1.119173</v>
      </c>
      <c r="BA25" s="4">
        <v>1.113926</v>
      </c>
      <c r="BB25" s="4">
        <v>1.15716</v>
      </c>
      <c r="BC25" s="4">
        <v>1.0460290000000001</v>
      </c>
      <c r="BD25" s="4">
        <v>1.212016</v>
      </c>
      <c r="BE25" s="45"/>
      <c r="BF25" s="4">
        <v>0.59368370000000004</v>
      </c>
      <c r="BG25" s="4">
        <v>0.81750560000000005</v>
      </c>
      <c r="BH25" s="4">
        <v>0.5416801</v>
      </c>
      <c r="BI25" s="4">
        <v>1.2936669999999999</v>
      </c>
      <c r="BJ25" s="4">
        <v>1.3700300000000001</v>
      </c>
      <c r="BK25" s="4">
        <v>1.3485819999999999</v>
      </c>
      <c r="BL25" s="4">
        <v>1.0842540000000001</v>
      </c>
      <c r="BM25" s="4">
        <v>0.78949440000000004</v>
      </c>
      <c r="BN25" s="4">
        <v>1.0179309999999999</v>
      </c>
      <c r="BO25" s="24"/>
      <c r="BP25" s="4" t="s">
        <v>441</v>
      </c>
      <c r="BQ25" s="4" t="s">
        <v>442</v>
      </c>
      <c r="BR25" s="4" t="s">
        <v>443</v>
      </c>
      <c r="BS25" s="4" t="s">
        <v>444</v>
      </c>
      <c r="BT25" s="4" t="s">
        <v>445</v>
      </c>
      <c r="BU25" s="4" t="s">
        <v>446</v>
      </c>
      <c r="BV25" s="4" t="s">
        <v>447</v>
      </c>
      <c r="BW25" s="4" t="s">
        <v>448</v>
      </c>
      <c r="BX25" s="4" t="s">
        <v>449</v>
      </c>
      <c r="BY25" s="4" t="s">
        <v>450</v>
      </c>
      <c r="BZ25" s="4" t="s">
        <v>451</v>
      </c>
      <c r="CA25" s="4" t="s">
        <v>452</v>
      </c>
      <c r="CB25" s="4" t="s">
        <v>453</v>
      </c>
      <c r="CC25" s="4"/>
      <c r="CD25" s="4" t="s">
        <v>454</v>
      </c>
      <c r="CE25" s="4"/>
      <c r="CF25" s="4"/>
      <c r="CG25" s="4"/>
      <c r="CH25" s="4"/>
      <c r="CI25" s="4"/>
      <c r="CJ25" s="4"/>
      <c r="CK25" s="4"/>
      <c r="CL25" s="4"/>
      <c r="CM25" s="4" t="s">
        <v>455</v>
      </c>
    </row>
    <row r="26" spans="1:91" ht="12" customHeight="1" x14ac:dyDescent="0.2">
      <c r="A26" s="4"/>
      <c r="B26" s="69">
        <v>23</v>
      </c>
      <c r="C26" s="69" t="s">
        <v>456</v>
      </c>
      <c r="D26" s="69" t="s">
        <v>314</v>
      </c>
      <c r="E26" s="78" t="s">
        <v>315</v>
      </c>
      <c r="F26" s="69" t="s">
        <v>457</v>
      </c>
      <c r="G26" s="74">
        <v>1</v>
      </c>
      <c r="H26" s="74">
        <v>1</v>
      </c>
      <c r="I26" s="74">
        <v>1</v>
      </c>
      <c r="J26" s="74">
        <v>1</v>
      </c>
      <c r="K26" s="74" t="s">
        <v>458</v>
      </c>
      <c r="L26" s="75" t="s">
        <v>459</v>
      </c>
      <c r="M26" s="74" t="s">
        <v>319</v>
      </c>
      <c r="N26" s="74" t="s">
        <v>3206</v>
      </c>
      <c r="O26" s="74" t="s">
        <v>56</v>
      </c>
      <c r="P26" s="74" t="s">
        <v>57</v>
      </c>
      <c r="Q26" s="74" t="s">
        <v>188</v>
      </c>
      <c r="R26" s="74" t="s">
        <v>59</v>
      </c>
      <c r="S26" s="74" t="s">
        <v>59</v>
      </c>
      <c r="T26" s="69" t="s">
        <v>60</v>
      </c>
      <c r="U26" s="41" t="s">
        <v>460</v>
      </c>
      <c r="V26" s="74" t="s">
        <v>62</v>
      </c>
      <c r="W26" s="45"/>
      <c r="X26" s="74" t="s">
        <v>461</v>
      </c>
      <c r="Y26" s="74" t="s">
        <v>462</v>
      </c>
      <c r="Z26" s="74" t="s">
        <v>463</v>
      </c>
      <c r="AA26" s="74" t="s">
        <v>464</v>
      </c>
      <c r="AB26" s="74" t="s">
        <v>465</v>
      </c>
      <c r="AC26" s="74" t="s">
        <v>466</v>
      </c>
      <c r="AD26" s="74" t="s">
        <v>467</v>
      </c>
      <c r="AE26" s="74" t="s">
        <v>468</v>
      </c>
      <c r="AF26" s="74" t="s">
        <v>469</v>
      </c>
      <c r="AG26" s="74" t="s">
        <v>456</v>
      </c>
      <c r="AH26" s="74" t="s">
        <v>456</v>
      </c>
      <c r="AI26" s="13"/>
      <c r="AJ26" s="13"/>
      <c r="AK26" s="45"/>
      <c r="AL26" s="4">
        <v>30000000</v>
      </c>
      <c r="AM26" s="4">
        <v>30000000</v>
      </c>
      <c r="AN26" s="4">
        <v>30000000</v>
      </c>
      <c r="AO26" s="4">
        <v>20680231</v>
      </c>
      <c r="AP26" s="4">
        <v>30000000</v>
      </c>
      <c r="AQ26" s="4">
        <v>30000000</v>
      </c>
      <c r="AR26" s="4">
        <v>30000000</v>
      </c>
      <c r="AS26" s="4">
        <v>30000000</v>
      </c>
      <c r="AT26" s="4">
        <v>50000000</v>
      </c>
      <c r="AU26" s="45"/>
      <c r="AV26" s="4">
        <v>1.027771</v>
      </c>
      <c r="AW26" s="4">
        <v>1.0518099999999999</v>
      </c>
      <c r="AX26" s="4">
        <v>1.0401579999999999</v>
      </c>
      <c r="AY26" s="4">
        <v>1.9191100000000001</v>
      </c>
      <c r="AZ26" s="4">
        <v>1.154855</v>
      </c>
      <c r="BA26" s="4">
        <v>1.118857</v>
      </c>
      <c r="BB26" s="4">
        <v>1.1800569999999999</v>
      </c>
      <c r="BC26" s="4">
        <v>1.161708</v>
      </c>
      <c r="BD26" s="4">
        <v>2.1305939999999999</v>
      </c>
      <c r="BE26" s="45"/>
      <c r="BF26" s="4">
        <v>0.60147450000000002</v>
      </c>
      <c r="BG26" s="4">
        <v>0.57258109999999995</v>
      </c>
      <c r="BH26" s="4">
        <v>1.3264750000000001</v>
      </c>
      <c r="BI26" s="4">
        <v>1.19737</v>
      </c>
      <c r="BJ26" s="4">
        <v>1.6133299999999999</v>
      </c>
      <c r="BK26" s="4">
        <v>1.40055</v>
      </c>
      <c r="BL26" s="4">
        <v>1.327205</v>
      </c>
      <c r="BM26" s="4">
        <v>1.783112</v>
      </c>
      <c r="BN26" s="4">
        <v>1.0208980000000001</v>
      </c>
      <c r="BO26" s="24"/>
      <c r="BP26" s="4" t="s">
        <v>470</v>
      </c>
      <c r="BQ26" s="4" t="s">
        <v>471</v>
      </c>
      <c r="BR26" s="4" t="s">
        <v>472</v>
      </c>
      <c r="BS26" s="4" t="s">
        <v>473</v>
      </c>
      <c r="BT26" s="4" t="s">
        <v>474</v>
      </c>
      <c r="BU26" s="4" t="s">
        <v>475</v>
      </c>
      <c r="BV26" s="4" t="s">
        <v>476</v>
      </c>
      <c r="BW26" s="4" t="s">
        <v>477</v>
      </c>
      <c r="BX26" s="4" t="s">
        <v>478</v>
      </c>
      <c r="BY26" s="4" t="s">
        <v>479</v>
      </c>
      <c r="BZ26" s="4" t="s">
        <v>480</v>
      </c>
      <c r="CA26" s="4" t="s">
        <v>481</v>
      </c>
      <c r="CB26" s="4" t="s">
        <v>482</v>
      </c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</row>
    <row r="27" spans="1:91" ht="12" customHeight="1" x14ac:dyDescent="0.2">
      <c r="A27" s="4"/>
      <c r="B27" s="69">
        <v>24</v>
      </c>
      <c r="C27" s="69" t="s">
        <v>483</v>
      </c>
      <c r="D27" s="69" t="s">
        <v>484</v>
      </c>
      <c r="E27" s="79" t="s">
        <v>485</v>
      </c>
      <c r="F27" s="69" t="s">
        <v>486</v>
      </c>
      <c r="G27" s="74">
        <v>1</v>
      </c>
      <c r="H27" s="74">
        <v>0</v>
      </c>
      <c r="I27" s="74">
        <v>1</v>
      </c>
      <c r="J27" s="74">
        <v>0</v>
      </c>
      <c r="K27" s="74" t="s">
        <v>487</v>
      </c>
      <c r="L27" s="75" t="s">
        <v>488</v>
      </c>
      <c r="M27" s="74" t="s">
        <v>489</v>
      </c>
      <c r="N27" s="74" t="s">
        <v>490</v>
      </c>
      <c r="O27" s="74" t="s">
        <v>239</v>
      </c>
      <c r="P27" s="74" t="s">
        <v>491</v>
      </c>
      <c r="Q27" s="74" t="s">
        <v>188</v>
      </c>
      <c r="R27" s="74" t="s">
        <v>492</v>
      </c>
      <c r="S27" s="74" t="s">
        <v>493</v>
      </c>
      <c r="T27" s="74" t="s">
        <v>494</v>
      </c>
      <c r="U27" s="41" t="s">
        <v>495</v>
      </c>
      <c r="V27" s="74" t="s">
        <v>101</v>
      </c>
      <c r="W27" s="45"/>
      <c r="X27" s="74" t="s">
        <v>496</v>
      </c>
      <c r="Y27" s="74" t="s">
        <v>497</v>
      </c>
      <c r="Z27" s="74" t="s">
        <v>498</v>
      </c>
      <c r="AA27" s="74" t="s">
        <v>499</v>
      </c>
      <c r="AB27" s="74" t="s">
        <v>500</v>
      </c>
      <c r="AC27" s="74" t="s">
        <v>501</v>
      </c>
      <c r="AD27" s="74" t="s">
        <v>502</v>
      </c>
      <c r="AE27" s="74" t="s">
        <v>503</v>
      </c>
      <c r="AF27" s="74"/>
      <c r="AG27" s="74" t="s">
        <v>483</v>
      </c>
      <c r="AH27" s="13"/>
      <c r="AI27" s="13"/>
      <c r="AJ27" s="13"/>
      <c r="AK27" s="47"/>
      <c r="AL27" s="9">
        <v>30000000</v>
      </c>
      <c r="AM27" s="9">
        <v>30000000</v>
      </c>
      <c r="AN27" s="9">
        <v>30000000</v>
      </c>
      <c r="AO27" s="9">
        <v>30000000</v>
      </c>
      <c r="AP27" s="9">
        <v>30000000</v>
      </c>
      <c r="AQ27" s="9">
        <v>30000000</v>
      </c>
      <c r="AR27" s="9">
        <v>30000000</v>
      </c>
      <c r="AS27" s="4">
        <v>30000000</v>
      </c>
      <c r="AT27" s="9"/>
      <c r="AU27" s="47"/>
      <c r="AV27" s="4">
        <v>1.0137609999999999</v>
      </c>
      <c r="AW27" s="4">
        <v>1.0243370000000001</v>
      </c>
      <c r="AX27" s="4">
        <v>1.0283789999999999</v>
      </c>
      <c r="AY27" s="4">
        <v>1.301971</v>
      </c>
      <c r="AZ27" s="4">
        <v>1.033045</v>
      </c>
      <c r="BA27" s="4">
        <v>1.074705</v>
      </c>
      <c r="BB27" s="4">
        <v>1.030845</v>
      </c>
      <c r="BC27" s="4">
        <v>1.0838049999999999</v>
      </c>
      <c r="BD27" s="9"/>
      <c r="BE27" s="45"/>
      <c r="BF27" s="4">
        <v>0.62151319999999999</v>
      </c>
      <c r="BG27" s="4">
        <v>0.50625319999999996</v>
      </c>
      <c r="BH27" s="4">
        <v>1.045112</v>
      </c>
      <c r="BI27" s="4">
        <v>1.1984399999999999</v>
      </c>
      <c r="BJ27" s="4">
        <v>1.05413</v>
      </c>
      <c r="BK27" s="4">
        <v>1.2079960000000001</v>
      </c>
      <c r="BL27" s="4">
        <v>0.9641786</v>
      </c>
      <c r="BM27" s="4">
        <v>1.274211</v>
      </c>
      <c r="BN27" s="9"/>
      <c r="BO27" s="24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</row>
    <row r="28" spans="1:91" ht="12" customHeight="1" x14ac:dyDescent="0.2">
      <c r="A28" s="4"/>
      <c r="B28" s="69">
        <v>25</v>
      </c>
      <c r="C28" s="69" t="s">
        <v>504</v>
      </c>
      <c r="D28" s="69" t="s">
        <v>484</v>
      </c>
      <c r="E28" s="79" t="s">
        <v>485</v>
      </c>
      <c r="F28" s="69" t="s">
        <v>505</v>
      </c>
      <c r="G28" s="74">
        <v>-1</v>
      </c>
      <c r="H28" s="74">
        <v>1</v>
      </c>
      <c r="I28" s="74">
        <v>0</v>
      </c>
      <c r="J28" s="74">
        <v>0</v>
      </c>
      <c r="K28" s="74" t="s">
        <v>506</v>
      </c>
      <c r="L28" s="75" t="s">
        <v>507</v>
      </c>
      <c r="M28" s="74" t="s">
        <v>489</v>
      </c>
      <c r="N28" s="74" t="s">
        <v>490</v>
      </c>
      <c r="O28" s="74" t="s">
        <v>508</v>
      </c>
      <c r="P28" s="74" t="s">
        <v>509</v>
      </c>
      <c r="Q28" s="74" t="s">
        <v>188</v>
      </c>
      <c r="R28" s="74" t="s">
        <v>492</v>
      </c>
      <c r="S28" s="74" t="s">
        <v>510</v>
      </c>
      <c r="T28" s="74" t="s">
        <v>494</v>
      </c>
      <c r="U28" s="41" t="s">
        <v>511</v>
      </c>
      <c r="V28" s="74" t="s">
        <v>162</v>
      </c>
      <c r="W28" s="45"/>
      <c r="X28" s="74" t="s">
        <v>512</v>
      </c>
      <c r="Y28" s="74" t="s">
        <v>513</v>
      </c>
      <c r="Z28" s="74" t="s">
        <v>514</v>
      </c>
      <c r="AA28" s="74" t="s">
        <v>515</v>
      </c>
      <c r="AB28" s="74" t="s">
        <v>516</v>
      </c>
      <c r="AC28" s="74" t="s">
        <v>517</v>
      </c>
      <c r="AD28" s="74" t="s">
        <v>518</v>
      </c>
      <c r="AE28" s="74"/>
      <c r="AF28" s="74" t="s">
        <v>519</v>
      </c>
      <c r="AG28" s="13"/>
      <c r="AH28" s="13"/>
      <c r="AI28" s="13"/>
      <c r="AJ28" s="13"/>
      <c r="AK28" s="47"/>
      <c r="AL28" s="9">
        <v>30000000</v>
      </c>
      <c r="AM28" s="9">
        <v>15811716</v>
      </c>
      <c r="AN28" s="9">
        <v>26362769</v>
      </c>
      <c r="AO28" s="9">
        <v>29358683</v>
      </c>
      <c r="AP28" s="9">
        <v>23290041</v>
      </c>
      <c r="AQ28" s="9">
        <v>22795000</v>
      </c>
      <c r="AR28" s="4">
        <v>30000000</v>
      </c>
      <c r="AS28" s="9"/>
      <c r="AT28" s="4">
        <v>50000000</v>
      </c>
      <c r="AU28" s="47"/>
      <c r="AV28" s="4">
        <v>1.0078800000000001</v>
      </c>
      <c r="AW28" s="4">
        <v>1.049083</v>
      </c>
      <c r="AX28" s="4">
        <v>1.0986940000000001</v>
      </c>
      <c r="AY28" s="4">
        <v>2.0350009999999998</v>
      </c>
      <c r="AZ28" s="4">
        <v>1.275101</v>
      </c>
      <c r="BA28" s="4">
        <v>1.0386850000000001</v>
      </c>
      <c r="BB28" s="4">
        <v>1.307078</v>
      </c>
      <c r="BC28" s="9"/>
      <c r="BD28" s="4">
        <v>1.84202</v>
      </c>
      <c r="BE28" s="45"/>
      <c r="BF28" s="4">
        <v>0.32155400000000001</v>
      </c>
      <c r="BG28" s="4">
        <v>0.23899100000000001</v>
      </c>
      <c r="BH28" s="4">
        <v>1.3803510000000001</v>
      </c>
      <c r="BI28" s="4">
        <v>1.3283579999999999</v>
      </c>
      <c r="BJ28" s="4">
        <v>1.311634</v>
      </c>
      <c r="BK28" s="4">
        <v>0.753417</v>
      </c>
      <c r="BL28" s="4">
        <v>1.280095</v>
      </c>
      <c r="BM28" s="9"/>
      <c r="BN28" s="4">
        <v>1.0124880000000001</v>
      </c>
      <c r="BO28" s="24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</row>
    <row r="29" spans="1:91" ht="12" customHeight="1" x14ac:dyDescent="0.2">
      <c r="A29" s="4"/>
      <c r="B29" s="69">
        <v>26</v>
      </c>
      <c r="C29" s="69" t="s">
        <v>520</v>
      </c>
      <c r="D29" s="69" t="s">
        <v>484</v>
      </c>
      <c r="E29" s="79" t="s">
        <v>485</v>
      </c>
      <c r="F29" s="69" t="s">
        <v>521</v>
      </c>
      <c r="G29" s="74">
        <v>1</v>
      </c>
      <c r="H29" s="74">
        <v>0</v>
      </c>
      <c r="I29" s="74">
        <v>1</v>
      </c>
      <c r="J29" s="74">
        <v>1</v>
      </c>
      <c r="K29" s="74" t="s">
        <v>3194</v>
      </c>
      <c r="L29" s="75" t="s">
        <v>523</v>
      </c>
      <c r="M29" s="74" t="s">
        <v>489</v>
      </c>
      <c r="N29" s="74" t="s">
        <v>490</v>
      </c>
      <c r="O29" s="74" t="s">
        <v>99</v>
      </c>
      <c r="P29" s="74" t="s">
        <v>524</v>
      </c>
      <c r="Q29" s="74" t="s">
        <v>524</v>
      </c>
      <c r="R29" s="74" t="s">
        <v>492</v>
      </c>
      <c r="S29" s="74" t="s">
        <v>524</v>
      </c>
      <c r="T29" s="74" t="s">
        <v>494</v>
      </c>
      <c r="U29" s="42" t="s">
        <v>525</v>
      </c>
      <c r="V29" s="74" t="s">
        <v>162</v>
      </c>
      <c r="W29" s="45"/>
      <c r="X29" s="74" t="s">
        <v>526</v>
      </c>
      <c r="Y29" s="74" t="s">
        <v>527</v>
      </c>
      <c r="Z29" s="74" t="s">
        <v>528</v>
      </c>
      <c r="AA29" s="74" t="s">
        <v>529</v>
      </c>
      <c r="AB29" s="74" t="s">
        <v>530</v>
      </c>
      <c r="AC29" s="74" t="s">
        <v>531</v>
      </c>
      <c r="AD29" s="74" t="s">
        <v>532</v>
      </c>
      <c r="AE29" s="74"/>
      <c r="AF29" s="74"/>
      <c r="AG29" s="13"/>
      <c r="AH29" s="13"/>
      <c r="AI29" s="13"/>
      <c r="AJ29" s="13"/>
      <c r="AK29" s="47"/>
      <c r="AL29" s="9">
        <v>30000000</v>
      </c>
      <c r="AM29" s="9">
        <v>26489913</v>
      </c>
      <c r="AN29" s="9">
        <v>20213799</v>
      </c>
      <c r="AO29" s="9">
        <v>23906500</v>
      </c>
      <c r="AP29" s="9">
        <v>18274815</v>
      </c>
      <c r="AQ29" s="9">
        <v>30000000</v>
      </c>
      <c r="AR29" s="9">
        <v>16066464</v>
      </c>
      <c r="AS29" s="9"/>
      <c r="AT29" s="9"/>
      <c r="AU29" s="47"/>
      <c r="AV29" s="4">
        <v>1.008939</v>
      </c>
      <c r="AW29" s="4">
        <v>1.0228680000000001</v>
      </c>
      <c r="AX29" s="4">
        <v>1.038699</v>
      </c>
      <c r="AY29" s="4">
        <v>1.2302489999999999</v>
      </c>
      <c r="AZ29" s="4">
        <v>1.0493159999999999</v>
      </c>
      <c r="BA29" s="4">
        <v>1.022696</v>
      </c>
      <c r="BB29" s="4">
        <v>1.4524870000000001</v>
      </c>
      <c r="BC29" s="9"/>
      <c r="BD29" s="9"/>
      <c r="BE29" s="45"/>
      <c r="BF29" s="4">
        <v>0.31083870000000002</v>
      </c>
      <c r="BG29" s="4">
        <v>0.23415349999999999</v>
      </c>
      <c r="BH29" s="4">
        <v>0.76408620000000005</v>
      </c>
      <c r="BI29" s="4">
        <v>1.0628299999999999</v>
      </c>
      <c r="BJ29" s="4">
        <v>0.64047379999999998</v>
      </c>
      <c r="BK29" s="4">
        <v>0.48613420000000002</v>
      </c>
      <c r="BL29" s="4">
        <v>1.420366</v>
      </c>
      <c r="BM29" s="9"/>
      <c r="BN29" s="9"/>
      <c r="BO29" s="24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</row>
    <row r="30" spans="1:91" ht="12" customHeight="1" x14ac:dyDescent="0.2">
      <c r="A30" s="4"/>
      <c r="B30" s="69">
        <v>27</v>
      </c>
      <c r="C30" s="69" t="s">
        <v>533</v>
      </c>
      <c r="D30" s="69" t="s">
        <v>484</v>
      </c>
      <c r="E30" s="79" t="s">
        <v>485</v>
      </c>
      <c r="F30" s="69" t="s">
        <v>534</v>
      </c>
      <c r="G30" s="74">
        <v>-1</v>
      </c>
      <c r="H30" s="74">
        <v>1</v>
      </c>
      <c r="I30" s="74">
        <v>0</v>
      </c>
      <c r="J30" s="74">
        <v>0</v>
      </c>
      <c r="K30" s="74" t="s">
        <v>535</v>
      </c>
      <c r="L30" s="75" t="s">
        <v>536</v>
      </c>
      <c r="M30" s="74" t="s">
        <v>489</v>
      </c>
      <c r="N30" s="74" t="s">
        <v>490</v>
      </c>
      <c r="O30" s="74" t="s">
        <v>99</v>
      </c>
      <c r="P30" s="74" t="s">
        <v>537</v>
      </c>
      <c r="Q30" s="74" t="s">
        <v>524</v>
      </c>
      <c r="R30" s="74" t="s">
        <v>492</v>
      </c>
      <c r="S30" s="74" t="s">
        <v>524</v>
      </c>
      <c r="T30" s="74" t="s">
        <v>494</v>
      </c>
      <c r="U30" s="41" t="s">
        <v>538</v>
      </c>
      <c r="V30" s="74" t="s">
        <v>539</v>
      </c>
      <c r="W30" s="45"/>
      <c r="X30" s="74" t="s">
        <v>540</v>
      </c>
      <c r="Y30" s="74" t="s">
        <v>541</v>
      </c>
      <c r="Z30" s="74" t="s">
        <v>542</v>
      </c>
      <c r="AA30" s="74" t="s">
        <v>543</v>
      </c>
      <c r="AB30" s="74" t="s">
        <v>544</v>
      </c>
      <c r="AC30" s="74" t="s">
        <v>545</v>
      </c>
      <c r="AD30" s="74"/>
      <c r="AE30" s="74"/>
      <c r="AF30" s="74" t="s">
        <v>546</v>
      </c>
      <c r="AG30" s="13"/>
      <c r="AH30" s="13"/>
      <c r="AI30" s="69" t="s">
        <v>533</v>
      </c>
      <c r="AJ30" s="13"/>
      <c r="AK30" s="47"/>
      <c r="AL30" s="9">
        <v>6976206</v>
      </c>
      <c r="AM30" s="9">
        <v>14292311</v>
      </c>
      <c r="AN30" s="9">
        <v>21861431</v>
      </c>
      <c r="AO30" s="9">
        <v>15496888</v>
      </c>
      <c r="AP30" s="9">
        <v>14506208</v>
      </c>
      <c r="AQ30" s="9">
        <v>20743473</v>
      </c>
      <c r="AR30" s="9"/>
      <c r="AS30" s="9"/>
      <c r="AT30" s="4">
        <v>42421955</v>
      </c>
      <c r="AU30" s="47"/>
      <c r="AV30" s="4">
        <v>1.034783</v>
      </c>
      <c r="AW30" s="4">
        <v>1.064754</v>
      </c>
      <c r="AX30" s="4">
        <v>1.03023</v>
      </c>
      <c r="AY30" s="4">
        <v>1.4455560000000001</v>
      </c>
      <c r="AZ30" s="4">
        <v>1.1146579999999999</v>
      </c>
      <c r="BA30" s="4">
        <v>1.0531379999999999</v>
      </c>
      <c r="BB30" s="9"/>
      <c r="BC30" s="9"/>
      <c r="BD30" s="4">
        <v>1.9779310000000001</v>
      </c>
      <c r="BE30" s="45"/>
      <c r="BF30" s="4">
        <v>0.40903139999999999</v>
      </c>
      <c r="BG30" s="4">
        <v>0.2323248</v>
      </c>
      <c r="BH30" s="4">
        <v>0.77110129999999999</v>
      </c>
      <c r="BI30" s="4">
        <v>1.1054980000000001</v>
      </c>
      <c r="BJ30" s="4">
        <v>0.90984050000000005</v>
      </c>
      <c r="BK30" s="4">
        <v>0.92487160000000002</v>
      </c>
      <c r="BL30" s="9"/>
      <c r="BM30" s="9"/>
      <c r="BN30" s="4">
        <v>1.0172840000000001</v>
      </c>
      <c r="BO30" s="24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</row>
    <row r="31" spans="1:91" ht="12" customHeight="1" x14ac:dyDescent="0.2">
      <c r="A31" s="4"/>
      <c r="B31" s="69">
        <v>28</v>
      </c>
      <c r="C31" s="69" t="s">
        <v>547</v>
      </c>
      <c r="D31" s="69" t="s">
        <v>484</v>
      </c>
      <c r="E31" s="79" t="s">
        <v>485</v>
      </c>
      <c r="F31" s="69" t="s">
        <v>548</v>
      </c>
      <c r="G31" s="74">
        <v>1</v>
      </c>
      <c r="H31" s="74">
        <v>0</v>
      </c>
      <c r="I31" s="74">
        <v>0</v>
      </c>
      <c r="J31" s="74">
        <v>0</v>
      </c>
      <c r="K31" s="74" t="s">
        <v>549</v>
      </c>
      <c r="L31" s="75" t="s">
        <v>550</v>
      </c>
      <c r="M31" s="74" t="s">
        <v>489</v>
      </c>
      <c r="N31" s="74" t="s">
        <v>490</v>
      </c>
      <c r="O31" s="74" t="s">
        <v>99</v>
      </c>
      <c r="P31" s="74" t="s">
        <v>524</v>
      </c>
      <c r="Q31" s="74" t="s">
        <v>524</v>
      </c>
      <c r="R31" s="74" t="s">
        <v>492</v>
      </c>
      <c r="S31" s="74" t="s">
        <v>524</v>
      </c>
      <c r="T31" s="74" t="s">
        <v>494</v>
      </c>
      <c r="U31" s="42" t="s">
        <v>525</v>
      </c>
      <c r="V31" s="74" t="s">
        <v>162</v>
      </c>
      <c r="W31" s="45"/>
      <c r="X31" s="74" t="s">
        <v>551</v>
      </c>
      <c r="Y31" s="74" t="s">
        <v>552</v>
      </c>
      <c r="Z31" s="74" t="s">
        <v>553</v>
      </c>
      <c r="AA31" s="74" t="s">
        <v>554</v>
      </c>
      <c r="AB31" s="74" t="s">
        <v>555</v>
      </c>
      <c r="AC31" s="74" t="s">
        <v>556</v>
      </c>
      <c r="AD31" s="74" t="s">
        <v>557</v>
      </c>
      <c r="AE31" s="74"/>
      <c r="AF31" s="74"/>
      <c r="AG31" s="13"/>
      <c r="AH31" s="13"/>
      <c r="AI31" s="13"/>
      <c r="AJ31" s="13"/>
      <c r="AK31" s="47"/>
      <c r="AL31" s="9">
        <v>30000000</v>
      </c>
      <c r="AM31" s="9">
        <v>30000000</v>
      </c>
      <c r="AN31" s="9">
        <v>30000000</v>
      </c>
      <c r="AO31" s="9">
        <v>15079580</v>
      </c>
      <c r="AP31" s="9">
        <v>17251849</v>
      </c>
      <c r="AQ31" s="9">
        <v>29367051</v>
      </c>
      <c r="AR31" s="9">
        <v>8349932</v>
      </c>
      <c r="AS31" s="9"/>
      <c r="AT31" s="9"/>
      <c r="AU31" s="47"/>
      <c r="AV31" s="4">
        <v>1.0072369999999999</v>
      </c>
      <c r="AW31" s="4">
        <v>1.023857</v>
      </c>
      <c r="AX31" s="4">
        <v>1.0198929999999999</v>
      </c>
      <c r="AY31" s="4">
        <v>2.0111189999999999</v>
      </c>
      <c r="AZ31" s="4">
        <v>1.0891109999999999</v>
      </c>
      <c r="BA31" s="4">
        <v>1.031649</v>
      </c>
      <c r="BB31" s="4">
        <v>1.827391</v>
      </c>
      <c r="BC31" s="9"/>
      <c r="BD31" s="9"/>
      <c r="BE31" s="45"/>
      <c r="BF31" s="4">
        <v>0.28119959999999999</v>
      </c>
      <c r="BG31" s="4">
        <v>0.24821560000000001</v>
      </c>
      <c r="BH31" s="4">
        <v>0.63114020000000004</v>
      </c>
      <c r="BI31" s="4">
        <v>1.2780020000000001</v>
      </c>
      <c r="BJ31" s="4">
        <v>0.92965129999999996</v>
      </c>
      <c r="BK31" s="4">
        <v>0.61098050000000004</v>
      </c>
      <c r="BL31" s="4">
        <v>1.5511710000000001</v>
      </c>
      <c r="BM31" s="9"/>
      <c r="BN31" s="9"/>
      <c r="BO31" s="24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</row>
    <row r="32" spans="1:91" ht="12" customHeight="1" x14ac:dyDescent="0.2">
      <c r="A32" s="4"/>
      <c r="B32" s="69">
        <v>29</v>
      </c>
      <c r="C32" s="69" t="s">
        <v>558</v>
      </c>
      <c r="D32" s="69" t="s">
        <v>484</v>
      </c>
      <c r="E32" s="79" t="s">
        <v>485</v>
      </c>
      <c r="F32" s="69" t="s">
        <v>559</v>
      </c>
      <c r="G32" s="74">
        <v>1</v>
      </c>
      <c r="H32" s="74">
        <v>0</v>
      </c>
      <c r="I32" s="74">
        <v>0</v>
      </c>
      <c r="J32" s="74">
        <v>0</v>
      </c>
      <c r="K32" s="74" t="s">
        <v>560</v>
      </c>
      <c r="L32" s="75" t="s">
        <v>561</v>
      </c>
      <c r="M32" s="74" t="s">
        <v>489</v>
      </c>
      <c r="N32" s="74" t="s">
        <v>490</v>
      </c>
      <c r="O32" s="74" t="s">
        <v>99</v>
      </c>
      <c r="P32" s="74" t="s">
        <v>524</v>
      </c>
      <c r="Q32" s="74" t="s">
        <v>524</v>
      </c>
      <c r="R32" s="74" t="s">
        <v>492</v>
      </c>
      <c r="S32" s="74" t="s">
        <v>524</v>
      </c>
      <c r="T32" s="74" t="s">
        <v>494</v>
      </c>
      <c r="U32" s="42" t="s">
        <v>525</v>
      </c>
      <c r="V32" s="74" t="s">
        <v>162</v>
      </c>
      <c r="W32" s="45"/>
      <c r="X32" s="74" t="s">
        <v>562</v>
      </c>
      <c r="Y32" s="74" t="s">
        <v>563</v>
      </c>
      <c r="Z32" s="74" t="s">
        <v>564</v>
      </c>
      <c r="AA32" s="74" t="s">
        <v>565</v>
      </c>
      <c r="AB32" s="74" t="s">
        <v>566</v>
      </c>
      <c r="AC32" s="74" t="s">
        <v>567</v>
      </c>
      <c r="AD32" s="74" t="s">
        <v>568</v>
      </c>
      <c r="AE32" s="74"/>
      <c r="AF32" s="74"/>
      <c r="AG32" s="13"/>
      <c r="AH32" s="13"/>
      <c r="AI32" s="13"/>
      <c r="AJ32" s="13"/>
      <c r="AK32" s="47"/>
      <c r="AL32" s="9">
        <v>30000000</v>
      </c>
      <c r="AM32" s="9">
        <v>30000000</v>
      </c>
      <c r="AN32" s="9">
        <v>30000000</v>
      </c>
      <c r="AO32" s="9">
        <v>15739497</v>
      </c>
      <c r="AP32" s="9">
        <v>23864916</v>
      </c>
      <c r="AQ32" s="9">
        <v>30000000</v>
      </c>
      <c r="AR32" s="9">
        <v>16749018</v>
      </c>
      <c r="AS32" s="9"/>
      <c r="AT32" s="9"/>
      <c r="AU32" s="47"/>
      <c r="AV32" s="4">
        <v>1.009001</v>
      </c>
      <c r="AW32" s="4">
        <v>1.0229569999999999</v>
      </c>
      <c r="AX32" s="4">
        <v>1.0180629999999999</v>
      </c>
      <c r="AY32" s="4">
        <v>1.8479190000000001</v>
      </c>
      <c r="AZ32" s="4">
        <v>1.0901430000000001</v>
      </c>
      <c r="BA32" s="4">
        <v>1.0277160000000001</v>
      </c>
      <c r="BB32" s="4">
        <v>1.1216109999999999</v>
      </c>
      <c r="BC32" s="9"/>
      <c r="BD32" s="9"/>
      <c r="BE32" s="45"/>
      <c r="BF32" s="4">
        <v>0.33244679999999999</v>
      </c>
      <c r="BG32" s="4">
        <v>0.26293670000000002</v>
      </c>
      <c r="BH32" s="4">
        <v>0.63825229999999999</v>
      </c>
      <c r="BI32" s="4">
        <v>1.2829649999999999</v>
      </c>
      <c r="BJ32" s="4">
        <v>0.94203490000000001</v>
      </c>
      <c r="BK32" s="4">
        <v>0.61064050000000003</v>
      </c>
      <c r="BL32" s="4">
        <v>1.196661</v>
      </c>
      <c r="BM32" s="9"/>
      <c r="BN32" s="9"/>
      <c r="BO32" s="24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</row>
    <row r="33" spans="1:91" ht="12" customHeight="1" x14ac:dyDescent="0.2">
      <c r="A33" s="4"/>
      <c r="B33" s="69">
        <v>30</v>
      </c>
      <c r="C33" s="69" t="s">
        <v>569</v>
      </c>
      <c r="D33" s="69" t="s">
        <v>484</v>
      </c>
      <c r="E33" s="79" t="s">
        <v>485</v>
      </c>
      <c r="F33" s="69" t="s">
        <v>570</v>
      </c>
      <c r="G33" s="74">
        <v>1</v>
      </c>
      <c r="H33" s="74">
        <v>0</v>
      </c>
      <c r="I33" s="74">
        <v>1</v>
      </c>
      <c r="J33" s="74">
        <v>1</v>
      </c>
      <c r="K33" s="74" t="s">
        <v>571</v>
      </c>
      <c r="L33" s="75" t="s">
        <v>572</v>
      </c>
      <c r="M33" s="74" t="s">
        <v>489</v>
      </c>
      <c r="N33" s="74" t="s">
        <v>490</v>
      </c>
      <c r="O33" s="74" t="s">
        <v>99</v>
      </c>
      <c r="P33" s="74" t="s">
        <v>524</v>
      </c>
      <c r="Q33" s="74" t="s">
        <v>524</v>
      </c>
      <c r="R33" s="74" t="s">
        <v>492</v>
      </c>
      <c r="S33" s="74" t="s">
        <v>524</v>
      </c>
      <c r="T33" s="74" t="s">
        <v>494</v>
      </c>
      <c r="U33" s="42" t="s">
        <v>525</v>
      </c>
      <c r="V33" s="74" t="s">
        <v>162</v>
      </c>
      <c r="W33" s="45"/>
      <c r="X33" s="74" t="s">
        <v>573</v>
      </c>
      <c r="Y33" s="74" t="s">
        <v>574</v>
      </c>
      <c r="Z33" s="74" t="s">
        <v>575</v>
      </c>
      <c r="AA33" s="74" t="s">
        <v>576</v>
      </c>
      <c r="AB33" s="74" t="s">
        <v>577</v>
      </c>
      <c r="AC33" s="74" t="s">
        <v>578</v>
      </c>
      <c r="AD33" s="74" t="s">
        <v>579</v>
      </c>
      <c r="AE33" s="74"/>
      <c r="AF33" s="74"/>
      <c r="AG33" s="13"/>
      <c r="AH33" s="13"/>
      <c r="AI33" s="13"/>
      <c r="AJ33" s="13"/>
      <c r="AK33" s="47"/>
      <c r="AL33" s="9">
        <v>30000000</v>
      </c>
      <c r="AM33" s="9">
        <v>30000000</v>
      </c>
      <c r="AN33" s="9">
        <v>23952515</v>
      </c>
      <c r="AO33" s="9">
        <v>22287960</v>
      </c>
      <c r="AP33" s="9">
        <v>30000000</v>
      </c>
      <c r="AQ33" s="9">
        <v>30000000</v>
      </c>
      <c r="AR33" s="4">
        <v>13028034</v>
      </c>
      <c r="AS33" s="9"/>
      <c r="AT33" s="9"/>
      <c r="AU33" s="47"/>
      <c r="AV33" s="4">
        <v>1.008958</v>
      </c>
      <c r="AW33" s="4">
        <v>1.015169</v>
      </c>
      <c r="AX33" s="4">
        <v>1.0224530000000001</v>
      </c>
      <c r="AY33" s="4">
        <v>1.4105300000000001</v>
      </c>
      <c r="AZ33" s="4">
        <v>1.0656730000000001</v>
      </c>
      <c r="BA33" s="4">
        <v>1.0255270000000001</v>
      </c>
      <c r="BB33" s="4">
        <v>1.6932450000000001</v>
      </c>
      <c r="BC33" s="9"/>
      <c r="BD33" s="9"/>
      <c r="BE33" s="45"/>
      <c r="BF33" s="4">
        <v>0.32889279999999999</v>
      </c>
      <c r="BG33" s="4">
        <v>0.24815499999999999</v>
      </c>
      <c r="BH33" s="4">
        <v>0.44995220000000002</v>
      </c>
      <c r="BI33" s="4">
        <v>1.1253770000000001</v>
      </c>
      <c r="BJ33" s="4">
        <v>0.89291120000000002</v>
      </c>
      <c r="BK33" s="4">
        <v>0.54881139999999995</v>
      </c>
      <c r="BL33" s="4">
        <v>1.5160450000000001</v>
      </c>
      <c r="BM33" s="9"/>
      <c r="BN33" s="9"/>
      <c r="BO33" s="24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</row>
    <row r="34" spans="1:91" ht="12" customHeight="1" x14ac:dyDescent="0.2">
      <c r="A34" s="4"/>
      <c r="B34" s="69">
        <v>31</v>
      </c>
      <c r="C34" s="69" t="s">
        <v>580</v>
      </c>
      <c r="D34" s="69" t="s">
        <v>484</v>
      </c>
      <c r="E34" s="79" t="s">
        <v>485</v>
      </c>
      <c r="F34" s="69" t="s">
        <v>581</v>
      </c>
      <c r="G34" s="74">
        <v>1</v>
      </c>
      <c r="H34" s="74">
        <v>0</v>
      </c>
      <c r="I34" s="74">
        <v>1</v>
      </c>
      <c r="J34" s="74">
        <v>1</v>
      </c>
      <c r="K34" s="74" t="s">
        <v>582</v>
      </c>
      <c r="L34" s="75" t="s">
        <v>583</v>
      </c>
      <c r="M34" s="74" t="s">
        <v>489</v>
      </c>
      <c r="N34" s="74" t="s">
        <v>490</v>
      </c>
      <c r="O34" s="74" t="s">
        <v>99</v>
      </c>
      <c r="P34" s="74" t="s">
        <v>524</v>
      </c>
      <c r="Q34" s="74" t="s">
        <v>524</v>
      </c>
      <c r="R34" s="74" t="s">
        <v>492</v>
      </c>
      <c r="S34" s="74" t="s">
        <v>524</v>
      </c>
      <c r="T34" s="74" t="s">
        <v>494</v>
      </c>
      <c r="U34" s="42" t="s">
        <v>525</v>
      </c>
      <c r="V34" s="74" t="s">
        <v>162</v>
      </c>
      <c r="W34" s="45"/>
      <c r="X34" s="74" t="s">
        <v>584</v>
      </c>
      <c r="Y34" s="74" t="s">
        <v>585</v>
      </c>
      <c r="Z34" s="74" t="s">
        <v>586</v>
      </c>
      <c r="AA34" s="74" t="s">
        <v>587</v>
      </c>
      <c r="AB34" s="74" t="s">
        <v>588</v>
      </c>
      <c r="AC34" s="74" t="s">
        <v>589</v>
      </c>
      <c r="AD34" s="74" t="s">
        <v>590</v>
      </c>
      <c r="AE34" s="74"/>
      <c r="AF34" s="74"/>
      <c r="AG34" s="13"/>
      <c r="AH34" s="13"/>
      <c r="AI34" s="13"/>
      <c r="AJ34" s="13"/>
      <c r="AK34" s="47"/>
      <c r="AL34" s="9">
        <v>30000000</v>
      </c>
      <c r="AM34" s="9">
        <v>30000000</v>
      </c>
      <c r="AN34" s="9">
        <v>30000000</v>
      </c>
      <c r="AO34" s="9">
        <v>30000000</v>
      </c>
      <c r="AP34" s="9">
        <v>30000000</v>
      </c>
      <c r="AQ34" s="9">
        <v>30000000</v>
      </c>
      <c r="AR34" s="4">
        <v>30000000</v>
      </c>
      <c r="AS34" s="9"/>
      <c r="AT34" s="9"/>
      <c r="AU34" s="47"/>
      <c r="AV34" s="4">
        <v>1.0094350000000001</v>
      </c>
      <c r="AW34" s="4">
        <v>1.018389</v>
      </c>
      <c r="AX34" s="4">
        <v>1.0260910000000001</v>
      </c>
      <c r="AY34" s="4">
        <v>1.233465</v>
      </c>
      <c r="AZ34" s="4">
        <v>1.078165</v>
      </c>
      <c r="BA34" s="4">
        <v>1.026602</v>
      </c>
      <c r="BB34" s="4">
        <v>1.3693919999999999</v>
      </c>
      <c r="BC34" s="9"/>
      <c r="BD34" s="9"/>
      <c r="BE34" s="45"/>
      <c r="BF34" s="4">
        <v>0.35467159999999998</v>
      </c>
      <c r="BG34" s="4">
        <v>0.31787989999999999</v>
      </c>
      <c r="BH34" s="4">
        <v>0.77299410000000002</v>
      </c>
      <c r="BI34" s="4">
        <v>1.128609</v>
      </c>
      <c r="BJ34" s="4">
        <v>1.0259819999999999</v>
      </c>
      <c r="BK34" s="4">
        <v>0.63976940000000004</v>
      </c>
      <c r="BL34" s="4">
        <v>1.454734</v>
      </c>
      <c r="BM34" s="9"/>
      <c r="BN34" s="9"/>
      <c r="BO34" s="24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</row>
    <row r="35" spans="1:91" ht="12" customHeight="1" x14ac:dyDescent="0.2">
      <c r="A35" s="4"/>
      <c r="B35" s="69">
        <v>32</v>
      </c>
      <c r="C35" s="69" t="s">
        <v>591</v>
      </c>
      <c r="D35" s="69" t="s">
        <v>484</v>
      </c>
      <c r="E35" s="79" t="s">
        <v>485</v>
      </c>
      <c r="F35" s="69" t="s">
        <v>592</v>
      </c>
      <c r="G35" s="74">
        <v>1</v>
      </c>
      <c r="H35" s="74">
        <v>0</v>
      </c>
      <c r="I35" s="74">
        <v>0</v>
      </c>
      <c r="J35" s="74">
        <v>0</v>
      </c>
      <c r="K35" s="74" t="s">
        <v>593</v>
      </c>
      <c r="L35" s="75" t="s">
        <v>594</v>
      </c>
      <c r="M35" s="74" t="s">
        <v>489</v>
      </c>
      <c r="N35" s="74" t="s">
        <v>490</v>
      </c>
      <c r="O35" s="74" t="s">
        <v>99</v>
      </c>
      <c r="P35" s="74" t="s">
        <v>524</v>
      </c>
      <c r="Q35" s="74" t="s">
        <v>524</v>
      </c>
      <c r="R35" s="74" t="s">
        <v>492</v>
      </c>
      <c r="S35" s="74" t="s">
        <v>524</v>
      </c>
      <c r="T35" s="74" t="s">
        <v>494</v>
      </c>
      <c r="U35" s="42" t="s">
        <v>525</v>
      </c>
      <c r="V35" s="74" t="s">
        <v>162</v>
      </c>
      <c r="W35" s="45"/>
      <c r="X35" s="74" t="s">
        <v>595</v>
      </c>
      <c r="Y35" s="74" t="s">
        <v>596</v>
      </c>
      <c r="Z35" s="74" t="s">
        <v>597</v>
      </c>
      <c r="AA35" s="74" t="s">
        <v>598</v>
      </c>
      <c r="AB35" s="74" t="s">
        <v>599</v>
      </c>
      <c r="AC35" s="74" t="s">
        <v>600</v>
      </c>
      <c r="AD35" s="74" t="s">
        <v>601</v>
      </c>
      <c r="AE35" s="74"/>
      <c r="AF35" s="74"/>
      <c r="AG35" s="13"/>
      <c r="AH35" s="13"/>
      <c r="AI35" s="13"/>
      <c r="AJ35" s="13"/>
      <c r="AK35" s="47"/>
      <c r="AL35" s="9">
        <v>30000000</v>
      </c>
      <c r="AM35" s="9">
        <v>30000000</v>
      </c>
      <c r="AN35" s="9">
        <v>30000000</v>
      </c>
      <c r="AO35" s="9">
        <v>30000000</v>
      </c>
      <c r="AP35" s="9">
        <v>30000000</v>
      </c>
      <c r="AQ35" s="9">
        <v>30000000</v>
      </c>
      <c r="AR35" s="4">
        <v>18697770</v>
      </c>
      <c r="AS35" s="9"/>
      <c r="AT35" s="9"/>
      <c r="AU35" s="47"/>
      <c r="AV35" s="4">
        <v>1.0096849999999999</v>
      </c>
      <c r="AW35" s="4">
        <v>1.0156339999999999</v>
      </c>
      <c r="AX35" s="4">
        <v>1.0170669999999999</v>
      </c>
      <c r="AY35" s="4">
        <v>1.180032</v>
      </c>
      <c r="AZ35" s="4">
        <v>1.0685849999999999</v>
      </c>
      <c r="BA35" s="4">
        <v>1.028713</v>
      </c>
      <c r="BB35" s="4">
        <v>1.665535</v>
      </c>
      <c r="BC35" s="9"/>
      <c r="BD35" s="9"/>
      <c r="BE35" s="45"/>
      <c r="BF35" s="4">
        <v>0.37844739999999999</v>
      </c>
      <c r="BG35" s="4">
        <v>0.26676830000000001</v>
      </c>
      <c r="BH35" s="4">
        <v>0.54333600000000004</v>
      </c>
      <c r="BI35" s="4">
        <v>1.1400170000000001</v>
      </c>
      <c r="BJ35" s="4">
        <v>0.99387270000000005</v>
      </c>
      <c r="BK35" s="4">
        <v>0.63488670000000003</v>
      </c>
      <c r="BL35" s="4">
        <v>1.507155</v>
      </c>
      <c r="BM35" s="9"/>
      <c r="BN35" s="9"/>
      <c r="BO35" s="24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</row>
    <row r="36" spans="1:91" ht="12" customHeight="1" x14ac:dyDescent="0.2">
      <c r="A36" s="4"/>
      <c r="B36" s="69">
        <v>33</v>
      </c>
      <c r="C36" s="69" t="s">
        <v>602</v>
      </c>
      <c r="D36" s="69" t="s">
        <v>484</v>
      </c>
      <c r="E36" s="79" t="s">
        <v>485</v>
      </c>
      <c r="F36" s="69" t="s">
        <v>603</v>
      </c>
      <c r="G36" s="74">
        <v>1</v>
      </c>
      <c r="H36" s="74">
        <v>0</v>
      </c>
      <c r="I36" s="74">
        <v>1</v>
      </c>
      <c r="J36" s="74">
        <v>1</v>
      </c>
      <c r="K36" s="74" t="s">
        <v>604</v>
      </c>
      <c r="L36" s="75" t="s">
        <v>605</v>
      </c>
      <c r="M36" s="74" t="s">
        <v>489</v>
      </c>
      <c r="N36" s="74" t="s">
        <v>490</v>
      </c>
      <c r="O36" s="74" t="s">
        <v>99</v>
      </c>
      <c r="P36" s="74" t="s">
        <v>524</v>
      </c>
      <c r="Q36" s="74" t="s">
        <v>524</v>
      </c>
      <c r="R36" s="74" t="s">
        <v>492</v>
      </c>
      <c r="S36" s="74" t="s">
        <v>524</v>
      </c>
      <c r="T36" s="74" t="s">
        <v>494</v>
      </c>
      <c r="U36" s="42" t="s">
        <v>525</v>
      </c>
      <c r="V36" s="74" t="s">
        <v>162</v>
      </c>
      <c r="W36" s="45"/>
      <c r="X36" s="74" t="s">
        <v>606</v>
      </c>
      <c r="Y36" s="74" t="s">
        <v>607</v>
      </c>
      <c r="Z36" s="74" t="s">
        <v>608</v>
      </c>
      <c r="AA36" s="74" t="s">
        <v>609</v>
      </c>
      <c r="AB36" s="74" t="s">
        <v>610</v>
      </c>
      <c r="AC36" s="74" t="s">
        <v>611</v>
      </c>
      <c r="AD36" s="74" t="s">
        <v>612</v>
      </c>
      <c r="AE36" s="74"/>
      <c r="AF36" s="74"/>
      <c r="AG36" s="13"/>
      <c r="AH36" s="13"/>
      <c r="AI36" s="13"/>
      <c r="AJ36" s="13"/>
      <c r="AK36" s="47"/>
      <c r="AL36" s="9">
        <v>30000000</v>
      </c>
      <c r="AM36" s="9">
        <v>27340291</v>
      </c>
      <c r="AN36" s="9">
        <v>30000000</v>
      </c>
      <c r="AO36" s="9">
        <v>17101591</v>
      </c>
      <c r="AP36" s="9">
        <v>19489837</v>
      </c>
      <c r="AQ36" s="9">
        <v>25486830</v>
      </c>
      <c r="AR36" s="4">
        <v>8607710</v>
      </c>
      <c r="AS36" s="9"/>
      <c r="AT36" s="9"/>
      <c r="AU36" s="47"/>
      <c r="AV36" s="4">
        <v>1.009944</v>
      </c>
      <c r="AW36" s="4">
        <v>1.0239290000000001</v>
      </c>
      <c r="AX36" s="4">
        <v>1.0220830000000001</v>
      </c>
      <c r="AY36" s="4">
        <v>1.0968990000000001</v>
      </c>
      <c r="AZ36" s="4">
        <v>1.0882879999999999</v>
      </c>
      <c r="BA36" s="4">
        <v>1.0217620000000001</v>
      </c>
      <c r="BB36" s="4">
        <v>1.428698</v>
      </c>
      <c r="BC36" s="9"/>
      <c r="BD36" s="9"/>
      <c r="BE36" s="45"/>
      <c r="BF36" s="4">
        <v>0.22307959999999999</v>
      </c>
      <c r="BG36" s="4">
        <v>0.2226611</v>
      </c>
      <c r="BH36" s="4">
        <v>0.70933809999999997</v>
      </c>
      <c r="BI36" s="4">
        <v>0.80539190000000005</v>
      </c>
      <c r="BJ36" s="4">
        <v>0.96375909999999998</v>
      </c>
      <c r="BK36" s="4">
        <v>0.45834009999999997</v>
      </c>
      <c r="BL36" s="4">
        <v>1.509835</v>
      </c>
      <c r="BM36" s="9"/>
      <c r="BN36" s="9"/>
      <c r="BO36" s="24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</row>
    <row r="37" spans="1:91" ht="12" customHeight="1" x14ac:dyDescent="0.2">
      <c r="A37" s="4"/>
      <c r="B37" s="69">
        <v>34</v>
      </c>
      <c r="C37" s="69" t="s">
        <v>613</v>
      </c>
      <c r="D37" s="69" t="s">
        <v>484</v>
      </c>
      <c r="E37" s="79" t="s">
        <v>485</v>
      </c>
      <c r="F37" s="69" t="s">
        <v>614</v>
      </c>
      <c r="G37" s="74">
        <v>1</v>
      </c>
      <c r="H37" s="74">
        <v>0</v>
      </c>
      <c r="I37" s="74">
        <v>0</v>
      </c>
      <c r="J37" s="74">
        <v>0</v>
      </c>
      <c r="K37" s="74" t="s">
        <v>615</v>
      </c>
      <c r="L37" s="75" t="s">
        <v>616</v>
      </c>
      <c r="M37" s="74" t="s">
        <v>489</v>
      </c>
      <c r="N37" s="74" t="s">
        <v>490</v>
      </c>
      <c r="O37" s="74" t="s">
        <v>99</v>
      </c>
      <c r="P37" s="74" t="s">
        <v>524</v>
      </c>
      <c r="Q37" s="74" t="s">
        <v>524</v>
      </c>
      <c r="R37" s="74" t="s">
        <v>492</v>
      </c>
      <c r="S37" s="74" t="s">
        <v>524</v>
      </c>
      <c r="T37" s="74" t="s">
        <v>494</v>
      </c>
      <c r="U37" s="41" t="s">
        <v>617</v>
      </c>
      <c r="V37" s="74" t="s">
        <v>101</v>
      </c>
      <c r="W37" s="45"/>
      <c r="X37" s="74" t="s">
        <v>618</v>
      </c>
      <c r="Y37" s="74" t="s">
        <v>619</v>
      </c>
      <c r="Z37" s="74" t="s">
        <v>620</v>
      </c>
      <c r="AA37" s="74" t="s">
        <v>621</v>
      </c>
      <c r="AB37" s="74" t="s">
        <v>622</v>
      </c>
      <c r="AC37" s="74" t="s">
        <v>623</v>
      </c>
      <c r="AD37" s="74" t="s">
        <v>624</v>
      </c>
      <c r="AE37" s="74"/>
      <c r="AF37" s="74"/>
      <c r="AG37" s="69" t="s">
        <v>613</v>
      </c>
      <c r="AH37" s="13"/>
      <c r="AI37" s="13"/>
      <c r="AJ37" s="69" t="s">
        <v>613</v>
      </c>
      <c r="AK37" s="47"/>
      <c r="AL37" s="9">
        <v>30000000</v>
      </c>
      <c r="AM37" s="9">
        <v>30000000</v>
      </c>
      <c r="AN37" s="9">
        <v>30000000</v>
      </c>
      <c r="AO37" s="9">
        <v>30000000</v>
      </c>
      <c r="AP37" s="9">
        <v>30000000</v>
      </c>
      <c r="AQ37" s="9">
        <v>30000000</v>
      </c>
      <c r="AR37" s="4">
        <v>27666693</v>
      </c>
      <c r="AS37" s="9"/>
      <c r="AT37" s="9"/>
      <c r="AU37" s="47"/>
      <c r="AV37" s="4">
        <v>1.009844</v>
      </c>
      <c r="AW37" s="4">
        <v>1.016303</v>
      </c>
      <c r="AX37" s="4">
        <v>1.0172680000000001</v>
      </c>
      <c r="AY37" s="4">
        <v>1.0745979999999999</v>
      </c>
      <c r="AZ37" s="4">
        <v>1.070702</v>
      </c>
      <c r="BA37" s="4">
        <v>1.015455</v>
      </c>
      <c r="BB37" s="4">
        <v>1.3465579999999999</v>
      </c>
      <c r="BC37" s="9"/>
      <c r="BD37" s="9"/>
      <c r="BE37" s="45"/>
      <c r="BF37" s="4">
        <v>0.37465579999999998</v>
      </c>
      <c r="BG37" s="4">
        <v>0.2866455</v>
      </c>
      <c r="BH37" s="4">
        <v>0.50794669999999997</v>
      </c>
      <c r="BI37" s="4">
        <v>0.86079209999999995</v>
      </c>
      <c r="BJ37" s="4">
        <v>0.94908769999999998</v>
      </c>
      <c r="BK37" s="4">
        <v>0.50752050000000004</v>
      </c>
      <c r="BL37" s="4">
        <v>1.410534</v>
      </c>
      <c r="BM37" s="9"/>
      <c r="BN37" s="9"/>
      <c r="BO37" s="24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</row>
    <row r="38" spans="1:91" ht="12" customHeight="1" x14ac:dyDescent="0.2">
      <c r="A38" s="4"/>
      <c r="B38" s="69">
        <v>35</v>
      </c>
      <c r="C38" s="69" t="s">
        <v>625</v>
      </c>
      <c r="D38" s="69" t="s">
        <v>484</v>
      </c>
      <c r="E38" s="79" t="s">
        <v>485</v>
      </c>
      <c r="F38" s="69" t="s">
        <v>626</v>
      </c>
      <c r="G38" s="74">
        <v>1</v>
      </c>
      <c r="H38" s="74">
        <v>0</v>
      </c>
      <c r="I38" s="74">
        <v>0</v>
      </c>
      <c r="J38" s="74">
        <v>0</v>
      </c>
      <c r="K38" s="74" t="s">
        <v>3179</v>
      </c>
      <c r="L38" s="75" t="s">
        <v>627</v>
      </c>
      <c r="M38" s="74" t="s">
        <v>489</v>
      </c>
      <c r="N38" s="74" t="s">
        <v>490</v>
      </c>
      <c r="O38" s="74" t="s">
        <v>99</v>
      </c>
      <c r="P38" s="74" t="s">
        <v>524</v>
      </c>
      <c r="Q38" s="74" t="s">
        <v>524</v>
      </c>
      <c r="R38" s="74" t="s">
        <v>492</v>
      </c>
      <c r="S38" s="74" t="s">
        <v>524</v>
      </c>
      <c r="T38" s="74" t="s">
        <v>494</v>
      </c>
      <c r="U38" s="41" t="s">
        <v>628</v>
      </c>
      <c r="V38" s="74" t="s">
        <v>162</v>
      </c>
      <c r="W38" s="45"/>
      <c r="X38" s="74" t="s">
        <v>629</v>
      </c>
      <c r="Y38" s="74" t="s">
        <v>630</v>
      </c>
      <c r="Z38" s="74" t="s">
        <v>631</v>
      </c>
      <c r="AA38" s="74" t="s">
        <v>632</v>
      </c>
      <c r="AB38" s="74" t="s">
        <v>633</v>
      </c>
      <c r="AC38" s="74" t="s">
        <v>634</v>
      </c>
      <c r="AD38" s="74" t="s">
        <v>635</v>
      </c>
      <c r="AE38" s="74"/>
      <c r="AF38" s="74"/>
      <c r="AG38" s="13"/>
      <c r="AH38" s="69"/>
      <c r="AI38" s="13"/>
      <c r="AJ38" s="13"/>
      <c r="AK38" s="47"/>
      <c r="AL38" s="9">
        <v>30000000</v>
      </c>
      <c r="AM38" s="9">
        <v>30000000</v>
      </c>
      <c r="AN38" s="9">
        <v>30000000</v>
      </c>
      <c r="AO38" s="9">
        <v>30000000</v>
      </c>
      <c r="AP38" s="9">
        <v>30000000</v>
      </c>
      <c r="AQ38" s="9">
        <v>30000000</v>
      </c>
      <c r="AR38" s="9">
        <v>13923505</v>
      </c>
      <c r="AS38" s="9"/>
      <c r="AT38" s="9"/>
      <c r="AU38" s="47"/>
      <c r="AV38" s="4">
        <v>1.0122310000000001</v>
      </c>
      <c r="AW38" s="4">
        <v>1.0171559999999999</v>
      </c>
      <c r="AX38" s="4">
        <v>1.0171110000000001</v>
      </c>
      <c r="AY38" s="4">
        <v>1.056899</v>
      </c>
      <c r="AZ38" s="4">
        <v>1.0487869999999999</v>
      </c>
      <c r="BA38" s="4">
        <v>1.016945</v>
      </c>
      <c r="BB38" s="4">
        <v>1.2425850000000001</v>
      </c>
      <c r="BC38" s="9"/>
      <c r="BD38" s="9"/>
      <c r="BE38" s="45"/>
      <c r="BF38" s="4">
        <v>0.36870849999999999</v>
      </c>
      <c r="BG38" s="4">
        <v>0.30678660000000002</v>
      </c>
      <c r="BH38" s="4">
        <v>0.5187735</v>
      </c>
      <c r="BI38" s="4">
        <v>0.91247789999999995</v>
      </c>
      <c r="BJ38" s="4">
        <v>0.86884689999999998</v>
      </c>
      <c r="BK38" s="4">
        <v>0.46887849999999998</v>
      </c>
      <c r="BL38" s="4">
        <v>1.4419759999999999</v>
      </c>
      <c r="BM38" s="9"/>
      <c r="BN38" s="9"/>
      <c r="BO38" s="24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</row>
    <row r="39" spans="1:91" ht="12" customHeight="1" x14ac:dyDescent="0.2">
      <c r="A39" s="4"/>
      <c r="B39" s="69">
        <v>36</v>
      </c>
      <c r="C39" s="69" t="s">
        <v>636</v>
      </c>
      <c r="D39" s="69" t="s">
        <v>484</v>
      </c>
      <c r="E39" s="79" t="s">
        <v>485</v>
      </c>
      <c r="F39" s="69" t="s">
        <v>637</v>
      </c>
      <c r="G39" s="74">
        <v>1</v>
      </c>
      <c r="H39" s="74">
        <v>0</v>
      </c>
      <c r="I39" s="74">
        <v>0</v>
      </c>
      <c r="J39" s="74">
        <v>0</v>
      </c>
      <c r="K39" s="74" t="s">
        <v>638</v>
      </c>
      <c r="L39" s="75" t="s">
        <v>639</v>
      </c>
      <c r="M39" s="74" t="s">
        <v>489</v>
      </c>
      <c r="N39" s="74" t="s">
        <v>490</v>
      </c>
      <c r="O39" s="74" t="s">
        <v>640</v>
      </c>
      <c r="P39" s="74" t="s">
        <v>524</v>
      </c>
      <c r="Q39" s="74" t="s">
        <v>641</v>
      </c>
      <c r="R39" s="74" t="s">
        <v>492</v>
      </c>
      <c r="S39" s="74" t="s">
        <v>524</v>
      </c>
      <c r="T39" s="74" t="s">
        <v>494</v>
      </c>
      <c r="U39" s="41" t="s">
        <v>642</v>
      </c>
      <c r="V39" s="74" t="s">
        <v>101</v>
      </c>
      <c r="W39" s="45"/>
      <c r="X39" s="74" t="s">
        <v>643</v>
      </c>
      <c r="Y39" s="74" t="s">
        <v>644</v>
      </c>
      <c r="Z39" s="74" t="s">
        <v>645</v>
      </c>
      <c r="AA39" s="74" t="s">
        <v>646</v>
      </c>
      <c r="AB39" s="74" t="s">
        <v>647</v>
      </c>
      <c r="AC39" s="74" t="s">
        <v>648</v>
      </c>
      <c r="AD39" s="74" t="s">
        <v>649</v>
      </c>
      <c r="AE39" s="74" t="s">
        <v>650</v>
      </c>
      <c r="AF39" s="74"/>
      <c r="AG39" s="74" t="s">
        <v>636</v>
      </c>
      <c r="AH39" s="13"/>
      <c r="AI39" s="13"/>
      <c r="AJ39" s="69" t="s">
        <v>636</v>
      </c>
      <c r="AK39" s="47"/>
      <c r="AL39" s="9">
        <v>30000000</v>
      </c>
      <c r="AM39" s="9">
        <v>30000000</v>
      </c>
      <c r="AN39" s="9">
        <v>30000000</v>
      </c>
      <c r="AO39" s="9">
        <v>30000000</v>
      </c>
      <c r="AP39" s="9">
        <v>30000000</v>
      </c>
      <c r="AQ39" s="9">
        <v>30000000</v>
      </c>
      <c r="AR39" s="4">
        <v>11693164</v>
      </c>
      <c r="AS39" s="4">
        <v>4657202</v>
      </c>
      <c r="AT39" s="9"/>
      <c r="AU39" s="47"/>
      <c r="AV39" s="4">
        <v>1.01284</v>
      </c>
      <c r="AW39" s="4">
        <v>1.0178430000000001</v>
      </c>
      <c r="AX39" s="4">
        <v>1.0193970000000001</v>
      </c>
      <c r="AY39" s="4">
        <v>1.1028469999999999</v>
      </c>
      <c r="AZ39" s="4">
        <v>1.0589500000000001</v>
      </c>
      <c r="BA39" s="4">
        <v>1.0180560000000001</v>
      </c>
      <c r="BB39" s="4">
        <v>1.685273</v>
      </c>
      <c r="BC39" s="4">
        <v>1.3015969999999999</v>
      </c>
      <c r="BD39" s="9"/>
      <c r="BE39" s="45"/>
      <c r="BF39" s="4">
        <v>0.40677350000000001</v>
      </c>
      <c r="BG39" s="4">
        <v>0.2789143</v>
      </c>
      <c r="BH39" s="4">
        <v>0.50434579999999996</v>
      </c>
      <c r="BI39" s="4">
        <v>1.0445120000000001</v>
      </c>
      <c r="BJ39" s="4">
        <v>0.87781940000000003</v>
      </c>
      <c r="BK39" s="4">
        <v>0.4851666</v>
      </c>
      <c r="BL39" s="4">
        <v>1.579626</v>
      </c>
      <c r="BM39" s="4">
        <v>1.971716</v>
      </c>
      <c r="BN39" s="9"/>
      <c r="BO39" s="24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</row>
    <row r="40" spans="1:91" ht="12" customHeight="1" x14ac:dyDescent="0.2">
      <c r="A40" s="4"/>
      <c r="B40" s="69">
        <v>37</v>
      </c>
      <c r="C40" s="69" t="s">
        <v>651</v>
      </c>
      <c r="D40" s="69" t="s">
        <v>484</v>
      </c>
      <c r="E40" s="79" t="s">
        <v>485</v>
      </c>
      <c r="F40" s="69" t="s">
        <v>652</v>
      </c>
      <c r="G40" s="74">
        <v>1</v>
      </c>
      <c r="H40" s="74">
        <v>0</v>
      </c>
      <c r="I40" s="74">
        <v>0</v>
      </c>
      <c r="J40" s="74">
        <v>0</v>
      </c>
      <c r="K40" s="74" t="s">
        <v>3195</v>
      </c>
      <c r="L40" s="75" t="s">
        <v>653</v>
      </c>
      <c r="M40" s="74" t="s">
        <v>489</v>
      </c>
      <c r="N40" s="74" t="s">
        <v>490</v>
      </c>
      <c r="O40" s="74" t="s">
        <v>640</v>
      </c>
      <c r="P40" s="74" t="s">
        <v>524</v>
      </c>
      <c r="Q40" s="74" t="s">
        <v>641</v>
      </c>
      <c r="R40" s="74" t="s">
        <v>492</v>
      </c>
      <c r="S40" s="74" t="s">
        <v>524</v>
      </c>
      <c r="T40" s="74" t="s">
        <v>494</v>
      </c>
      <c r="U40" s="41" t="s">
        <v>654</v>
      </c>
      <c r="V40" s="74" t="s">
        <v>101</v>
      </c>
      <c r="W40" s="45"/>
      <c r="X40" s="74" t="s">
        <v>655</v>
      </c>
      <c r="Y40" s="74" t="s">
        <v>656</v>
      </c>
      <c r="Z40" s="74" t="s">
        <v>657</v>
      </c>
      <c r="AA40" s="74" t="s">
        <v>658</v>
      </c>
      <c r="AB40" s="74" t="s">
        <v>659</v>
      </c>
      <c r="AC40" s="74" t="s">
        <v>660</v>
      </c>
      <c r="AD40" s="74" t="s">
        <v>661</v>
      </c>
      <c r="AE40" s="74" t="s">
        <v>662</v>
      </c>
      <c r="AF40" s="74"/>
      <c r="AG40" s="69" t="s">
        <v>651</v>
      </c>
      <c r="AH40" s="13"/>
      <c r="AI40" s="13"/>
      <c r="AJ40" s="69" t="s">
        <v>651</v>
      </c>
      <c r="AK40" s="47"/>
      <c r="AL40" s="9">
        <v>30000000</v>
      </c>
      <c r="AM40" s="9">
        <v>30000000</v>
      </c>
      <c r="AN40" s="9">
        <v>30000000</v>
      </c>
      <c r="AO40" s="9">
        <v>30000000</v>
      </c>
      <c r="AP40" s="9">
        <v>30000000</v>
      </c>
      <c r="AQ40" s="9">
        <v>30000000</v>
      </c>
      <c r="AR40" s="9">
        <v>30000000</v>
      </c>
      <c r="AS40" s="4">
        <v>14693961</v>
      </c>
      <c r="AT40" s="9"/>
      <c r="AU40" s="47"/>
      <c r="AV40" s="4">
        <v>1.012974</v>
      </c>
      <c r="AW40" s="4">
        <v>1.0183800000000001</v>
      </c>
      <c r="AX40" s="4">
        <v>1.0210319999999999</v>
      </c>
      <c r="AY40" s="4">
        <v>1.245716</v>
      </c>
      <c r="AZ40" s="4">
        <v>1.062117</v>
      </c>
      <c r="BA40" s="4">
        <v>1.016424</v>
      </c>
      <c r="BB40" s="4">
        <v>1.2984830000000001</v>
      </c>
      <c r="BC40" s="4">
        <v>1.12462</v>
      </c>
      <c r="BD40" s="9"/>
      <c r="BE40" s="45"/>
      <c r="BF40" s="4">
        <v>0.44906239999999997</v>
      </c>
      <c r="BG40" s="4">
        <v>0.32872889999999999</v>
      </c>
      <c r="BH40" s="4">
        <v>0.6967738</v>
      </c>
      <c r="BI40" s="4">
        <v>1.2458050000000001</v>
      </c>
      <c r="BJ40" s="4">
        <v>0.99839580000000006</v>
      </c>
      <c r="BK40" s="4">
        <v>0.50318209999999997</v>
      </c>
      <c r="BL40" s="4">
        <v>1.458005</v>
      </c>
      <c r="BM40" s="4">
        <v>2.3329490000000002</v>
      </c>
      <c r="BN40" s="9"/>
      <c r="BO40" s="24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</row>
    <row r="41" spans="1:91" ht="12" customHeight="1" x14ac:dyDescent="0.2">
      <c r="A41" s="4"/>
      <c r="B41" s="69">
        <v>38</v>
      </c>
      <c r="C41" s="69" t="s">
        <v>663</v>
      </c>
      <c r="D41" s="69" t="s">
        <v>664</v>
      </c>
      <c r="E41" s="80" t="s">
        <v>665</v>
      </c>
      <c r="F41" s="69" t="s">
        <v>666</v>
      </c>
      <c r="G41" s="74">
        <v>1</v>
      </c>
      <c r="H41" s="74">
        <v>1</v>
      </c>
      <c r="I41" s="74">
        <v>1</v>
      </c>
      <c r="J41" s="74">
        <v>1</v>
      </c>
      <c r="K41" s="74" t="s">
        <v>667</v>
      </c>
      <c r="L41" s="75" t="s">
        <v>668</v>
      </c>
      <c r="M41" s="74" t="s">
        <v>489</v>
      </c>
      <c r="N41" s="74" t="s">
        <v>490</v>
      </c>
      <c r="O41" s="74" t="s">
        <v>508</v>
      </c>
      <c r="P41" s="74" t="s">
        <v>509</v>
      </c>
      <c r="Q41" s="74" t="s">
        <v>188</v>
      </c>
      <c r="R41" s="74" t="s">
        <v>492</v>
      </c>
      <c r="S41" s="74" t="s">
        <v>669</v>
      </c>
      <c r="T41" s="74" t="s">
        <v>494</v>
      </c>
      <c r="U41" s="41" t="s">
        <v>670</v>
      </c>
      <c r="V41" s="74" t="s">
        <v>162</v>
      </c>
      <c r="W41" s="45"/>
      <c r="X41" s="74" t="s">
        <v>671</v>
      </c>
      <c r="Y41" s="74" t="s">
        <v>672</v>
      </c>
      <c r="Z41" s="74" t="s">
        <v>673</v>
      </c>
      <c r="AA41" s="74" t="s">
        <v>674</v>
      </c>
      <c r="AB41" s="74" t="s">
        <v>675</v>
      </c>
      <c r="AC41" s="74" t="s">
        <v>676</v>
      </c>
      <c r="AD41" s="74" t="s">
        <v>677</v>
      </c>
      <c r="AE41" s="74"/>
      <c r="AF41" s="74" t="s">
        <v>678</v>
      </c>
      <c r="AG41" s="13"/>
      <c r="AH41" s="13"/>
      <c r="AI41" s="13"/>
      <c r="AJ41" s="13"/>
      <c r="AK41" s="47"/>
      <c r="AL41" s="9">
        <v>20538113</v>
      </c>
      <c r="AM41" s="9">
        <v>25333602</v>
      </c>
      <c r="AN41" s="9">
        <v>22730312</v>
      </c>
      <c r="AO41" s="9">
        <v>20973878</v>
      </c>
      <c r="AP41" s="9">
        <v>30000000</v>
      </c>
      <c r="AQ41" s="9">
        <v>20505089</v>
      </c>
      <c r="AR41" s="4">
        <v>21286511</v>
      </c>
      <c r="AS41" s="9"/>
      <c r="AT41" s="4">
        <v>47268789</v>
      </c>
      <c r="AU41" s="47"/>
      <c r="AV41" s="4">
        <v>1.015574</v>
      </c>
      <c r="AW41" s="4">
        <v>1.168838</v>
      </c>
      <c r="AX41" s="4">
        <v>1.059034</v>
      </c>
      <c r="AY41" s="4">
        <v>2.3090220000000001</v>
      </c>
      <c r="AZ41" s="4">
        <v>1.296727</v>
      </c>
      <c r="BA41" s="4">
        <v>1.047474</v>
      </c>
      <c r="BB41" s="4">
        <v>1.841996</v>
      </c>
      <c r="BC41" s="9"/>
      <c r="BD41" s="4">
        <v>2.1612290000000001</v>
      </c>
      <c r="BE41" s="45"/>
      <c r="BF41" s="4">
        <v>0.32777050000000002</v>
      </c>
      <c r="BG41" s="4">
        <v>0.81172080000000002</v>
      </c>
      <c r="BH41" s="4">
        <v>0.91386639999999997</v>
      </c>
      <c r="BI41" s="4">
        <v>1.371705</v>
      </c>
      <c r="BJ41" s="4">
        <v>1.226491</v>
      </c>
      <c r="BK41" s="4">
        <v>0.73716820000000005</v>
      </c>
      <c r="BL41" s="4">
        <v>1.52922</v>
      </c>
      <c r="BM41" s="9"/>
      <c r="BN41" s="4">
        <v>1.014303</v>
      </c>
      <c r="BO41" s="24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</row>
    <row r="42" spans="1:91" ht="12" customHeight="1" x14ac:dyDescent="0.2">
      <c r="A42" s="4"/>
      <c r="B42" s="69">
        <v>39</v>
      </c>
      <c r="C42" s="69" t="s">
        <v>679</v>
      </c>
      <c r="D42" s="69" t="s">
        <v>664</v>
      </c>
      <c r="E42" s="80" t="s">
        <v>665</v>
      </c>
      <c r="F42" s="69" t="s">
        <v>680</v>
      </c>
      <c r="G42" s="74">
        <v>-1</v>
      </c>
      <c r="H42" s="74">
        <v>1</v>
      </c>
      <c r="I42" s="74">
        <v>0</v>
      </c>
      <c r="J42" s="74">
        <v>0</v>
      </c>
      <c r="K42" s="74" t="s">
        <v>681</v>
      </c>
      <c r="L42" s="75" t="s">
        <v>682</v>
      </c>
      <c r="M42" s="74" t="s">
        <v>489</v>
      </c>
      <c r="N42" s="74" t="s">
        <v>490</v>
      </c>
      <c r="O42" s="74" t="s">
        <v>99</v>
      </c>
      <c r="P42" s="74" t="s">
        <v>537</v>
      </c>
      <c r="Q42" s="74" t="s">
        <v>641</v>
      </c>
      <c r="R42" s="74" t="s">
        <v>492</v>
      </c>
      <c r="S42" s="74" t="s">
        <v>524</v>
      </c>
      <c r="T42" s="74" t="s">
        <v>494</v>
      </c>
      <c r="U42" s="41" t="s">
        <v>683</v>
      </c>
      <c r="V42" s="74" t="s">
        <v>101</v>
      </c>
      <c r="W42" s="45"/>
      <c r="X42" s="74" t="s">
        <v>684</v>
      </c>
      <c r="Y42" s="74" t="s">
        <v>685</v>
      </c>
      <c r="Z42" s="74" t="s">
        <v>686</v>
      </c>
      <c r="AA42" s="74" t="s">
        <v>687</v>
      </c>
      <c r="AB42" s="74" t="s">
        <v>688</v>
      </c>
      <c r="AC42" s="74" t="s">
        <v>689</v>
      </c>
      <c r="AD42" s="74"/>
      <c r="AE42" s="74"/>
      <c r="AF42" s="74"/>
      <c r="AG42" s="13"/>
      <c r="AH42" s="13"/>
      <c r="AI42" s="74" t="s">
        <v>679</v>
      </c>
      <c r="AJ42" s="13"/>
      <c r="AK42" s="47"/>
      <c r="AL42" s="9">
        <v>5082252</v>
      </c>
      <c r="AM42" s="9">
        <v>13943470</v>
      </c>
      <c r="AN42" s="9">
        <v>20840272</v>
      </c>
      <c r="AO42" s="9">
        <v>12954668</v>
      </c>
      <c r="AP42" s="9">
        <v>8036019</v>
      </c>
      <c r="AQ42" s="9">
        <v>14915361</v>
      </c>
      <c r="AR42" s="9"/>
      <c r="AS42" s="9"/>
      <c r="AT42" s="9"/>
      <c r="AU42" s="47"/>
      <c r="AV42" s="4">
        <v>1.0352619999999999</v>
      </c>
      <c r="AW42" s="4">
        <v>1.0688439999999999</v>
      </c>
      <c r="AX42" s="4">
        <v>1.0322880000000001</v>
      </c>
      <c r="AY42" s="4">
        <v>1.5074939999999999</v>
      </c>
      <c r="AZ42" s="4">
        <v>1.2296590000000001</v>
      </c>
      <c r="BA42" s="4">
        <v>1.045032</v>
      </c>
      <c r="BB42" s="9"/>
      <c r="BC42" s="9"/>
      <c r="BD42" s="9"/>
      <c r="BE42" s="45"/>
      <c r="BF42" s="4">
        <v>0.33340730000000002</v>
      </c>
      <c r="BG42" s="4">
        <v>0.24962239999999999</v>
      </c>
      <c r="BH42" s="4">
        <v>1.202674</v>
      </c>
      <c r="BI42" s="4">
        <v>1.1567430000000001</v>
      </c>
      <c r="BJ42" s="4">
        <v>1.244893</v>
      </c>
      <c r="BK42" s="4">
        <v>0.92670739999999996</v>
      </c>
      <c r="BL42" s="9"/>
      <c r="BM42" s="9"/>
      <c r="BN42" s="9"/>
      <c r="BO42" s="24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</row>
    <row r="43" spans="1:91" ht="12" customHeight="1" x14ac:dyDescent="0.2">
      <c r="A43" s="4"/>
      <c r="B43" s="69">
        <v>40</v>
      </c>
      <c r="C43" s="69" t="s">
        <v>690</v>
      </c>
      <c r="D43" s="69" t="s">
        <v>664</v>
      </c>
      <c r="E43" s="80" t="s">
        <v>665</v>
      </c>
      <c r="F43" s="69" t="s">
        <v>691</v>
      </c>
      <c r="G43" s="74">
        <v>-1</v>
      </c>
      <c r="H43" s="74">
        <v>1</v>
      </c>
      <c r="I43" s="74">
        <v>0</v>
      </c>
      <c r="J43" s="74">
        <v>0</v>
      </c>
      <c r="K43" s="74" t="s">
        <v>692</v>
      </c>
      <c r="L43" s="75" t="s">
        <v>693</v>
      </c>
      <c r="M43" s="74" t="s">
        <v>489</v>
      </c>
      <c r="N43" s="74" t="s">
        <v>490</v>
      </c>
      <c r="O43" s="74" t="s">
        <v>99</v>
      </c>
      <c r="P43" s="74" t="s">
        <v>537</v>
      </c>
      <c r="Q43" s="74" t="s">
        <v>524</v>
      </c>
      <c r="R43" s="74" t="s">
        <v>492</v>
      </c>
      <c r="S43" s="74" t="s">
        <v>524</v>
      </c>
      <c r="T43" s="69" t="s">
        <v>494</v>
      </c>
      <c r="U43" s="41" t="s">
        <v>694</v>
      </c>
      <c r="V43" s="69" t="s">
        <v>101</v>
      </c>
      <c r="W43" s="45"/>
      <c r="X43" s="74" t="s">
        <v>695</v>
      </c>
      <c r="Y43" s="74" t="s">
        <v>696</v>
      </c>
      <c r="Z43" s="74" t="s">
        <v>697</v>
      </c>
      <c r="AA43" s="74" t="s">
        <v>698</v>
      </c>
      <c r="AB43" s="74" t="s">
        <v>699</v>
      </c>
      <c r="AC43" s="74" t="s">
        <v>700</v>
      </c>
      <c r="AD43" s="74"/>
      <c r="AE43" s="74"/>
      <c r="AF43" s="74"/>
      <c r="AG43" s="13"/>
      <c r="AH43" s="13"/>
      <c r="AI43" s="69" t="s">
        <v>690</v>
      </c>
      <c r="AJ43" s="13"/>
      <c r="AK43" s="47"/>
      <c r="AL43" s="9">
        <v>8809704</v>
      </c>
      <c r="AM43" s="9">
        <v>14536824</v>
      </c>
      <c r="AN43" s="9">
        <v>16737779</v>
      </c>
      <c r="AO43" s="9">
        <v>10711857</v>
      </c>
      <c r="AP43" s="9">
        <v>18886104</v>
      </c>
      <c r="AQ43" s="9">
        <v>14619986</v>
      </c>
      <c r="AR43" s="9"/>
      <c r="AS43" s="9"/>
      <c r="AT43" s="9"/>
      <c r="AU43" s="47"/>
      <c r="AV43" s="4">
        <v>1.028913</v>
      </c>
      <c r="AW43" s="4">
        <v>1.0953390000000001</v>
      </c>
      <c r="AX43" s="4">
        <v>1.0319910000000001</v>
      </c>
      <c r="AY43" s="4">
        <v>1.57012</v>
      </c>
      <c r="AZ43" s="4">
        <v>1.130835</v>
      </c>
      <c r="BA43" s="4">
        <v>1.0393870000000001</v>
      </c>
      <c r="BB43" s="9"/>
      <c r="BC43" s="9"/>
      <c r="BD43" s="9"/>
      <c r="BE43" s="45"/>
      <c r="BF43" s="4">
        <v>0.48223349999999998</v>
      </c>
      <c r="BG43" s="4">
        <v>0.34612110000000001</v>
      </c>
      <c r="BH43" s="4">
        <v>0.80595150000000004</v>
      </c>
      <c r="BI43" s="4">
        <v>1.125669</v>
      </c>
      <c r="BJ43" s="4">
        <v>1.190572</v>
      </c>
      <c r="BK43" s="4">
        <v>0.88727440000000002</v>
      </c>
      <c r="BL43" s="9"/>
      <c r="BM43" s="9"/>
      <c r="BN43" s="9"/>
      <c r="BO43" s="24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</row>
    <row r="44" spans="1:91" ht="12" customHeight="1" x14ac:dyDescent="0.2">
      <c r="A44" s="4"/>
      <c r="B44" s="69">
        <v>41</v>
      </c>
      <c r="C44" s="69" t="s">
        <v>701</v>
      </c>
      <c r="D44" s="69" t="s">
        <v>664</v>
      </c>
      <c r="E44" s="80" t="s">
        <v>665</v>
      </c>
      <c r="F44" s="69" t="s">
        <v>702</v>
      </c>
      <c r="G44" s="74">
        <v>1</v>
      </c>
      <c r="H44" s="74">
        <v>1</v>
      </c>
      <c r="I44" s="74">
        <v>1</v>
      </c>
      <c r="J44" s="74">
        <v>0</v>
      </c>
      <c r="K44" s="74" t="s">
        <v>703</v>
      </c>
      <c r="L44" s="75" t="s">
        <v>704</v>
      </c>
      <c r="M44" s="74" t="s">
        <v>489</v>
      </c>
      <c r="N44" s="74" t="s">
        <v>490</v>
      </c>
      <c r="O44" s="74" t="s">
        <v>99</v>
      </c>
      <c r="P44" s="74" t="s">
        <v>705</v>
      </c>
      <c r="Q44" s="74" t="s">
        <v>188</v>
      </c>
      <c r="R44" s="74" t="s">
        <v>492</v>
      </c>
      <c r="S44" s="74" t="s">
        <v>706</v>
      </c>
      <c r="T44" s="74" t="s">
        <v>60</v>
      </c>
      <c r="U44" s="41" t="s">
        <v>707</v>
      </c>
      <c r="V44" s="74" t="s">
        <v>539</v>
      </c>
      <c r="W44" s="45"/>
      <c r="X44" s="74" t="s">
        <v>708</v>
      </c>
      <c r="Y44" s="74" t="s">
        <v>709</v>
      </c>
      <c r="Z44" s="74" t="s">
        <v>710</v>
      </c>
      <c r="AA44" s="74" t="s">
        <v>711</v>
      </c>
      <c r="AB44" s="74" t="s">
        <v>712</v>
      </c>
      <c r="AC44" s="74" t="s">
        <v>713</v>
      </c>
      <c r="AD44" s="74"/>
      <c r="AE44" s="74"/>
      <c r="AF44" s="74" t="s">
        <v>714</v>
      </c>
      <c r="AG44" s="13"/>
      <c r="AH44" s="13"/>
      <c r="AI44" s="74" t="s">
        <v>701</v>
      </c>
      <c r="AJ44" s="13"/>
      <c r="AK44" s="47"/>
      <c r="AL44" s="9">
        <v>29874758</v>
      </c>
      <c r="AM44" s="9">
        <v>24606120</v>
      </c>
      <c r="AN44" s="9">
        <v>30000000</v>
      </c>
      <c r="AO44" s="9">
        <v>27644389</v>
      </c>
      <c r="AP44" s="9">
        <v>30000000</v>
      </c>
      <c r="AQ44" s="9">
        <v>27890075</v>
      </c>
      <c r="AR44" s="9"/>
      <c r="AS44" s="9"/>
      <c r="AT44" s="4">
        <v>43764509</v>
      </c>
      <c r="AU44" s="47"/>
      <c r="AV44" s="4">
        <v>1.0060020000000001</v>
      </c>
      <c r="AW44" s="4">
        <v>1.068004</v>
      </c>
      <c r="AX44" s="4">
        <v>1.048246</v>
      </c>
      <c r="AY44" s="4">
        <v>2.004569</v>
      </c>
      <c r="AZ44" s="4">
        <v>1.2286319999999999</v>
      </c>
      <c r="BA44" s="4">
        <v>1.0686119999999999</v>
      </c>
      <c r="BB44" s="9"/>
      <c r="BC44" s="9"/>
      <c r="BD44" s="4">
        <v>1.990056</v>
      </c>
      <c r="BE44" s="45"/>
      <c r="BF44" s="4">
        <v>0.23955209999999999</v>
      </c>
      <c r="BG44" s="4">
        <v>0.50225500000000001</v>
      </c>
      <c r="BH44" s="4">
        <v>0.98154410000000003</v>
      </c>
      <c r="BI44" s="4">
        <v>1.077612</v>
      </c>
      <c r="BJ44" s="4">
        <v>1.1226940000000001</v>
      </c>
      <c r="BK44" s="4">
        <v>0.90004329999999999</v>
      </c>
      <c r="BL44" s="9"/>
      <c r="BM44" s="9"/>
      <c r="BN44" s="4">
        <v>1.0054050000000001</v>
      </c>
      <c r="BO44" s="24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</row>
    <row r="45" spans="1:91" ht="12" customHeight="1" x14ac:dyDescent="0.2">
      <c r="A45" s="4"/>
      <c r="B45" s="69">
        <v>42</v>
      </c>
      <c r="C45" s="69" t="s">
        <v>715</v>
      </c>
      <c r="D45" s="69" t="s">
        <v>664</v>
      </c>
      <c r="E45" s="80" t="s">
        <v>665</v>
      </c>
      <c r="F45" s="69" t="s">
        <v>716</v>
      </c>
      <c r="G45" s="74">
        <v>1</v>
      </c>
      <c r="H45" s="74">
        <v>0</v>
      </c>
      <c r="I45" s="74">
        <v>0</v>
      </c>
      <c r="J45" s="74">
        <v>0</v>
      </c>
      <c r="K45" s="74" t="s">
        <v>717</v>
      </c>
      <c r="L45" s="75" t="s">
        <v>718</v>
      </c>
      <c r="M45" s="74" t="s">
        <v>489</v>
      </c>
      <c r="N45" s="74" t="s">
        <v>490</v>
      </c>
      <c r="O45" s="74" t="s">
        <v>99</v>
      </c>
      <c r="P45" s="74" t="s">
        <v>537</v>
      </c>
      <c r="Q45" s="74" t="s">
        <v>641</v>
      </c>
      <c r="R45" s="74" t="s">
        <v>492</v>
      </c>
      <c r="S45" s="74" t="s">
        <v>524</v>
      </c>
      <c r="T45" s="74" t="s">
        <v>494</v>
      </c>
      <c r="U45" s="42" t="s">
        <v>719</v>
      </c>
      <c r="V45" s="74" t="s">
        <v>190</v>
      </c>
      <c r="W45" s="45"/>
      <c r="X45" s="74" t="s">
        <v>720</v>
      </c>
      <c r="Y45" s="74" t="s">
        <v>721</v>
      </c>
      <c r="Z45" s="74" t="s">
        <v>722</v>
      </c>
      <c r="AA45" s="74" t="s">
        <v>723</v>
      </c>
      <c r="AB45" s="74" t="s">
        <v>724</v>
      </c>
      <c r="AC45" s="74" t="s">
        <v>725</v>
      </c>
      <c r="AD45" s="74" t="s">
        <v>726</v>
      </c>
      <c r="AE45" s="74"/>
      <c r="AF45" s="74" t="s">
        <v>727</v>
      </c>
      <c r="AG45" s="69" t="s">
        <v>715</v>
      </c>
      <c r="AH45" s="74" t="s">
        <v>715</v>
      </c>
      <c r="AI45" s="74" t="s">
        <v>715</v>
      </c>
      <c r="AJ45" s="13"/>
      <c r="AK45" s="47"/>
      <c r="AL45" s="9">
        <v>30000000</v>
      </c>
      <c r="AM45" s="9">
        <v>30000000</v>
      </c>
      <c r="AN45" s="9">
        <v>30000000</v>
      </c>
      <c r="AO45" s="9">
        <v>30000000</v>
      </c>
      <c r="AP45" s="9">
        <v>30000000</v>
      </c>
      <c r="AQ45" s="9">
        <v>30000000</v>
      </c>
      <c r="AR45" s="9">
        <v>27469261</v>
      </c>
      <c r="AS45" s="9"/>
      <c r="AT45" s="4">
        <v>50000000</v>
      </c>
      <c r="AU45" s="47"/>
      <c r="AV45" s="4">
        <v>1.008122</v>
      </c>
      <c r="AW45" s="4">
        <v>1.0369120000000001</v>
      </c>
      <c r="AX45" s="4">
        <v>1.0252410000000001</v>
      </c>
      <c r="AY45" s="4">
        <v>1.566959</v>
      </c>
      <c r="AZ45" s="4">
        <v>1.1514629999999999</v>
      </c>
      <c r="BA45" s="4">
        <v>1.030945</v>
      </c>
      <c r="BB45" s="4">
        <v>1.3250900000000001</v>
      </c>
      <c r="BC45" s="9"/>
      <c r="BD45" s="4">
        <v>2.3804080000000001</v>
      </c>
      <c r="BE45" s="45"/>
      <c r="BF45" s="4">
        <v>0.43288769999999999</v>
      </c>
      <c r="BG45" s="4">
        <v>0.33791110000000002</v>
      </c>
      <c r="BH45" s="4">
        <v>0.61735419999999996</v>
      </c>
      <c r="BI45" s="4">
        <v>1.15585</v>
      </c>
      <c r="BJ45" s="4">
        <v>1.0583210000000001</v>
      </c>
      <c r="BK45" s="4">
        <v>0.67245069999999996</v>
      </c>
      <c r="BL45" s="4">
        <v>1.4777169999999999</v>
      </c>
      <c r="BM45" s="9"/>
      <c r="BN45" s="4">
        <v>1.0053719999999999</v>
      </c>
      <c r="BO45" s="24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</row>
    <row r="46" spans="1:91" ht="12" customHeight="1" x14ac:dyDescent="0.2">
      <c r="A46" s="4"/>
      <c r="B46" s="69">
        <v>43</v>
      </c>
      <c r="C46" s="69" t="s">
        <v>728</v>
      </c>
      <c r="D46" s="69" t="s">
        <v>664</v>
      </c>
      <c r="E46" s="80" t="s">
        <v>665</v>
      </c>
      <c r="F46" s="69" t="s">
        <v>729</v>
      </c>
      <c r="G46" s="74">
        <v>0</v>
      </c>
      <c r="H46" s="74">
        <v>1</v>
      </c>
      <c r="I46" s="74">
        <v>1</v>
      </c>
      <c r="J46" s="74">
        <v>0</v>
      </c>
      <c r="K46" s="74" t="s">
        <v>730</v>
      </c>
      <c r="L46" s="75" t="s">
        <v>731</v>
      </c>
      <c r="M46" s="74" t="s">
        <v>489</v>
      </c>
      <c r="N46" s="74" t="s">
        <v>490</v>
      </c>
      <c r="O46" s="74" t="s">
        <v>99</v>
      </c>
      <c r="P46" s="74" t="s">
        <v>537</v>
      </c>
      <c r="Q46" s="74" t="s">
        <v>524</v>
      </c>
      <c r="R46" s="74" t="s">
        <v>492</v>
      </c>
      <c r="S46" s="74" t="s">
        <v>524</v>
      </c>
      <c r="T46" s="74" t="s">
        <v>494</v>
      </c>
      <c r="U46" s="41" t="s">
        <v>732</v>
      </c>
      <c r="V46" s="74" t="s">
        <v>162</v>
      </c>
      <c r="W46" s="45"/>
      <c r="X46" s="74" t="s">
        <v>733</v>
      </c>
      <c r="Y46" s="74" t="s">
        <v>734</v>
      </c>
      <c r="Z46" s="74" t="s">
        <v>735</v>
      </c>
      <c r="AA46" s="74" t="s">
        <v>736</v>
      </c>
      <c r="AB46" s="74" t="s">
        <v>737</v>
      </c>
      <c r="AC46" s="74" t="s">
        <v>738</v>
      </c>
      <c r="AD46" s="74"/>
      <c r="AE46" s="74"/>
      <c r="AF46" s="74"/>
      <c r="AG46" s="13"/>
      <c r="AH46" s="13"/>
      <c r="AI46" s="13"/>
      <c r="AJ46" s="13"/>
      <c r="AK46" s="47"/>
      <c r="AL46" s="9">
        <v>27825398</v>
      </c>
      <c r="AM46" s="9">
        <v>26103738</v>
      </c>
      <c r="AN46" s="9">
        <v>11911610</v>
      </c>
      <c r="AO46" s="9">
        <v>30000000</v>
      </c>
      <c r="AP46" s="9">
        <v>30000000</v>
      </c>
      <c r="AQ46" s="9">
        <v>30000000</v>
      </c>
      <c r="AR46" s="9"/>
      <c r="AS46" s="9"/>
      <c r="AT46" s="9"/>
      <c r="AU46" s="47"/>
      <c r="AV46" s="4">
        <v>1.012669</v>
      </c>
      <c r="AW46" s="4">
        <v>1.052994</v>
      </c>
      <c r="AX46" s="4">
        <v>1.0460510000000001</v>
      </c>
      <c r="AY46" s="4">
        <v>1.3879950000000001</v>
      </c>
      <c r="AZ46" s="4">
        <v>1.095431</v>
      </c>
      <c r="BA46" s="4">
        <v>1.0442400000000001</v>
      </c>
      <c r="BB46" s="9"/>
      <c r="BC46" s="9"/>
      <c r="BD46" s="9"/>
      <c r="BE46" s="45"/>
      <c r="BF46" s="4">
        <v>0.43214710000000001</v>
      </c>
      <c r="BG46" s="4">
        <v>0.29588100000000001</v>
      </c>
      <c r="BH46" s="4">
        <v>1.0409360000000001</v>
      </c>
      <c r="BI46" s="4">
        <v>1.0765610000000001</v>
      </c>
      <c r="BJ46" s="4">
        <v>1.0734459999999999</v>
      </c>
      <c r="BK46" s="4">
        <v>0.83060719999999999</v>
      </c>
      <c r="BL46" s="9"/>
      <c r="BM46" s="9"/>
      <c r="BN46" s="9"/>
      <c r="BO46" s="24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</row>
    <row r="47" spans="1:91" ht="12" customHeight="1" x14ac:dyDescent="0.2">
      <c r="A47" s="4"/>
      <c r="B47" s="69">
        <v>44</v>
      </c>
      <c r="C47" s="69" t="s">
        <v>739</v>
      </c>
      <c r="D47" s="69" t="s">
        <v>664</v>
      </c>
      <c r="E47" s="80" t="s">
        <v>665</v>
      </c>
      <c r="F47" s="69" t="s">
        <v>740</v>
      </c>
      <c r="G47" s="74">
        <v>1</v>
      </c>
      <c r="H47" s="74">
        <v>0</v>
      </c>
      <c r="I47" s="74">
        <v>1</v>
      </c>
      <c r="J47" s="74">
        <v>1</v>
      </c>
      <c r="K47" s="74" t="s">
        <v>741</v>
      </c>
      <c r="L47" s="75" t="s">
        <v>742</v>
      </c>
      <c r="M47" s="74" t="s">
        <v>489</v>
      </c>
      <c r="N47" s="74" t="s">
        <v>490</v>
      </c>
      <c r="O47" s="74" t="s">
        <v>508</v>
      </c>
      <c r="P47" s="74" t="s">
        <v>509</v>
      </c>
      <c r="Q47" s="74" t="s">
        <v>188</v>
      </c>
      <c r="R47" s="74" t="s">
        <v>492</v>
      </c>
      <c r="S47" s="74" t="s">
        <v>510</v>
      </c>
      <c r="T47" s="74" t="s">
        <v>494</v>
      </c>
      <c r="U47" s="41" t="s">
        <v>511</v>
      </c>
      <c r="V47" s="74" t="s">
        <v>162</v>
      </c>
      <c r="W47" s="45"/>
      <c r="X47" s="74" t="s">
        <v>743</v>
      </c>
      <c r="Y47" s="74" t="s">
        <v>744</v>
      </c>
      <c r="Z47" s="74" t="s">
        <v>745</v>
      </c>
      <c r="AA47" s="74" t="s">
        <v>746</v>
      </c>
      <c r="AB47" s="74" t="s">
        <v>747</v>
      </c>
      <c r="AC47" s="74" t="s">
        <v>748</v>
      </c>
      <c r="AD47" s="74" t="s">
        <v>749</v>
      </c>
      <c r="AE47" s="74"/>
      <c r="AF47" s="74" t="s">
        <v>750</v>
      </c>
      <c r="AG47" s="13"/>
      <c r="AH47" s="13"/>
      <c r="AI47" s="13"/>
      <c r="AJ47" s="13"/>
      <c r="AK47" s="47"/>
      <c r="AL47" s="9">
        <v>29763728</v>
      </c>
      <c r="AM47" s="9">
        <v>30000000</v>
      </c>
      <c r="AN47" s="9">
        <v>22790761</v>
      </c>
      <c r="AO47" s="9">
        <v>25182460</v>
      </c>
      <c r="AP47" s="9">
        <v>29388415</v>
      </c>
      <c r="AQ47" s="9">
        <v>22973371</v>
      </c>
      <c r="AR47" s="4">
        <v>21597113</v>
      </c>
      <c r="AS47" s="9"/>
      <c r="AT47" s="4">
        <v>50000000</v>
      </c>
      <c r="AU47" s="47"/>
      <c r="AV47" s="4">
        <v>1.00641</v>
      </c>
      <c r="AW47" s="4">
        <v>1.025658</v>
      </c>
      <c r="AX47" s="4">
        <v>1.0154179999999999</v>
      </c>
      <c r="AY47" s="4">
        <v>1.830908</v>
      </c>
      <c r="AZ47" s="4">
        <v>1.21963</v>
      </c>
      <c r="BA47" s="4">
        <v>1.0278389999999999</v>
      </c>
      <c r="BB47" s="4">
        <v>1.5295160000000001</v>
      </c>
      <c r="BC47" s="9"/>
      <c r="BD47" s="4">
        <v>1.6089310000000001</v>
      </c>
      <c r="BE47" s="45"/>
      <c r="BF47" s="4">
        <v>0.23908889999999999</v>
      </c>
      <c r="BG47" s="4">
        <v>0.38577800000000001</v>
      </c>
      <c r="BH47" s="4">
        <v>0.52766159999999995</v>
      </c>
      <c r="BI47" s="4">
        <v>1.3716919999999999</v>
      </c>
      <c r="BJ47" s="4">
        <v>1.15804</v>
      </c>
      <c r="BK47" s="4">
        <v>0.62066299999999996</v>
      </c>
      <c r="BL47" s="4">
        <v>1.3320350000000001</v>
      </c>
      <c r="BM47" s="9"/>
      <c r="BN47" s="4">
        <v>1.0045820000000001</v>
      </c>
      <c r="BO47" s="24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</row>
    <row r="48" spans="1:91" ht="12" customHeight="1" x14ac:dyDescent="0.2">
      <c r="A48" s="4"/>
      <c r="B48" s="69">
        <v>45</v>
      </c>
      <c r="C48" s="69" t="s">
        <v>751</v>
      </c>
      <c r="D48" s="69" t="s">
        <v>664</v>
      </c>
      <c r="E48" s="80" t="s">
        <v>665</v>
      </c>
      <c r="F48" s="69" t="s">
        <v>752</v>
      </c>
      <c r="G48" s="74">
        <v>1</v>
      </c>
      <c r="H48" s="74">
        <v>0</v>
      </c>
      <c r="I48" s="74">
        <v>1</v>
      </c>
      <c r="J48" s="74">
        <v>1</v>
      </c>
      <c r="K48" s="74" t="s">
        <v>753</v>
      </c>
      <c r="L48" s="75" t="s">
        <v>754</v>
      </c>
      <c r="M48" s="74" t="s">
        <v>489</v>
      </c>
      <c r="N48" s="74" t="s">
        <v>490</v>
      </c>
      <c r="O48" s="74" t="s">
        <v>508</v>
      </c>
      <c r="P48" s="74" t="s">
        <v>509</v>
      </c>
      <c r="Q48" s="74" t="s">
        <v>188</v>
      </c>
      <c r="R48" s="74" t="s">
        <v>492</v>
      </c>
      <c r="S48" s="74" t="s">
        <v>510</v>
      </c>
      <c r="T48" s="74" t="s">
        <v>494</v>
      </c>
      <c r="U48" s="41" t="s">
        <v>511</v>
      </c>
      <c r="V48" s="74" t="s">
        <v>162</v>
      </c>
      <c r="W48" s="45"/>
      <c r="X48" s="74" t="s">
        <v>755</v>
      </c>
      <c r="Y48" s="74" t="s">
        <v>756</v>
      </c>
      <c r="Z48" s="74" t="s">
        <v>757</v>
      </c>
      <c r="AA48" s="74" t="s">
        <v>758</v>
      </c>
      <c r="AB48" s="74" t="s">
        <v>759</v>
      </c>
      <c r="AC48" s="74" t="s">
        <v>760</v>
      </c>
      <c r="AD48" s="74" t="s">
        <v>761</v>
      </c>
      <c r="AE48" s="74"/>
      <c r="AF48" s="74" t="s">
        <v>762</v>
      </c>
      <c r="AG48" s="13"/>
      <c r="AH48" s="13"/>
      <c r="AI48" s="13"/>
      <c r="AJ48" s="13"/>
      <c r="AK48" s="47"/>
      <c r="AL48" s="9">
        <v>25203628</v>
      </c>
      <c r="AM48" s="9">
        <v>16243150</v>
      </c>
      <c r="AN48" s="9">
        <v>28109323</v>
      </c>
      <c r="AO48" s="9">
        <v>21939444</v>
      </c>
      <c r="AP48" s="9">
        <v>22437596</v>
      </c>
      <c r="AQ48" s="9">
        <v>30000000</v>
      </c>
      <c r="AR48" s="9">
        <v>26447569</v>
      </c>
      <c r="AS48" s="9"/>
      <c r="AT48" s="4">
        <v>50000000</v>
      </c>
      <c r="AU48" s="47"/>
      <c r="AV48" s="4">
        <v>1.017984</v>
      </c>
      <c r="AW48" s="9">
        <v>1.0960449999999999</v>
      </c>
      <c r="AX48" s="4">
        <v>1.015951</v>
      </c>
      <c r="AY48" s="4">
        <v>2.0209820000000001</v>
      </c>
      <c r="AZ48" s="4">
        <v>1.3373919999999999</v>
      </c>
      <c r="BA48" s="4">
        <v>1.0287729999999999</v>
      </c>
      <c r="BB48" s="4">
        <v>1.6475599999999999</v>
      </c>
      <c r="BC48" s="9"/>
      <c r="BD48" s="4">
        <v>1.9411099999999999</v>
      </c>
      <c r="BE48" s="45"/>
      <c r="BF48" s="4">
        <v>0.42343190000000003</v>
      </c>
      <c r="BG48" s="9">
        <v>0.58418890000000001</v>
      </c>
      <c r="BH48" s="4">
        <v>0.60136040000000002</v>
      </c>
      <c r="BI48" s="4">
        <v>1.37453</v>
      </c>
      <c r="BJ48" s="4">
        <v>1.3718090000000001</v>
      </c>
      <c r="BK48" s="4">
        <v>0.67957540000000005</v>
      </c>
      <c r="BL48" s="4">
        <v>1.301504</v>
      </c>
      <c r="BM48" s="9"/>
      <c r="BN48" s="4">
        <v>1.0019640000000001</v>
      </c>
      <c r="BO48" s="24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</row>
    <row r="49" spans="1:91" ht="12" customHeight="1" x14ac:dyDescent="0.2">
      <c r="A49" s="4"/>
      <c r="B49" s="69">
        <v>46</v>
      </c>
      <c r="C49" s="69" t="s">
        <v>763</v>
      </c>
      <c r="D49" s="69" t="s">
        <v>664</v>
      </c>
      <c r="E49" s="80" t="s">
        <v>665</v>
      </c>
      <c r="F49" s="69" t="s">
        <v>764</v>
      </c>
      <c r="G49" s="74">
        <v>-1</v>
      </c>
      <c r="H49" s="74">
        <v>1</v>
      </c>
      <c r="I49" s="74">
        <v>0</v>
      </c>
      <c r="J49" s="74">
        <v>0</v>
      </c>
      <c r="K49" s="74" t="s">
        <v>765</v>
      </c>
      <c r="L49" s="75" t="s">
        <v>766</v>
      </c>
      <c r="M49" s="74" t="s">
        <v>489</v>
      </c>
      <c r="N49" s="74" t="s">
        <v>490</v>
      </c>
      <c r="O49" s="74" t="s">
        <v>99</v>
      </c>
      <c r="P49" s="74" t="s">
        <v>537</v>
      </c>
      <c r="Q49" s="74" t="s">
        <v>188</v>
      </c>
      <c r="R49" s="74" t="s">
        <v>492</v>
      </c>
      <c r="S49" s="74" t="s">
        <v>524</v>
      </c>
      <c r="T49" s="74" t="s">
        <v>60</v>
      </c>
      <c r="U49" s="41">
        <v>23</v>
      </c>
      <c r="V49" s="74" t="s">
        <v>162</v>
      </c>
      <c r="W49" s="45"/>
      <c r="X49" s="74" t="s">
        <v>767</v>
      </c>
      <c r="Y49" s="74" t="s">
        <v>768</v>
      </c>
      <c r="Z49" s="74" t="s">
        <v>769</v>
      </c>
      <c r="AA49" s="74" t="s">
        <v>770</v>
      </c>
      <c r="AB49" s="74" t="s">
        <v>771</v>
      </c>
      <c r="AC49" s="74" t="s">
        <v>772</v>
      </c>
      <c r="AD49" s="74"/>
      <c r="AE49" s="74"/>
      <c r="AF49" s="74"/>
      <c r="AG49" s="13"/>
      <c r="AH49" s="13"/>
      <c r="AI49" s="74" t="s">
        <v>763</v>
      </c>
      <c r="AJ49" s="13"/>
      <c r="AK49" s="47"/>
      <c r="AL49" s="9">
        <v>27121937</v>
      </c>
      <c r="AM49" s="9">
        <v>24338419</v>
      </c>
      <c r="AN49" s="9">
        <v>10454083</v>
      </c>
      <c r="AO49" s="9">
        <v>7134392</v>
      </c>
      <c r="AP49" s="9">
        <v>30000000</v>
      </c>
      <c r="AQ49" s="9">
        <v>22327666</v>
      </c>
      <c r="AR49" s="9"/>
      <c r="AS49" s="9"/>
      <c r="AT49" s="9"/>
      <c r="AU49" s="47"/>
      <c r="AV49" s="4">
        <v>1.0304329999999999</v>
      </c>
      <c r="AW49" s="4">
        <v>1.0401899999999999</v>
      </c>
      <c r="AX49" s="4">
        <v>1.0960240000000001</v>
      </c>
      <c r="AY49" s="4">
        <v>2.2128450000000002</v>
      </c>
      <c r="AZ49" s="4">
        <v>1.1775599999999999</v>
      </c>
      <c r="BA49" s="4">
        <v>1.0897129999999999</v>
      </c>
      <c r="BB49" s="9"/>
      <c r="BC49" s="9"/>
      <c r="BD49" s="9"/>
      <c r="BE49" s="45"/>
      <c r="BF49" s="4">
        <v>1.122943</v>
      </c>
      <c r="BG49" s="4">
        <v>0.39761580000000002</v>
      </c>
      <c r="BH49" s="4">
        <v>1.2652239999999999</v>
      </c>
      <c r="BI49" s="4">
        <v>1.269693</v>
      </c>
      <c r="BJ49" s="4">
        <v>1.138271</v>
      </c>
      <c r="BK49" s="4">
        <v>1.1925520000000001</v>
      </c>
      <c r="BL49" s="9"/>
      <c r="BM49" s="9"/>
      <c r="BN49" s="9"/>
      <c r="BO49" s="24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</row>
    <row r="50" spans="1:91" ht="12" customHeight="1" x14ac:dyDescent="0.2">
      <c r="A50" s="4"/>
      <c r="B50" s="69">
        <v>47</v>
      </c>
      <c r="C50" s="69" t="s">
        <v>773</v>
      </c>
      <c r="D50" s="69" t="s">
        <v>774</v>
      </c>
      <c r="E50" s="81" t="s">
        <v>775</v>
      </c>
      <c r="F50" s="69" t="s">
        <v>776</v>
      </c>
      <c r="G50" s="74">
        <v>1</v>
      </c>
      <c r="H50" s="74">
        <v>0</v>
      </c>
      <c r="I50" s="74">
        <v>0</v>
      </c>
      <c r="J50" s="74">
        <v>0</v>
      </c>
      <c r="K50" s="74" t="s">
        <v>777</v>
      </c>
      <c r="L50" s="75" t="s">
        <v>778</v>
      </c>
      <c r="M50" s="74" t="s">
        <v>779</v>
      </c>
      <c r="N50" s="74" t="s">
        <v>3205</v>
      </c>
      <c r="O50" s="74" t="s">
        <v>99</v>
      </c>
      <c r="P50" s="74" t="s">
        <v>780</v>
      </c>
      <c r="Q50" s="74" t="s">
        <v>524</v>
      </c>
      <c r="R50" s="74" t="s">
        <v>781</v>
      </c>
      <c r="S50" s="74" t="s">
        <v>524</v>
      </c>
      <c r="T50" s="74" t="s">
        <v>60</v>
      </c>
      <c r="U50" s="41" t="s">
        <v>782</v>
      </c>
      <c r="V50" s="74" t="s">
        <v>162</v>
      </c>
      <c r="W50" s="45"/>
      <c r="X50" s="74" t="s">
        <v>783</v>
      </c>
      <c r="Y50" s="74" t="s">
        <v>784</v>
      </c>
      <c r="Z50" s="74" t="s">
        <v>785</v>
      </c>
      <c r="AA50" s="74" t="s">
        <v>786</v>
      </c>
      <c r="AB50" s="74" t="s">
        <v>787</v>
      </c>
      <c r="AC50" s="74" t="s">
        <v>788</v>
      </c>
      <c r="AD50" s="74" t="s">
        <v>789</v>
      </c>
      <c r="AE50" s="74" t="s">
        <v>790</v>
      </c>
      <c r="AF50" s="74"/>
      <c r="AG50" s="13"/>
      <c r="AH50" s="13"/>
      <c r="AI50" s="69" t="s">
        <v>773</v>
      </c>
      <c r="AJ50" s="74"/>
      <c r="AK50" s="45"/>
      <c r="AL50" s="4">
        <v>30000000</v>
      </c>
      <c r="AM50" s="4">
        <v>30000000</v>
      </c>
      <c r="AN50" s="4">
        <v>30000000</v>
      </c>
      <c r="AO50" s="4">
        <v>30000000</v>
      </c>
      <c r="AP50" s="4">
        <v>30000000</v>
      </c>
      <c r="AQ50" s="4">
        <v>30000000</v>
      </c>
      <c r="AR50" s="4">
        <v>30000000</v>
      </c>
      <c r="AS50" s="4">
        <v>30000000</v>
      </c>
      <c r="AT50" s="9"/>
      <c r="AU50" s="45"/>
      <c r="AV50" s="4">
        <v>1.0086189999999999</v>
      </c>
      <c r="AW50" s="4">
        <v>1.0193000000000001</v>
      </c>
      <c r="AX50" s="4">
        <v>1.0206770000000001</v>
      </c>
      <c r="AY50" s="4">
        <v>1.493746</v>
      </c>
      <c r="AZ50" s="4">
        <v>1.1085739999999999</v>
      </c>
      <c r="BA50" s="4">
        <v>1.0284880000000001</v>
      </c>
      <c r="BB50" s="4">
        <v>1.688742</v>
      </c>
      <c r="BC50" s="4">
        <v>1.2671190000000001</v>
      </c>
      <c r="BD50" s="9"/>
      <c r="BE50" s="45"/>
      <c r="BF50" s="4">
        <v>0.35147610000000001</v>
      </c>
      <c r="BG50" s="4">
        <v>0.32179580000000002</v>
      </c>
      <c r="BH50" s="4">
        <v>0.77413659999999995</v>
      </c>
      <c r="BI50" s="4">
        <v>1.274408</v>
      </c>
      <c r="BJ50" s="4">
        <v>1.183206</v>
      </c>
      <c r="BK50" s="4">
        <v>0.70324149999999996</v>
      </c>
      <c r="BL50" s="4">
        <v>1.6360110000000001</v>
      </c>
      <c r="BM50" s="4">
        <v>1.4664889999999999</v>
      </c>
      <c r="BN50" s="9"/>
      <c r="BO50" s="2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</row>
    <row r="51" spans="1:91" ht="12" customHeight="1" x14ac:dyDescent="0.2">
      <c r="A51" s="4"/>
      <c r="B51" s="69">
        <v>48</v>
      </c>
      <c r="C51" s="69" t="s">
        <v>791</v>
      </c>
      <c r="D51" s="69" t="s">
        <v>774</v>
      </c>
      <c r="E51" s="81" t="s">
        <v>775</v>
      </c>
      <c r="F51" s="69" t="s">
        <v>792</v>
      </c>
      <c r="G51" s="74">
        <v>1</v>
      </c>
      <c r="H51" s="74">
        <v>0</v>
      </c>
      <c r="I51" s="74">
        <v>1</v>
      </c>
      <c r="J51" s="74">
        <v>1</v>
      </c>
      <c r="K51" s="74" t="s">
        <v>793</v>
      </c>
      <c r="L51" s="75" t="s">
        <v>794</v>
      </c>
      <c r="M51" s="74" t="s">
        <v>779</v>
      </c>
      <c r="N51" s="74" t="s">
        <v>3205</v>
      </c>
      <c r="O51" s="74" t="s">
        <v>99</v>
      </c>
      <c r="P51" s="74" t="s">
        <v>524</v>
      </c>
      <c r="Q51" s="74" t="s">
        <v>524</v>
      </c>
      <c r="R51" s="74" t="s">
        <v>781</v>
      </c>
      <c r="S51" s="74" t="s">
        <v>524</v>
      </c>
      <c r="T51" s="74" t="s">
        <v>494</v>
      </c>
      <c r="U51" s="41" t="s">
        <v>782</v>
      </c>
      <c r="V51" s="74" t="s">
        <v>162</v>
      </c>
      <c r="W51" s="45"/>
      <c r="X51" s="74" t="s">
        <v>795</v>
      </c>
      <c r="Y51" s="74" t="s">
        <v>796</v>
      </c>
      <c r="Z51" s="74" t="s">
        <v>797</v>
      </c>
      <c r="AA51" s="74" t="s">
        <v>798</v>
      </c>
      <c r="AB51" s="74" t="s">
        <v>799</v>
      </c>
      <c r="AC51" s="74" t="s">
        <v>800</v>
      </c>
      <c r="AD51" s="74" t="s">
        <v>801</v>
      </c>
      <c r="AE51" s="74" t="s">
        <v>802</v>
      </c>
      <c r="AF51" s="74"/>
      <c r="AG51" s="13"/>
      <c r="AH51" s="69"/>
      <c r="AI51" s="74" t="s">
        <v>791</v>
      </c>
      <c r="AJ51" s="13"/>
      <c r="AK51" s="47"/>
      <c r="AL51" s="9">
        <v>30000000</v>
      </c>
      <c r="AM51" s="9">
        <v>30000000</v>
      </c>
      <c r="AN51" s="9">
        <v>30000000</v>
      </c>
      <c r="AO51" s="9">
        <v>30000000</v>
      </c>
      <c r="AP51" s="9">
        <v>30000000</v>
      </c>
      <c r="AQ51" s="9">
        <v>30000000</v>
      </c>
      <c r="AR51" s="9">
        <v>30000000</v>
      </c>
      <c r="AS51" s="4">
        <v>30000000</v>
      </c>
      <c r="AT51" s="9"/>
      <c r="AU51" s="47"/>
      <c r="AV51" s="4">
        <v>1.0082990000000001</v>
      </c>
      <c r="AW51" s="4">
        <v>1.0242249999999999</v>
      </c>
      <c r="AX51" s="4">
        <v>1.022505</v>
      </c>
      <c r="AY51" s="4">
        <v>1.711695</v>
      </c>
      <c r="AZ51" s="4">
        <v>1.149106</v>
      </c>
      <c r="BA51" s="4">
        <v>1.03251</v>
      </c>
      <c r="BB51" s="4">
        <v>1.5661069999999999</v>
      </c>
      <c r="BC51" s="4">
        <v>1.266173</v>
      </c>
      <c r="BD51" s="9"/>
      <c r="BE51" s="45"/>
      <c r="BF51" s="4">
        <v>0.37501380000000001</v>
      </c>
      <c r="BG51" s="4">
        <v>0.3084017</v>
      </c>
      <c r="BH51" s="4">
        <v>0.84182140000000005</v>
      </c>
      <c r="BI51" s="4">
        <v>1.296271</v>
      </c>
      <c r="BJ51" s="4">
        <v>1.205873</v>
      </c>
      <c r="BK51" s="4">
        <v>0.67329059999999996</v>
      </c>
      <c r="BL51" s="4">
        <v>1.762373</v>
      </c>
      <c r="BM51" s="4">
        <v>1.4673689999999999</v>
      </c>
      <c r="BN51" s="9"/>
      <c r="BO51" s="24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</row>
    <row r="52" spans="1:91" ht="12" customHeight="1" x14ac:dyDescent="0.2">
      <c r="A52" s="4"/>
      <c r="B52" s="69">
        <v>49</v>
      </c>
      <c r="C52" s="69" t="s">
        <v>803</v>
      </c>
      <c r="D52" s="69" t="s">
        <v>774</v>
      </c>
      <c r="E52" s="81" t="s">
        <v>775</v>
      </c>
      <c r="F52" s="69" t="s">
        <v>804</v>
      </c>
      <c r="G52" s="74">
        <v>1</v>
      </c>
      <c r="H52" s="74">
        <v>1</v>
      </c>
      <c r="I52" s="74">
        <v>1</v>
      </c>
      <c r="J52" s="74">
        <v>0</v>
      </c>
      <c r="K52" s="74" t="s">
        <v>805</v>
      </c>
      <c r="L52" s="75" t="s">
        <v>806</v>
      </c>
      <c r="M52" s="74" t="s">
        <v>807</v>
      </c>
      <c r="N52" s="74" t="s">
        <v>3205</v>
      </c>
      <c r="O52" s="74" t="s">
        <v>99</v>
      </c>
      <c r="P52" s="74" t="s">
        <v>808</v>
      </c>
      <c r="Q52" s="74" t="s">
        <v>58</v>
      </c>
      <c r="R52" s="74" t="s">
        <v>781</v>
      </c>
      <c r="S52" s="74" t="s">
        <v>524</v>
      </c>
      <c r="T52" s="69" t="s">
        <v>494</v>
      </c>
      <c r="U52" s="41" t="s">
        <v>809</v>
      </c>
      <c r="V52" s="74" t="s">
        <v>162</v>
      </c>
      <c r="W52" s="45"/>
      <c r="X52" s="74" t="s">
        <v>810</v>
      </c>
      <c r="Y52" s="74" t="s">
        <v>811</v>
      </c>
      <c r="Z52" s="74" t="s">
        <v>812</v>
      </c>
      <c r="AA52" s="74" t="s">
        <v>813</v>
      </c>
      <c r="AB52" s="74" t="s">
        <v>814</v>
      </c>
      <c r="AC52" s="74" t="s">
        <v>815</v>
      </c>
      <c r="AD52" s="74"/>
      <c r="AE52" s="74" t="s">
        <v>816</v>
      </c>
      <c r="AF52" s="74"/>
      <c r="AG52" s="13"/>
      <c r="AH52" s="13"/>
      <c r="AI52" s="13"/>
      <c r="AJ52" s="74"/>
      <c r="AK52" s="45"/>
      <c r="AL52" s="4">
        <v>30000000</v>
      </c>
      <c r="AM52" s="4">
        <v>30000000</v>
      </c>
      <c r="AN52" s="4">
        <v>30000000</v>
      </c>
      <c r="AO52" s="4">
        <v>30000000</v>
      </c>
      <c r="AP52" s="4">
        <v>30000000</v>
      </c>
      <c r="AQ52" s="4">
        <v>30000000</v>
      </c>
      <c r="AR52" s="9"/>
      <c r="AS52" s="4">
        <v>30000000</v>
      </c>
      <c r="AT52" s="9"/>
      <c r="AU52" s="45"/>
      <c r="AV52" s="4">
        <v>1.008742</v>
      </c>
      <c r="AW52" s="4">
        <v>1.023957</v>
      </c>
      <c r="AX52" s="4">
        <v>1.025388</v>
      </c>
      <c r="AY52" s="4">
        <v>1.4007689999999999</v>
      </c>
      <c r="AZ52" s="4">
        <v>1.1269990000000001</v>
      </c>
      <c r="BA52" s="4">
        <v>1.0387150000000001</v>
      </c>
      <c r="BB52" s="9"/>
      <c r="BC52" s="4">
        <v>1.2912920000000001</v>
      </c>
      <c r="BD52" s="9"/>
      <c r="BE52" s="45"/>
      <c r="BF52" s="4">
        <v>0.39647329999999997</v>
      </c>
      <c r="BG52" s="4">
        <v>0.39012019999999997</v>
      </c>
      <c r="BH52" s="4">
        <v>0.86472859999999996</v>
      </c>
      <c r="BI52" s="4">
        <v>1.2057059999999999</v>
      </c>
      <c r="BJ52" s="4">
        <v>1.2045360000000001</v>
      </c>
      <c r="BK52" s="4">
        <v>0.82186990000000004</v>
      </c>
      <c r="BL52" s="9"/>
      <c r="BM52" s="4">
        <v>1.3944019999999999</v>
      </c>
      <c r="BN52" s="9"/>
      <c r="BO52" s="2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</row>
    <row r="53" spans="1:91" ht="12" customHeight="1" x14ac:dyDescent="0.2">
      <c r="A53" s="4"/>
      <c r="B53" s="69">
        <v>50</v>
      </c>
      <c r="C53" s="69" t="s">
        <v>817</v>
      </c>
      <c r="D53" s="69" t="s">
        <v>774</v>
      </c>
      <c r="E53" s="81" t="s">
        <v>775</v>
      </c>
      <c r="F53" s="69" t="s">
        <v>818</v>
      </c>
      <c r="G53" s="74">
        <v>1</v>
      </c>
      <c r="H53" s="74">
        <v>1</v>
      </c>
      <c r="I53" s="74">
        <v>1</v>
      </c>
      <c r="J53" s="74">
        <v>0</v>
      </c>
      <c r="K53" s="74" t="s">
        <v>819</v>
      </c>
      <c r="L53" s="75" t="s">
        <v>820</v>
      </c>
      <c r="M53" s="74" t="s">
        <v>807</v>
      </c>
      <c r="N53" s="74" t="s">
        <v>3205</v>
      </c>
      <c r="O53" s="74" t="s">
        <v>99</v>
      </c>
      <c r="P53" s="74" t="s">
        <v>57</v>
      </c>
      <c r="Q53" s="74" t="s">
        <v>58</v>
      </c>
      <c r="R53" s="74" t="s">
        <v>59</v>
      </c>
      <c r="S53" s="74" t="s">
        <v>59</v>
      </c>
      <c r="T53" s="69" t="s">
        <v>60</v>
      </c>
      <c r="U53" s="41" t="s">
        <v>821</v>
      </c>
      <c r="V53" s="74" t="s">
        <v>162</v>
      </c>
      <c r="W53" s="45"/>
      <c r="X53" s="74" t="s">
        <v>822</v>
      </c>
      <c r="Y53" s="74" t="s">
        <v>823</v>
      </c>
      <c r="Z53" s="74" t="s">
        <v>824</v>
      </c>
      <c r="AA53" s="74" t="s">
        <v>825</v>
      </c>
      <c r="AB53" s="74" t="s">
        <v>826</v>
      </c>
      <c r="AC53" s="74" t="s">
        <v>827</v>
      </c>
      <c r="AD53" s="74"/>
      <c r="AE53" s="74" t="s">
        <v>828</v>
      </c>
      <c r="AF53" s="74"/>
      <c r="AG53" s="13"/>
      <c r="AH53" s="13"/>
      <c r="AI53" s="13"/>
      <c r="AJ53" s="74"/>
      <c r="AK53" s="45"/>
      <c r="AL53" s="4">
        <v>30000000</v>
      </c>
      <c r="AM53" s="4">
        <v>30000000</v>
      </c>
      <c r="AN53" s="4">
        <v>30000000</v>
      </c>
      <c r="AO53" s="4">
        <v>30000000</v>
      </c>
      <c r="AP53" s="4">
        <v>30000000</v>
      </c>
      <c r="AQ53" s="4">
        <v>30000000</v>
      </c>
      <c r="AR53" s="9"/>
      <c r="AS53" s="4">
        <v>30000000</v>
      </c>
      <c r="AT53" s="9"/>
      <c r="AU53" s="45"/>
      <c r="AV53" s="4">
        <v>1.0094620000000001</v>
      </c>
      <c r="AW53" s="4">
        <v>1.0409649999999999</v>
      </c>
      <c r="AX53" s="4">
        <v>1.0282</v>
      </c>
      <c r="AY53" s="4">
        <v>1.408579</v>
      </c>
      <c r="AZ53" s="4">
        <v>1.1040179999999999</v>
      </c>
      <c r="BA53" s="4">
        <v>1.0438719999999999</v>
      </c>
      <c r="BB53" s="9"/>
      <c r="BC53" s="4">
        <v>1.2914810000000001</v>
      </c>
      <c r="BD53" s="9"/>
      <c r="BE53" s="45"/>
      <c r="BF53" s="4">
        <v>0.40708810000000001</v>
      </c>
      <c r="BG53" s="4">
        <v>0.53791580000000006</v>
      </c>
      <c r="BH53" s="4">
        <v>0.98213090000000003</v>
      </c>
      <c r="BI53" s="4">
        <v>1.2444740000000001</v>
      </c>
      <c r="BJ53" s="4">
        <v>1.240022</v>
      </c>
      <c r="BK53" s="4">
        <v>0.90937610000000002</v>
      </c>
      <c r="BL53" s="9"/>
      <c r="BM53" s="4">
        <v>1.452548</v>
      </c>
      <c r="BN53" s="9"/>
      <c r="BO53" s="2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</row>
    <row r="54" spans="1:91" ht="12" customHeight="1" x14ac:dyDescent="0.2">
      <c r="A54" s="4"/>
      <c r="B54" s="69">
        <v>51</v>
      </c>
      <c r="C54" s="69" t="s">
        <v>829</v>
      </c>
      <c r="D54" s="69" t="s">
        <v>830</v>
      </c>
      <c r="E54" s="82" t="s">
        <v>831</v>
      </c>
      <c r="F54" s="83" t="s">
        <v>832</v>
      </c>
      <c r="G54" s="74">
        <v>1</v>
      </c>
      <c r="H54" s="74">
        <v>0</v>
      </c>
      <c r="I54" s="74">
        <v>0</v>
      </c>
      <c r="J54" s="74">
        <v>0</v>
      </c>
      <c r="K54" s="74" t="s">
        <v>833</v>
      </c>
      <c r="L54" s="75" t="s">
        <v>834</v>
      </c>
      <c r="M54" s="74" t="s">
        <v>835</v>
      </c>
      <c r="N54" s="74" t="s">
        <v>3205</v>
      </c>
      <c r="O54" s="74" t="s">
        <v>99</v>
      </c>
      <c r="P54" s="74" t="s">
        <v>524</v>
      </c>
      <c r="Q54" s="74" t="s">
        <v>524</v>
      </c>
      <c r="R54" s="74" t="s">
        <v>781</v>
      </c>
      <c r="S54" s="74" t="s">
        <v>524</v>
      </c>
      <c r="T54" s="74" t="s">
        <v>494</v>
      </c>
      <c r="U54" s="42" t="s">
        <v>836</v>
      </c>
      <c r="V54" s="74" t="s">
        <v>162</v>
      </c>
      <c r="W54" s="45"/>
      <c r="X54" s="74" t="s">
        <v>837</v>
      </c>
      <c r="Y54" s="74" t="s">
        <v>838</v>
      </c>
      <c r="Z54" s="74" t="s">
        <v>839</v>
      </c>
      <c r="AA54" s="74" t="s">
        <v>840</v>
      </c>
      <c r="AB54" s="74" t="s">
        <v>841</v>
      </c>
      <c r="AC54" s="74" t="s">
        <v>842</v>
      </c>
      <c r="AD54" s="74"/>
      <c r="AE54" s="74" t="s">
        <v>843</v>
      </c>
      <c r="AF54" s="74"/>
      <c r="AG54" s="13"/>
      <c r="AH54" s="13"/>
      <c r="AI54" s="13"/>
      <c r="AJ54" s="13"/>
      <c r="AK54" s="47"/>
      <c r="AL54" s="9">
        <v>30000000</v>
      </c>
      <c r="AM54" s="9">
        <v>30000000</v>
      </c>
      <c r="AN54" s="9">
        <v>30000000</v>
      </c>
      <c r="AO54" s="9">
        <v>30000000</v>
      </c>
      <c r="AP54" s="9">
        <v>30000000</v>
      </c>
      <c r="AQ54" s="9">
        <v>30000000</v>
      </c>
      <c r="AR54" s="9"/>
      <c r="AS54" s="4">
        <v>30000000</v>
      </c>
      <c r="AT54" s="9"/>
      <c r="AU54" s="47"/>
      <c r="AV54" s="4">
        <v>1.0104420000000001</v>
      </c>
      <c r="AW54" s="4">
        <v>1.018869</v>
      </c>
      <c r="AX54" s="4">
        <v>1.023488</v>
      </c>
      <c r="AY54" s="4">
        <v>1.5137419999999999</v>
      </c>
      <c r="AZ54" s="4">
        <v>1.180253</v>
      </c>
      <c r="BA54" s="4">
        <v>1.021814</v>
      </c>
      <c r="BB54" s="9"/>
      <c r="BC54" s="4">
        <v>1.623316</v>
      </c>
      <c r="BD54" s="9"/>
      <c r="BE54" s="45"/>
      <c r="BF54" s="4">
        <v>0.35184330000000003</v>
      </c>
      <c r="BG54" s="4">
        <v>0.30578240000000001</v>
      </c>
      <c r="BH54" s="4">
        <v>0.88125319999999996</v>
      </c>
      <c r="BI54" s="4">
        <v>1.323026</v>
      </c>
      <c r="BJ54" s="4">
        <v>1.284923</v>
      </c>
      <c r="BK54" s="4">
        <v>0.59989250000000005</v>
      </c>
      <c r="BL54" s="9"/>
      <c r="BM54" s="4">
        <v>1.633035</v>
      </c>
      <c r="BN54" s="9"/>
      <c r="BO54" s="24"/>
      <c r="BP54" s="4" t="s">
        <v>844</v>
      </c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</row>
    <row r="55" spans="1:91" ht="12" customHeight="1" x14ac:dyDescent="0.2">
      <c r="A55" s="4"/>
      <c r="B55" s="69">
        <v>52</v>
      </c>
      <c r="C55" s="69" t="s">
        <v>845</v>
      </c>
      <c r="D55" s="69" t="s">
        <v>846</v>
      </c>
      <c r="E55" s="84" t="s">
        <v>847</v>
      </c>
      <c r="F55" s="69" t="s">
        <v>848</v>
      </c>
      <c r="G55" s="74">
        <v>1</v>
      </c>
      <c r="H55" s="74">
        <v>1</v>
      </c>
      <c r="I55" s="74">
        <v>1</v>
      </c>
      <c r="J55" s="74">
        <v>1</v>
      </c>
      <c r="K55" s="74" t="s">
        <v>849</v>
      </c>
      <c r="L55" s="75" t="s">
        <v>850</v>
      </c>
      <c r="M55" s="74" t="s">
        <v>851</v>
      </c>
      <c r="N55" s="74" t="s">
        <v>3205</v>
      </c>
      <c r="O55" s="74" t="s">
        <v>239</v>
      </c>
      <c r="P55" s="74" t="s">
        <v>852</v>
      </c>
      <c r="Q55" s="74" t="s">
        <v>188</v>
      </c>
      <c r="R55" s="74" t="s">
        <v>781</v>
      </c>
      <c r="S55" s="74" t="s">
        <v>524</v>
      </c>
      <c r="T55" s="74" t="s">
        <v>60</v>
      </c>
      <c r="U55" s="41" t="s">
        <v>853</v>
      </c>
      <c r="V55" s="74" t="s">
        <v>539</v>
      </c>
      <c r="W55" s="45"/>
      <c r="X55" s="74" t="s">
        <v>854</v>
      </c>
      <c r="Y55" s="74" t="s">
        <v>855</v>
      </c>
      <c r="Z55" s="74" t="s">
        <v>856</v>
      </c>
      <c r="AA55" s="74" t="s">
        <v>857</v>
      </c>
      <c r="AB55" s="74" t="s">
        <v>858</v>
      </c>
      <c r="AC55" s="74" t="s">
        <v>859</v>
      </c>
      <c r="AD55" s="74" t="s">
        <v>860</v>
      </c>
      <c r="AE55" s="74"/>
      <c r="AF55" s="74" t="s">
        <v>861</v>
      </c>
      <c r="AG55" s="69" t="s">
        <v>845</v>
      </c>
      <c r="AH55" s="13"/>
      <c r="AI55" s="13"/>
      <c r="AJ55" s="69" t="s">
        <v>845</v>
      </c>
      <c r="AK55" s="47"/>
      <c r="AL55" s="9">
        <v>30000000</v>
      </c>
      <c r="AM55" s="9">
        <v>30000000</v>
      </c>
      <c r="AN55" s="9">
        <v>30000000</v>
      </c>
      <c r="AO55" s="9">
        <v>30000000</v>
      </c>
      <c r="AP55" s="9">
        <v>30000000</v>
      </c>
      <c r="AQ55" s="9">
        <v>30000000</v>
      </c>
      <c r="AR55" s="9">
        <v>27122965</v>
      </c>
      <c r="AS55" s="9"/>
      <c r="AT55" s="4">
        <v>50000000</v>
      </c>
      <c r="AU55" s="47"/>
      <c r="AV55" s="4">
        <v>1.0108779999999999</v>
      </c>
      <c r="AW55" s="4">
        <v>1.0569390000000001</v>
      </c>
      <c r="AX55" s="4">
        <v>1.035671</v>
      </c>
      <c r="AY55" s="4">
        <v>1.6811739999999999</v>
      </c>
      <c r="AZ55" s="4">
        <v>1.0669949999999999</v>
      </c>
      <c r="BA55" s="4">
        <v>1.0344979999999999</v>
      </c>
      <c r="BB55" s="4">
        <v>1.268958</v>
      </c>
      <c r="BC55" s="9"/>
      <c r="BD55" s="4">
        <v>2.9996990000000001</v>
      </c>
      <c r="BE55" s="45"/>
      <c r="BF55" s="4">
        <v>1.216712</v>
      </c>
      <c r="BG55" s="4">
        <v>1.2229479999999999</v>
      </c>
      <c r="BH55" s="4">
        <v>1.1209659999999999</v>
      </c>
      <c r="BI55" s="4">
        <v>1.1221939999999999</v>
      </c>
      <c r="BJ55" s="4">
        <v>1.200993</v>
      </c>
      <c r="BK55" s="4">
        <v>0.98986220000000003</v>
      </c>
      <c r="BL55" s="4">
        <v>2.142128</v>
      </c>
      <c r="BM55" s="9"/>
      <c r="BN55" s="4">
        <v>1.007841</v>
      </c>
      <c r="BO55" s="24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</row>
    <row r="56" spans="1:91" ht="12" customHeight="1" x14ac:dyDescent="0.2">
      <c r="A56" s="4"/>
      <c r="B56" s="69">
        <v>53</v>
      </c>
      <c r="C56" s="69" t="s">
        <v>862</v>
      </c>
      <c r="D56" s="69" t="s">
        <v>846</v>
      </c>
      <c r="E56" s="84" t="s">
        <v>847</v>
      </c>
      <c r="F56" s="69" t="s">
        <v>863</v>
      </c>
      <c r="G56" s="74">
        <v>1</v>
      </c>
      <c r="H56" s="74">
        <v>0</v>
      </c>
      <c r="I56" s="74">
        <v>0</v>
      </c>
      <c r="J56" s="74">
        <v>0</v>
      </c>
      <c r="K56" s="74" t="s">
        <v>864</v>
      </c>
      <c r="L56" s="75" t="s">
        <v>865</v>
      </c>
      <c r="M56" s="74" t="s">
        <v>851</v>
      </c>
      <c r="N56" s="74" t="s">
        <v>3205</v>
      </c>
      <c r="O56" s="74" t="s">
        <v>239</v>
      </c>
      <c r="P56" s="74" t="s">
        <v>852</v>
      </c>
      <c r="Q56" s="74" t="s">
        <v>188</v>
      </c>
      <c r="R56" s="74" t="s">
        <v>781</v>
      </c>
      <c r="S56" s="74" t="s">
        <v>524</v>
      </c>
      <c r="T56" s="74" t="s">
        <v>60</v>
      </c>
      <c r="U56" s="41" t="s">
        <v>866</v>
      </c>
      <c r="V56" s="74" t="s">
        <v>539</v>
      </c>
      <c r="W56" s="45"/>
      <c r="X56" s="74" t="s">
        <v>867</v>
      </c>
      <c r="Y56" s="74" t="s">
        <v>868</v>
      </c>
      <c r="Z56" s="74" t="s">
        <v>869</v>
      </c>
      <c r="AA56" s="74" t="s">
        <v>870</v>
      </c>
      <c r="AB56" s="74" t="s">
        <v>871</v>
      </c>
      <c r="AC56" s="74" t="s">
        <v>872</v>
      </c>
      <c r="AD56" s="74" t="s">
        <v>873</v>
      </c>
      <c r="AE56" s="74"/>
      <c r="AF56" s="74" t="s">
        <v>874</v>
      </c>
      <c r="AG56" s="69" t="s">
        <v>862</v>
      </c>
      <c r="AH56" s="13"/>
      <c r="AI56" s="13"/>
      <c r="AJ56" s="69" t="s">
        <v>862</v>
      </c>
      <c r="AK56" s="47"/>
      <c r="AL56" s="9">
        <v>30000000</v>
      </c>
      <c r="AM56" s="9">
        <v>30000000</v>
      </c>
      <c r="AN56" s="9">
        <v>30000000</v>
      </c>
      <c r="AO56" s="9">
        <v>30000000</v>
      </c>
      <c r="AP56" s="9">
        <v>30000000</v>
      </c>
      <c r="AQ56" s="9">
        <v>30000000</v>
      </c>
      <c r="AR56" s="9">
        <v>28351221</v>
      </c>
      <c r="AS56" s="9"/>
      <c r="AT56" s="4">
        <v>50000000</v>
      </c>
      <c r="AU56" s="47"/>
      <c r="AV56" s="4">
        <v>1.0101359999999999</v>
      </c>
      <c r="AW56" s="4">
        <v>1.0266519999999999</v>
      </c>
      <c r="AX56" s="4">
        <v>1.026942</v>
      </c>
      <c r="AY56" s="4">
        <v>1.5830360000000001</v>
      </c>
      <c r="AZ56" s="4">
        <v>1.0338069999999999</v>
      </c>
      <c r="BA56" s="4">
        <v>1.0359100000000001</v>
      </c>
      <c r="BB56" s="4">
        <v>1.1867829999999999</v>
      </c>
      <c r="BC56" s="9"/>
      <c r="BD56" s="4">
        <v>3.404881</v>
      </c>
      <c r="BE56" s="45"/>
      <c r="BF56" s="4">
        <v>1.2808820000000001</v>
      </c>
      <c r="BG56" s="4">
        <v>0.95762559999999997</v>
      </c>
      <c r="BH56" s="4">
        <v>1.1867490000000001</v>
      </c>
      <c r="BI56" s="4">
        <v>1.1535169999999999</v>
      </c>
      <c r="BJ56" s="4">
        <v>1.1400680000000001</v>
      </c>
      <c r="BK56" s="4">
        <v>1.1186</v>
      </c>
      <c r="BL56" s="4">
        <v>2.515895</v>
      </c>
      <c r="BM56" s="9"/>
      <c r="BN56" s="4">
        <v>1.0266360000000001</v>
      </c>
      <c r="BO56" s="24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</row>
    <row r="57" spans="1:91" ht="12" customHeight="1" x14ac:dyDescent="0.2">
      <c r="A57" s="4"/>
      <c r="B57" s="69">
        <v>54</v>
      </c>
      <c r="C57" s="69" t="s">
        <v>875</v>
      </c>
      <c r="D57" s="69" t="s">
        <v>846</v>
      </c>
      <c r="E57" s="84" t="s">
        <v>847</v>
      </c>
      <c r="F57" s="69" t="s">
        <v>876</v>
      </c>
      <c r="G57" s="74">
        <v>1</v>
      </c>
      <c r="H57" s="74">
        <v>0</v>
      </c>
      <c r="I57" s="74">
        <v>0</v>
      </c>
      <c r="J57" s="74">
        <v>0</v>
      </c>
      <c r="K57" s="74" t="s">
        <v>877</v>
      </c>
      <c r="L57" s="75" t="s">
        <v>878</v>
      </c>
      <c r="M57" s="74" t="s">
        <v>851</v>
      </c>
      <c r="N57" s="74" t="s">
        <v>3205</v>
      </c>
      <c r="O57" s="74" t="s">
        <v>239</v>
      </c>
      <c r="P57" s="74" t="s">
        <v>852</v>
      </c>
      <c r="Q57" s="74" t="s">
        <v>188</v>
      </c>
      <c r="R57" s="74" t="s">
        <v>781</v>
      </c>
      <c r="S57" s="74" t="s">
        <v>524</v>
      </c>
      <c r="T57" s="74" t="s">
        <v>60</v>
      </c>
      <c r="U57" s="41" t="s">
        <v>853</v>
      </c>
      <c r="V57" s="74" t="s">
        <v>539</v>
      </c>
      <c r="W57" s="45"/>
      <c r="X57" s="74" t="s">
        <v>879</v>
      </c>
      <c r="Y57" s="74" t="s">
        <v>880</v>
      </c>
      <c r="Z57" s="74" t="s">
        <v>881</v>
      </c>
      <c r="AA57" s="74" t="s">
        <v>882</v>
      </c>
      <c r="AB57" s="74" t="s">
        <v>883</v>
      </c>
      <c r="AC57" s="74" t="s">
        <v>884</v>
      </c>
      <c r="AD57" s="74" t="s">
        <v>885</v>
      </c>
      <c r="AE57" s="74"/>
      <c r="AF57" s="74" t="s">
        <v>886</v>
      </c>
      <c r="AG57" s="69" t="s">
        <v>875</v>
      </c>
      <c r="AH57" s="13"/>
      <c r="AI57" s="13"/>
      <c r="AJ57" s="69" t="s">
        <v>875</v>
      </c>
      <c r="AK57" s="47"/>
      <c r="AL57" s="9">
        <v>15680694</v>
      </c>
      <c r="AM57" s="9">
        <v>20445766</v>
      </c>
      <c r="AN57" s="9">
        <v>30000000</v>
      </c>
      <c r="AO57" s="9">
        <v>20064844</v>
      </c>
      <c r="AP57" s="9">
        <v>29536082</v>
      </c>
      <c r="AQ57" s="9">
        <v>30000000</v>
      </c>
      <c r="AR57" s="9">
        <v>30000000</v>
      </c>
      <c r="AS57" s="9"/>
      <c r="AT57" s="4">
        <v>50000000</v>
      </c>
      <c r="AU57" s="47"/>
      <c r="AV57" s="4">
        <v>1.0110479999999999</v>
      </c>
      <c r="AW57" s="4">
        <v>1.039906</v>
      </c>
      <c r="AX57" s="4">
        <v>1.0343690000000001</v>
      </c>
      <c r="AY57" s="4">
        <v>1.740108</v>
      </c>
      <c r="AZ57" s="4">
        <v>1.030581</v>
      </c>
      <c r="BA57" s="4">
        <v>1.019012</v>
      </c>
      <c r="BB57" s="4">
        <v>1.113442</v>
      </c>
      <c r="BC57" s="9"/>
      <c r="BD57" s="4">
        <v>1.9097999999999999</v>
      </c>
      <c r="BE57" s="45"/>
      <c r="BF57" s="4">
        <v>0.98039770000000004</v>
      </c>
      <c r="BG57" s="4">
        <v>0.94531370000000003</v>
      </c>
      <c r="BH57" s="4">
        <v>1.4657560000000001</v>
      </c>
      <c r="BI57" s="4">
        <v>1.2059</v>
      </c>
      <c r="BJ57" s="4">
        <v>1.169289</v>
      </c>
      <c r="BK57" s="4">
        <v>0.91945739999999998</v>
      </c>
      <c r="BL57" s="4">
        <v>2.9761730000000002</v>
      </c>
      <c r="BM57" s="9"/>
      <c r="BN57" s="4">
        <v>1.0601400000000001</v>
      </c>
      <c r="BO57" s="24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</row>
    <row r="58" spans="1:91" ht="12" customHeight="1" x14ac:dyDescent="0.2">
      <c r="A58" s="4"/>
      <c r="B58" s="69">
        <v>55</v>
      </c>
      <c r="C58" s="69" t="s">
        <v>887</v>
      </c>
      <c r="D58" s="69" t="s">
        <v>846</v>
      </c>
      <c r="E58" s="84" t="s">
        <v>847</v>
      </c>
      <c r="F58" s="69" t="s">
        <v>888</v>
      </c>
      <c r="G58" s="74">
        <v>1</v>
      </c>
      <c r="H58" s="74">
        <v>1</v>
      </c>
      <c r="I58" s="74">
        <v>1</v>
      </c>
      <c r="J58" s="74">
        <v>1</v>
      </c>
      <c r="K58" s="74" t="s">
        <v>889</v>
      </c>
      <c r="L58" s="75" t="s">
        <v>890</v>
      </c>
      <c r="M58" s="74" t="s">
        <v>851</v>
      </c>
      <c r="N58" s="74" t="s">
        <v>3205</v>
      </c>
      <c r="O58" s="74" t="s">
        <v>239</v>
      </c>
      <c r="P58" s="74" t="s">
        <v>852</v>
      </c>
      <c r="Q58" s="74" t="s">
        <v>188</v>
      </c>
      <c r="R58" s="74" t="s">
        <v>781</v>
      </c>
      <c r="S58" s="74" t="s">
        <v>524</v>
      </c>
      <c r="T58" s="74" t="s">
        <v>60</v>
      </c>
      <c r="U58" s="41" t="s">
        <v>891</v>
      </c>
      <c r="V58" s="74" t="s">
        <v>101</v>
      </c>
      <c r="W58" s="45"/>
      <c r="X58" s="74" t="s">
        <v>892</v>
      </c>
      <c r="Y58" s="74" t="s">
        <v>893</v>
      </c>
      <c r="Z58" s="74" t="s">
        <v>894</v>
      </c>
      <c r="AA58" s="74" t="s">
        <v>895</v>
      </c>
      <c r="AB58" s="74" t="s">
        <v>896</v>
      </c>
      <c r="AC58" s="74" t="s">
        <v>897</v>
      </c>
      <c r="AD58" s="74" t="s">
        <v>898</v>
      </c>
      <c r="AE58" s="74"/>
      <c r="AF58" s="74"/>
      <c r="AG58" s="69" t="s">
        <v>887</v>
      </c>
      <c r="AH58" s="13"/>
      <c r="AI58" s="13"/>
      <c r="AJ58" s="69" t="s">
        <v>887</v>
      </c>
      <c r="AK58" s="47"/>
      <c r="AL58" s="9">
        <v>30000000</v>
      </c>
      <c r="AM58" s="9">
        <v>25015133</v>
      </c>
      <c r="AN58" s="9">
        <v>30000000</v>
      </c>
      <c r="AO58" s="9">
        <v>30000000</v>
      </c>
      <c r="AP58" s="9">
        <v>30000000</v>
      </c>
      <c r="AQ58" s="9">
        <v>30000000</v>
      </c>
      <c r="AR58" s="9">
        <v>30000000</v>
      </c>
      <c r="AS58" s="9"/>
      <c r="AT58" s="9"/>
      <c r="AU58" s="47"/>
      <c r="AV58" s="4">
        <v>1.063896</v>
      </c>
      <c r="AW58" s="4">
        <v>1.1010580000000001</v>
      </c>
      <c r="AX58" s="4">
        <v>1.0797760000000001</v>
      </c>
      <c r="AY58" s="4">
        <v>2.0920770000000002</v>
      </c>
      <c r="AZ58" s="4">
        <v>1.0983590000000001</v>
      </c>
      <c r="BA58" s="4">
        <v>1.073091</v>
      </c>
      <c r="BB58" s="4">
        <v>1.175711</v>
      </c>
      <c r="BC58" s="9"/>
      <c r="BD58" s="9"/>
      <c r="BE58" s="45"/>
      <c r="BF58" s="4">
        <v>4.3393579999999998</v>
      </c>
      <c r="BG58" s="4">
        <v>1.8780760000000001</v>
      </c>
      <c r="BH58" s="4">
        <v>2.8760110000000001</v>
      </c>
      <c r="BI58" s="4">
        <v>1.1709830000000001</v>
      </c>
      <c r="BJ58" s="4">
        <v>1.588041</v>
      </c>
      <c r="BK58" s="4">
        <v>1.7775719999999999</v>
      </c>
      <c r="BL58" s="4">
        <v>1.741099</v>
      </c>
      <c r="BM58" s="9"/>
      <c r="BN58" s="9"/>
      <c r="BO58" s="24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</row>
    <row r="59" spans="1:91" ht="12" customHeight="1" x14ac:dyDescent="0.2">
      <c r="A59" s="4"/>
      <c r="B59" s="69">
        <v>56</v>
      </c>
      <c r="C59" s="69" t="s">
        <v>899</v>
      </c>
      <c r="D59" s="69" t="s">
        <v>846</v>
      </c>
      <c r="E59" s="84" t="s">
        <v>847</v>
      </c>
      <c r="F59" s="69" t="s">
        <v>900</v>
      </c>
      <c r="G59" s="74">
        <v>-1</v>
      </c>
      <c r="H59" s="74">
        <v>1</v>
      </c>
      <c r="I59" s="74">
        <v>0</v>
      </c>
      <c r="J59" s="74">
        <v>0</v>
      </c>
      <c r="K59" s="74" t="s">
        <v>901</v>
      </c>
      <c r="L59" s="75" t="s">
        <v>902</v>
      </c>
      <c r="M59" s="74" t="s">
        <v>851</v>
      </c>
      <c r="N59" s="74" t="s">
        <v>3205</v>
      </c>
      <c r="O59" s="74" t="s">
        <v>239</v>
      </c>
      <c r="P59" s="74" t="s">
        <v>852</v>
      </c>
      <c r="Q59" s="74" t="s">
        <v>188</v>
      </c>
      <c r="R59" s="74" t="s">
        <v>781</v>
      </c>
      <c r="S59" s="74" t="s">
        <v>524</v>
      </c>
      <c r="T59" s="74" t="s">
        <v>60</v>
      </c>
      <c r="U59" s="41" t="s">
        <v>866</v>
      </c>
      <c r="V59" s="74" t="s">
        <v>190</v>
      </c>
      <c r="W59" s="45"/>
      <c r="X59" s="74" t="s">
        <v>903</v>
      </c>
      <c r="Y59" s="74" t="s">
        <v>904</v>
      </c>
      <c r="Z59" s="74" t="s">
        <v>905</v>
      </c>
      <c r="AA59" s="74" t="s">
        <v>906</v>
      </c>
      <c r="AB59" s="74" t="s">
        <v>907</v>
      </c>
      <c r="AC59" s="74" t="s">
        <v>908</v>
      </c>
      <c r="AD59" s="74"/>
      <c r="AE59" s="74"/>
      <c r="AF59" s="74" t="s">
        <v>909</v>
      </c>
      <c r="AG59" s="69" t="s">
        <v>899</v>
      </c>
      <c r="AH59" s="13"/>
      <c r="AI59" s="13"/>
      <c r="AJ59" s="69" t="s">
        <v>899</v>
      </c>
      <c r="AK59" s="47"/>
      <c r="AL59" s="9">
        <v>15483267</v>
      </c>
      <c r="AM59" s="9">
        <v>9888165</v>
      </c>
      <c r="AN59" s="9">
        <v>29784474</v>
      </c>
      <c r="AO59" s="9">
        <v>24525728</v>
      </c>
      <c r="AP59" s="9">
        <v>26736934</v>
      </c>
      <c r="AQ59" s="9">
        <v>21936760</v>
      </c>
      <c r="AR59" s="9"/>
      <c r="AS59" s="9"/>
      <c r="AT59" s="4">
        <v>50000000</v>
      </c>
      <c r="AU59" s="47"/>
      <c r="AV59" s="4">
        <v>1.0102899999999999</v>
      </c>
      <c r="AW59" s="4">
        <v>1.063644</v>
      </c>
      <c r="AX59" s="4">
        <v>1.0644849999999999</v>
      </c>
      <c r="AY59" s="4">
        <v>2.1144189999999998</v>
      </c>
      <c r="AZ59" s="4">
        <v>1.0785990000000001</v>
      </c>
      <c r="BA59" s="4">
        <v>1.0524020000000001</v>
      </c>
      <c r="BB59" s="9"/>
      <c r="BC59" s="9"/>
      <c r="BD59" s="4">
        <v>1.880649</v>
      </c>
      <c r="BE59" s="45"/>
      <c r="BF59" s="4">
        <v>0.82215870000000002</v>
      </c>
      <c r="BG59" s="4">
        <v>0.67788400000000004</v>
      </c>
      <c r="BH59" s="4">
        <v>1.7762340000000001</v>
      </c>
      <c r="BI59" s="4">
        <v>1.1798820000000001</v>
      </c>
      <c r="BJ59" s="4">
        <v>1.198199</v>
      </c>
      <c r="BK59" s="4">
        <v>1.140808</v>
      </c>
      <c r="BL59" s="9"/>
      <c r="BM59" s="9"/>
      <c r="BN59" s="4">
        <v>1.050392</v>
      </c>
      <c r="BO59" s="24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</row>
    <row r="60" spans="1:91" ht="12" customHeight="1" x14ac:dyDescent="0.2">
      <c r="A60" s="4"/>
      <c r="B60" s="69">
        <v>57</v>
      </c>
      <c r="C60" s="69" t="s">
        <v>910</v>
      </c>
      <c r="D60" s="69" t="s">
        <v>846</v>
      </c>
      <c r="E60" s="84" t="s">
        <v>847</v>
      </c>
      <c r="F60" s="69" t="s">
        <v>911</v>
      </c>
      <c r="G60" s="74">
        <v>1</v>
      </c>
      <c r="H60" s="74">
        <v>1</v>
      </c>
      <c r="I60" s="74">
        <v>1</v>
      </c>
      <c r="J60" s="74">
        <v>1</v>
      </c>
      <c r="K60" s="74" t="s">
        <v>912</v>
      </c>
      <c r="L60" s="75" t="s">
        <v>913</v>
      </c>
      <c r="M60" s="74" t="s">
        <v>851</v>
      </c>
      <c r="N60" s="74" t="s">
        <v>3205</v>
      </c>
      <c r="O60" s="74" t="s">
        <v>239</v>
      </c>
      <c r="P60" s="74" t="s">
        <v>852</v>
      </c>
      <c r="Q60" s="74" t="s">
        <v>188</v>
      </c>
      <c r="R60" s="74" t="s">
        <v>781</v>
      </c>
      <c r="S60" s="74" t="s">
        <v>524</v>
      </c>
      <c r="T60" s="74" t="s">
        <v>60</v>
      </c>
      <c r="U60" s="41" t="s">
        <v>891</v>
      </c>
      <c r="V60" s="74" t="s">
        <v>190</v>
      </c>
      <c r="W60" s="45"/>
      <c r="X60" s="74" t="s">
        <v>914</v>
      </c>
      <c r="Y60" s="74" t="s">
        <v>915</v>
      </c>
      <c r="Z60" s="74" t="s">
        <v>916</v>
      </c>
      <c r="AA60" s="74" t="s">
        <v>917</v>
      </c>
      <c r="AB60" s="74" t="s">
        <v>918</v>
      </c>
      <c r="AC60" s="74" t="s">
        <v>919</v>
      </c>
      <c r="AD60" s="74" t="s">
        <v>920</v>
      </c>
      <c r="AE60" s="74"/>
      <c r="AF60" s="74"/>
      <c r="AG60" s="74" t="s">
        <v>910</v>
      </c>
      <c r="AH60" s="69" t="s">
        <v>910</v>
      </c>
      <c r="AI60" s="13"/>
      <c r="AJ60" s="69" t="s">
        <v>910</v>
      </c>
      <c r="AK60" s="47"/>
      <c r="AL60" s="9">
        <v>30000000</v>
      </c>
      <c r="AM60" s="9">
        <v>30000000</v>
      </c>
      <c r="AN60" s="9">
        <v>30000000</v>
      </c>
      <c r="AO60" s="9">
        <v>30000000</v>
      </c>
      <c r="AP60" s="9">
        <v>30000000</v>
      </c>
      <c r="AQ60" s="9">
        <v>30000000</v>
      </c>
      <c r="AR60" s="9">
        <v>30000000</v>
      </c>
      <c r="AS60" s="9"/>
      <c r="AT60" s="9"/>
      <c r="AU60" s="47"/>
      <c r="AV60" s="4">
        <v>1.0886130000000001</v>
      </c>
      <c r="AW60" s="4">
        <v>1.065952</v>
      </c>
      <c r="AX60" s="4">
        <v>1.061785</v>
      </c>
      <c r="AY60" s="4">
        <v>1.9673099999999999</v>
      </c>
      <c r="AZ60" s="4">
        <v>1.099567</v>
      </c>
      <c r="BA60" s="4">
        <v>1.0485249999999999</v>
      </c>
      <c r="BB60" s="4">
        <v>1.1121920000000001</v>
      </c>
      <c r="BC60" s="9"/>
      <c r="BD60" s="9"/>
      <c r="BE60" s="45"/>
      <c r="BF60" s="4">
        <v>7.0796900000000003</v>
      </c>
      <c r="BG60" s="4">
        <v>1.7037869999999999</v>
      </c>
      <c r="BH60" s="4">
        <v>2.1976420000000001</v>
      </c>
      <c r="BI60" s="4">
        <v>1.2063470000000001</v>
      </c>
      <c r="BJ60" s="4">
        <v>1.4930829999999999</v>
      </c>
      <c r="BK60" s="4">
        <v>1.162838</v>
      </c>
      <c r="BL60" s="4">
        <v>1.6193010000000001</v>
      </c>
      <c r="BM60" s="9"/>
      <c r="BN60" s="9"/>
      <c r="BO60" s="24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</row>
    <row r="61" spans="1:91" ht="12" customHeight="1" x14ac:dyDescent="0.2">
      <c r="A61" s="4"/>
      <c r="B61" s="69">
        <v>58</v>
      </c>
      <c r="C61" s="69" t="s">
        <v>921</v>
      </c>
      <c r="D61" s="69" t="s">
        <v>846</v>
      </c>
      <c r="E61" s="84" t="s">
        <v>847</v>
      </c>
      <c r="F61" s="69" t="s">
        <v>922</v>
      </c>
      <c r="G61" s="74">
        <v>-1</v>
      </c>
      <c r="H61" s="74">
        <v>1</v>
      </c>
      <c r="I61" s="74">
        <v>0</v>
      </c>
      <c r="J61" s="74">
        <v>0</v>
      </c>
      <c r="K61" s="74" t="s">
        <v>923</v>
      </c>
      <c r="L61" s="75" t="s">
        <v>924</v>
      </c>
      <c r="M61" s="74" t="s">
        <v>925</v>
      </c>
      <c r="N61" s="74" t="s">
        <v>3205</v>
      </c>
      <c r="O61" s="74" t="s">
        <v>239</v>
      </c>
      <c r="P61" s="74" t="s">
        <v>926</v>
      </c>
      <c r="Q61" s="74" t="s">
        <v>58</v>
      </c>
      <c r="R61" s="74" t="s">
        <v>781</v>
      </c>
      <c r="S61" s="74" t="s">
        <v>706</v>
      </c>
      <c r="T61" s="74" t="s">
        <v>60</v>
      </c>
      <c r="U61" s="41" t="s">
        <v>927</v>
      </c>
      <c r="V61" s="74" t="s">
        <v>539</v>
      </c>
      <c r="W61" s="45"/>
      <c r="X61" s="74" t="s">
        <v>928</v>
      </c>
      <c r="Y61" s="74" t="s">
        <v>929</v>
      </c>
      <c r="Z61" s="74" t="s">
        <v>930</v>
      </c>
      <c r="AA61" s="74" t="s">
        <v>931</v>
      </c>
      <c r="AB61" s="74" t="s">
        <v>932</v>
      </c>
      <c r="AC61" s="74" t="s">
        <v>933</v>
      </c>
      <c r="AD61" s="74"/>
      <c r="AE61" s="74"/>
      <c r="AF61" s="74" t="s">
        <v>934</v>
      </c>
      <c r="AG61" s="69" t="s">
        <v>921</v>
      </c>
      <c r="AH61" s="13"/>
      <c r="AI61" s="13"/>
      <c r="AJ61" s="69" t="s">
        <v>921</v>
      </c>
      <c r="AK61" s="47"/>
      <c r="AL61" s="9">
        <v>30000000</v>
      </c>
      <c r="AM61" s="9">
        <v>16619959</v>
      </c>
      <c r="AN61" s="9">
        <v>16918735</v>
      </c>
      <c r="AO61" s="9">
        <v>6978187</v>
      </c>
      <c r="AP61" s="9">
        <v>30000000</v>
      </c>
      <c r="AQ61" s="9">
        <v>30000000</v>
      </c>
      <c r="AR61" s="9"/>
      <c r="AS61" s="9"/>
      <c r="AT61" s="4">
        <v>50000000</v>
      </c>
      <c r="AU61" s="47"/>
      <c r="AV61" s="4">
        <v>1.0090319999999999</v>
      </c>
      <c r="AW61" s="4">
        <v>1.035223</v>
      </c>
      <c r="AX61" s="4">
        <v>1.0817559999999999</v>
      </c>
      <c r="AY61" s="4">
        <v>2.0833219999999999</v>
      </c>
      <c r="AZ61" s="4">
        <v>1.07714</v>
      </c>
      <c r="BA61" s="4">
        <v>1.037193</v>
      </c>
      <c r="BB61" s="9"/>
      <c r="BC61" s="9"/>
      <c r="BD61" s="4">
        <v>1.633475</v>
      </c>
      <c r="BE61" s="45"/>
      <c r="BF61" s="4">
        <v>0.44904050000000001</v>
      </c>
      <c r="BG61" s="4">
        <v>0.56932170000000004</v>
      </c>
      <c r="BH61" s="4">
        <v>1.7294179999999999</v>
      </c>
      <c r="BI61" s="4">
        <v>1.3162659999999999</v>
      </c>
      <c r="BJ61" s="4">
        <v>1.119243</v>
      </c>
      <c r="BK61" s="4">
        <v>1.3437060000000001</v>
      </c>
      <c r="BL61" s="9"/>
      <c r="BM61" s="9"/>
      <c r="BN61" s="4">
        <v>1.0480309999999999</v>
      </c>
      <c r="BO61" s="24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</row>
    <row r="62" spans="1:91" ht="12" customHeight="1" x14ac:dyDescent="0.2">
      <c r="A62" s="4" t="s">
        <v>935</v>
      </c>
      <c r="B62" s="69">
        <v>59</v>
      </c>
      <c r="C62" s="73" t="s">
        <v>936</v>
      </c>
      <c r="D62" s="69" t="s">
        <v>846</v>
      </c>
      <c r="E62" s="84" t="s">
        <v>847</v>
      </c>
      <c r="F62" s="69" t="s">
        <v>937</v>
      </c>
      <c r="G62" s="74">
        <v>1</v>
      </c>
      <c r="H62" s="74">
        <v>1</v>
      </c>
      <c r="I62" s="74">
        <v>1</v>
      </c>
      <c r="J62" s="74">
        <v>0</v>
      </c>
      <c r="K62" s="74" t="s">
        <v>938</v>
      </c>
      <c r="L62" s="75" t="s">
        <v>939</v>
      </c>
      <c r="M62" s="74" t="s">
        <v>925</v>
      </c>
      <c r="N62" s="74" t="s">
        <v>490</v>
      </c>
      <c r="O62" s="74" t="s">
        <v>239</v>
      </c>
      <c r="P62" s="74" t="s">
        <v>940</v>
      </c>
      <c r="Q62" s="74" t="s">
        <v>58</v>
      </c>
      <c r="R62" s="74" t="s">
        <v>781</v>
      </c>
      <c r="S62" s="74" t="s">
        <v>941</v>
      </c>
      <c r="T62" s="74" t="s">
        <v>494</v>
      </c>
      <c r="U62" s="41" t="s">
        <v>942</v>
      </c>
      <c r="V62" s="74" t="s">
        <v>190</v>
      </c>
      <c r="W62" s="45"/>
      <c r="X62" s="74" t="s">
        <v>943</v>
      </c>
      <c r="Y62" s="74" t="s">
        <v>944</v>
      </c>
      <c r="Z62" s="74" t="s">
        <v>945</v>
      </c>
      <c r="AA62" s="74" t="s">
        <v>946</v>
      </c>
      <c r="AB62" s="74" t="s">
        <v>947</v>
      </c>
      <c r="AC62" s="74" t="s">
        <v>948</v>
      </c>
      <c r="AD62" s="74"/>
      <c r="AE62" s="74" t="s">
        <v>949</v>
      </c>
      <c r="AF62" s="74"/>
      <c r="AG62" s="74" t="s">
        <v>936</v>
      </c>
      <c r="AH62" s="13"/>
      <c r="AI62" s="13"/>
      <c r="AJ62" s="69" t="s">
        <v>936</v>
      </c>
      <c r="AK62" s="45"/>
      <c r="AL62" s="4">
        <v>30000000</v>
      </c>
      <c r="AM62" s="4">
        <v>23321153</v>
      </c>
      <c r="AN62" s="4">
        <v>29089725</v>
      </c>
      <c r="AO62" s="4">
        <v>17962840</v>
      </c>
      <c r="AP62" s="4">
        <v>30000000</v>
      </c>
      <c r="AQ62" s="4">
        <v>30000000</v>
      </c>
      <c r="AR62" s="9"/>
      <c r="AS62" s="4">
        <v>23387974</v>
      </c>
      <c r="AT62" s="9"/>
      <c r="AU62" s="45"/>
      <c r="AV62" s="4">
        <v>1.0164580000000001</v>
      </c>
      <c r="AW62" s="4">
        <v>1.076867</v>
      </c>
      <c r="AX62" s="4">
        <v>1.04047</v>
      </c>
      <c r="AY62" s="4">
        <v>1.765833</v>
      </c>
      <c r="AZ62" s="4">
        <v>1.0709500000000001</v>
      </c>
      <c r="BA62" s="4">
        <v>1.0376350000000001</v>
      </c>
      <c r="BB62" s="9"/>
      <c r="BC62" s="4">
        <v>1.05596</v>
      </c>
      <c r="BD62" s="9"/>
      <c r="BE62" s="45"/>
      <c r="BF62" s="4">
        <v>0.75049630000000001</v>
      </c>
      <c r="BG62" s="4">
        <v>0.55580110000000005</v>
      </c>
      <c r="BH62" s="4">
        <v>0.79519810000000002</v>
      </c>
      <c r="BI62" s="4">
        <v>1.1551229999999999</v>
      </c>
      <c r="BJ62" s="4">
        <v>1.093996</v>
      </c>
      <c r="BK62" s="4">
        <v>0.92218140000000004</v>
      </c>
      <c r="BL62" s="9"/>
      <c r="BM62" s="4">
        <v>1.012656</v>
      </c>
      <c r="BN62" s="9"/>
      <c r="BO62" s="2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</row>
    <row r="63" spans="1:91" ht="12" customHeight="1" x14ac:dyDescent="0.2">
      <c r="A63" s="4"/>
      <c r="B63" s="69">
        <v>60</v>
      </c>
      <c r="C63" s="69" t="s">
        <v>950</v>
      </c>
      <c r="D63" s="69" t="s">
        <v>951</v>
      </c>
      <c r="E63" s="85" t="s">
        <v>952</v>
      </c>
      <c r="F63" s="69" t="s">
        <v>953</v>
      </c>
      <c r="G63" s="74">
        <v>1</v>
      </c>
      <c r="H63" s="74">
        <v>0</v>
      </c>
      <c r="I63" s="74">
        <v>1</v>
      </c>
      <c r="J63" s="74">
        <v>0</v>
      </c>
      <c r="K63" s="74" t="s">
        <v>954</v>
      </c>
      <c r="L63" s="75" t="s">
        <v>955</v>
      </c>
      <c r="M63" s="74" t="s">
        <v>956</v>
      </c>
      <c r="N63" s="74" t="s">
        <v>3205</v>
      </c>
      <c r="O63" s="74" t="s">
        <v>239</v>
      </c>
      <c r="P63" s="74" t="s">
        <v>957</v>
      </c>
      <c r="Q63" s="74" t="s">
        <v>58</v>
      </c>
      <c r="R63" s="74" t="s">
        <v>781</v>
      </c>
      <c r="S63" s="74" t="s">
        <v>524</v>
      </c>
      <c r="T63" s="74" t="s">
        <v>60</v>
      </c>
      <c r="U63" s="41" t="s">
        <v>958</v>
      </c>
      <c r="V63" s="74" t="s">
        <v>190</v>
      </c>
      <c r="W63" s="45"/>
      <c r="X63" s="74" t="s">
        <v>959</v>
      </c>
      <c r="Y63" s="74" t="s">
        <v>960</v>
      </c>
      <c r="Z63" s="74" t="s">
        <v>961</v>
      </c>
      <c r="AA63" s="74" t="s">
        <v>962</v>
      </c>
      <c r="AB63" s="74" t="s">
        <v>963</v>
      </c>
      <c r="AC63" s="74" t="s">
        <v>964</v>
      </c>
      <c r="AD63" s="74"/>
      <c r="AE63" s="74"/>
      <c r="AF63" s="74"/>
      <c r="AG63" s="69" t="s">
        <v>950</v>
      </c>
      <c r="AH63" s="69" t="s">
        <v>950</v>
      </c>
      <c r="AI63" s="13"/>
      <c r="AJ63" s="69" t="s">
        <v>950</v>
      </c>
      <c r="AK63" s="47"/>
      <c r="AL63" s="9">
        <v>21500129</v>
      </c>
      <c r="AM63" s="9">
        <v>21615461</v>
      </c>
      <c r="AN63" s="9">
        <v>30000000</v>
      </c>
      <c r="AO63" s="9">
        <v>18829032</v>
      </c>
      <c r="AP63" s="9">
        <v>30000000</v>
      </c>
      <c r="AQ63" s="9">
        <v>30000000</v>
      </c>
      <c r="AR63" s="9"/>
      <c r="AS63" s="9"/>
      <c r="AT63" s="9"/>
      <c r="AU63" s="47"/>
      <c r="AV63" s="4">
        <v>1.0165470000000001</v>
      </c>
      <c r="AW63" s="4">
        <v>1.035112</v>
      </c>
      <c r="AX63" s="4">
        <v>1.0101249999999999</v>
      </c>
      <c r="AY63" s="4">
        <v>2.191954</v>
      </c>
      <c r="AZ63" s="4">
        <v>1.0363599999999999</v>
      </c>
      <c r="BA63" s="4">
        <v>1.0151380000000001</v>
      </c>
      <c r="BB63" s="9"/>
      <c r="BC63" s="9"/>
      <c r="BD63" s="9"/>
      <c r="BE63" s="45"/>
      <c r="BF63" s="4">
        <v>0.93929779999999996</v>
      </c>
      <c r="BG63" s="4">
        <v>0.44892549999999998</v>
      </c>
      <c r="BH63" s="4">
        <v>0.63259160000000003</v>
      </c>
      <c r="BI63" s="4">
        <v>1.1341399999999999</v>
      </c>
      <c r="BJ63" s="4">
        <v>0.95630389999999998</v>
      </c>
      <c r="BK63" s="4">
        <v>0.58902969999999999</v>
      </c>
      <c r="BL63" s="9"/>
      <c r="BM63" s="9"/>
      <c r="BN63" s="9"/>
      <c r="BO63" s="24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</row>
    <row r="64" spans="1:91" ht="12" customHeight="1" x14ac:dyDescent="0.2">
      <c r="A64" s="4"/>
      <c r="B64" s="69">
        <v>61</v>
      </c>
      <c r="C64" s="69" t="s">
        <v>965</v>
      </c>
      <c r="D64" s="69" t="s">
        <v>951</v>
      </c>
      <c r="E64" s="85" t="s">
        <v>952</v>
      </c>
      <c r="F64" s="69" t="s">
        <v>966</v>
      </c>
      <c r="G64" s="74">
        <v>-1</v>
      </c>
      <c r="H64" s="74">
        <v>0</v>
      </c>
      <c r="I64" s="74">
        <v>0</v>
      </c>
      <c r="J64" s="74">
        <v>0</v>
      </c>
      <c r="K64" s="74" t="s">
        <v>967</v>
      </c>
      <c r="L64" s="75" t="s">
        <v>968</v>
      </c>
      <c r="M64" s="74" t="s">
        <v>956</v>
      </c>
      <c r="N64" s="74" t="s">
        <v>3205</v>
      </c>
      <c r="O64" s="74" t="s">
        <v>239</v>
      </c>
      <c r="P64" s="74" t="s">
        <v>957</v>
      </c>
      <c r="Q64" s="74" t="s">
        <v>58</v>
      </c>
      <c r="R64" s="74" t="s">
        <v>781</v>
      </c>
      <c r="S64" s="74" t="s">
        <v>524</v>
      </c>
      <c r="T64" s="74" t="s">
        <v>60</v>
      </c>
      <c r="U64" s="41" t="s">
        <v>958</v>
      </c>
      <c r="V64" s="74" t="s">
        <v>101</v>
      </c>
      <c r="W64" s="45"/>
      <c r="X64" s="74" t="s">
        <v>969</v>
      </c>
      <c r="Y64" s="74" t="s">
        <v>970</v>
      </c>
      <c r="Z64" s="74" t="s">
        <v>971</v>
      </c>
      <c r="AA64" s="74" t="s">
        <v>972</v>
      </c>
      <c r="AB64" s="74" t="s">
        <v>973</v>
      </c>
      <c r="AC64" s="74" t="s">
        <v>974</v>
      </c>
      <c r="AD64" s="74"/>
      <c r="AE64" s="74"/>
      <c r="AF64" s="74"/>
      <c r="AG64" s="69" t="s">
        <v>965</v>
      </c>
      <c r="AH64" s="69" t="s">
        <v>965</v>
      </c>
      <c r="AI64" s="13"/>
      <c r="AJ64" s="69" t="s">
        <v>965</v>
      </c>
      <c r="AK64" s="47"/>
      <c r="AL64" s="9">
        <v>20350092</v>
      </c>
      <c r="AM64" s="9">
        <v>15968390</v>
      </c>
      <c r="AN64" s="9">
        <v>30000000</v>
      </c>
      <c r="AO64" s="9">
        <v>17668724</v>
      </c>
      <c r="AP64" s="9">
        <v>30000000</v>
      </c>
      <c r="AQ64" s="9">
        <v>30000000</v>
      </c>
      <c r="AR64" s="9"/>
      <c r="AS64" s="9"/>
      <c r="AT64" s="9"/>
      <c r="AU64" s="47"/>
      <c r="AV64" s="4">
        <v>1.013412</v>
      </c>
      <c r="AW64" s="4">
        <v>1.0464119999999999</v>
      </c>
      <c r="AX64" s="4">
        <v>1.0224299999999999</v>
      </c>
      <c r="AY64" s="4">
        <v>2.36626</v>
      </c>
      <c r="AZ64" s="4">
        <v>1.0682510000000001</v>
      </c>
      <c r="BA64" s="4">
        <v>1.0155160000000001</v>
      </c>
      <c r="BB64" s="9"/>
      <c r="BC64" s="9"/>
      <c r="BD64" s="9"/>
      <c r="BE64" s="45"/>
      <c r="BF64" s="4">
        <v>0.77159160000000004</v>
      </c>
      <c r="BG64" s="4">
        <v>0.41681210000000002</v>
      </c>
      <c r="BH64" s="4">
        <v>1.0147660000000001</v>
      </c>
      <c r="BI64" s="4">
        <v>1.192318</v>
      </c>
      <c r="BJ64" s="4">
        <v>1.0307599999999999</v>
      </c>
      <c r="BK64" s="4">
        <v>0.57462789999999997</v>
      </c>
      <c r="BL64" s="9"/>
      <c r="BM64" s="9"/>
      <c r="BN64" s="9"/>
      <c r="BO64" s="24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</row>
    <row r="65" spans="1:91" ht="12" customHeight="1" x14ac:dyDescent="0.2">
      <c r="A65" s="4"/>
      <c r="B65" s="69">
        <v>62</v>
      </c>
      <c r="C65" s="69" t="s">
        <v>975</v>
      </c>
      <c r="D65" s="69" t="s">
        <v>976</v>
      </c>
      <c r="E65" s="11" t="s">
        <v>977</v>
      </c>
      <c r="F65" s="83" t="s">
        <v>978</v>
      </c>
      <c r="G65" s="74">
        <v>0</v>
      </c>
      <c r="H65" s="74">
        <v>1</v>
      </c>
      <c r="I65" s="74">
        <v>0</v>
      </c>
      <c r="J65" s="74">
        <v>0</v>
      </c>
      <c r="K65" s="74" t="s">
        <v>976</v>
      </c>
      <c r="L65" s="75" t="s">
        <v>976</v>
      </c>
      <c r="M65" s="74" t="s">
        <v>979</v>
      </c>
      <c r="N65" s="74" t="s">
        <v>980</v>
      </c>
      <c r="O65" s="74" t="s">
        <v>56</v>
      </c>
      <c r="P65" s="74" t="s">
        <v>981</v>
      </c>
      <c r="Q65" s="74" t="s">
        <v>188</v>
      </c>
      <c r="R65" s="74" t="s">
        <v>781</v>
      </c>
      <c r="S65" s="74" t="s">
        <v>982</v>
      </c>
      <c r="T65" s="74" t="s">
        <v>60</v>
      </c>
      <c r="U65" s="41" t="s">
        <v>983</v>
      </c>
      <c r="V65" s="74" t="s">
        <v>190</v>
      </c>
      <c r="W65" s="45"/>
      <c r="X65" s="74" t="s">
        <v>984</v>
      </c>
      <c r="Y65" s="74" t="s">
        <v>985</v>
      </c>
      <c r="Z65" s="74" t="s">
        <v>986</v>
      </c>
      <c r="AA65" s="74" t="s">
        <v>987</v>
      </c>
      <c r="AB65" s="74" t="s">
        <v>988</v>
      </c>
      <c r="AC65" s="74" t="s">
        <v>989</v>
      </c>
      <c r="AD65" s="74" t="s">
        <v>990</v>
      </c>
      <c r="AE65" s="74"/>
      <c r="AF65" s="74"/>
      <c r="AG65" s="74" t="s">
        <v>975</v>
      </c>
      <c r="AH65" s="69" t="s">
        <v>975</v>
      </c>
      <c r="AI65" s="13"/>
      <c r="AJ65" s="69"/>
      <c r="AK65" s="47"/>
      <c r="AL65" s="9">
        <v>13609638</v>
      </c>
      <c r="AM65" s="9">
        <v>26208477</v>
      </c>
      <c r="AN65" s="9">
        <v>26930743</v>
      </c>
      <c r="AO65" s="9">
        <v>26648758</v>
      </c>
      <c r="AP65" s="9">
        <v>15644994</v>
      </c>
      <c r="AQ65" s="9">
        <v>26192104</v>
      </c>
      <c r="AR65" s="9">
        <v>16921101</v>
      </c>
      <c r="AS65" s="9"/>
      <c r="AT65" s="9"/>
      <c r="AU65" s="47"/>
      <c r="AV65" s="4">
        <v>1.0331030000000001</v>
      </c>
      <c r="AW65" s="4">
        <v>1.061088</v>
      </c>
      <c r="AX65" s="4">
        <v>1.024834</v>
      </c>
      <c r="AY65" s="4">
        <v>1.9426559999999999</v>
      </c>
      <c r="AZ65" s="4">
        <v>1.061134</v>
      </c>
      <c r="BA65" s="4">
        <v>1.078009</v>
      </c>
      <c r="BB65" s="4">
        <v>1.2738100000000001</v>
      </c>
      <c r="BC65" s="4"/>
      <c r="BD65" s="4"/>
      <c r="BE65" s="45"/>
      <c r="BF65" s="4">
        <v>0.72675639999999997</v>
      </c>
      <c r="BG65" s="4">
        <v>0.97834500000000002</v>
      </c>
      <c r="BH65" s="4">
        <v>1.0552410000000001</v>
      </c>
      <c r="BI65" s="4">
        <v>1.2014320000000001</v>
      </c>
      <c r="BJ65" s="4">
        <v>0.90791509999999997</v>
      </c>
      <c r="BK65" s="4">
        <v>1.1840360000000001</v>
      </c>
      <c r="BL65" s="4">
        <v>1.2254700000000001</v>
      </c>
      <c r="BM65" s="4"/>
      <c r="BN65" s="9"/>
      <c r="BO65" s="24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</row>
    <row r="66" spans="1:91" ht="12" customHeight="1" x14ac:dyDescent="0.2">
      <c r="A66" s="4"/>
      <c r="B66" s="69">
        <v>63</v>
      </c>
      <c r="C66" s="69" t="s">
        <v>991</v>
      </c>
      <c r="D66" s="69" t="s">
        <v>976</v>
      </c>
      <c r="E66" s="11" t="s">
        <v>977</v>
      </c>
      <c r="F66" s="83" t="s">
        <v>992</v>
      </c>
      <c r="G66" s="74">
        <v>-1</v>
      </c>
      <c r="H66" s="74">
        <v>1</v>
      </c>
      <c r="I66" s="74">
        <v>0</v>
      </c>
      <c r="J66" s="74">
        <v>0</v>
      </c>
      <c r="K66" s="74" t="s">
        <v>993</v>
      </c>
      <c r="L66" s="75" t="s">
        <v>994</v>
      </c>
      <c r="M66" s="74" t="s">
        <v>979</v>
      </c>
      <c r="N66" s="74" t="s">
        <v>980</v>
      </c>
      <c r="O66" s="74" t="s">
        <v>508</v>
      </c>
      <c r="P66" s="74" t="s">
        <v>995</v>
      </c>
      <c r="Q66" s="74" t="s">
        <v>58</v>
      </c>
      <c r="R66" s="74"/>
      <c r="S66" s="74" t="s">
        <v>524</v>
      </c>
      <c r="T66" s="74" t="s">
        <v>60</v>
      </c>
      <c r="U66" s="42" t="s">
        <v>996</v>
      </c>
      <c r="V66" s="74" t="s">
        <v>162</v>
      </c>
      <c r="W66" s="45"/>
      <c r="X66" s="74" t="s">
        <v>997</v>
      </c>
      <c r="Y66" s="74" t="s">
        <v>998</v>
      </c>
      <c r="Z66" s="74" t="s">
        <v>999</v>
      </c>
      <c r="AA66" s="74" t="s">
        <v>1000</v>
      </c>
      <c r="AB66" s="74" t="s">
        <v>1001</v>
      </c>
      <c r="AC66" s="74" t="s">
        <v>1002</v>
      </c>
      <c r="AD66" s="74" t="s">
        <v>1003</v>
      </c>
      <c r="AE66" s="74"/>
      <c r="AF66" s="74" t="s">
        <v>1004</v>
      </c>
      <c r="AG66" s="13"/>
      <c r="AH66" s="13"/>
      <c r="AI66" s="13"/>
      <c r="AJ66" s="69"/>
      <c r="AK66" s="47"/>
      <c r="AL66" s="9">
        <v>30000000</v>
      </c>
      <c r="AM66" s="9">
        <v>14802364</v>
      </c>
      <c r="AN66" s="9">
        <v>28332002</v>
      </c>
      <c r="AO66" s="9">
        <v>25524279</v>
      </c>
      <c r="AP66" s="9">
        <v>21287106</v>
      </c>
      <c r="AQ66" s="9">
        <v>27691776</v>
      </c>
      <c r="AR66" s="9">
        <v>30000000</v>
      </c>
      <c r="AS66" s="9"/>
      <c r="AT66" s="4">
        <v>50000000</v>
      </c>
      <c r="AU66" s="47"/>
      <c r="AV66" s="4">
        <v>1.0056080000000001</v>
      </c>
      <c r="AW66" s="4">
        <v>1.073221</v>
      </c>
      <c r="AX66" s="4">
        <v>1.023873</v>
      </c>
      <c r="AY66" s="4">
        <v>1.8399369999999999</v>
      </c>
      <c r="AZ66" s="4">
        <v>1.1932739999999999</v>
      </c>
      <c r="BA66" s="4">
        <v>1.033881</v>
      </c>
      <c r="BB66" s="4">
        <v>1.2813639999999999</v>
      </c>
      <c r="BC66" s="9"/>
      <c r="BD66" s="4">
        <v>1.495641</v>
      </c>
      <c r="BE66" s="45"/>
      <c r="BF66" s="4">
        <v>0.31643739999999998</v>
      </c>
      <c r="BG66" s="4">
        <v>0.61888449999999995</v>
      </c>
      <c r="BH66" s="4">
        <v>0.80394690000000002</v>
      </c>
      <c r="BI66" s="4">
        <v>1.313158</v>
      </c>
      <c r="BJ66" s="4">
        <v>1.3489120000000001</v>
      </c>
      <c r="BK66" s="4">
        <v>0.85383560000000003</v>
      </c>
      <c r="BL66" s="4">
        <v>1.178795</v>
      </c>
      <c r="BM66" s="9"/>
      <c r="BN66" s="4">
        <v>1.0225839999999999</v>
      </c>
      <c r="BO66" s="24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</row>
    <row r="67" spans="1:91" ht="12" customHeight="1" x14ac:dyDescent="0.2">
      <c r="A67" s="4"/>
      <c r="B67" s="69">
        <v>64</v>
      </c>
      <c r="C67" s="69" t="s">
        <v>1005</v>
      </c>
      <c r="D67" s="69" t="s">
        <v>1006</v>
      </c>
      <c r="E67" s="86" t="s">
        <v>1007</v>
      </c>
      <c r="F67" s="69" t="s">
        <v>1008</v>
      </c>
      <c r="G67" s="74">
        <v>1</v>
      </c>
      <c r="H67" s="74">
        <v>0</v>
      </c>
      <c r="I67" s="74">
        <v>1</v>
      </c>
      <c r="J67" s="74">
        <v>1</v>
      </c>
      <c r="K67" s="74" t="s">
        <v>1009</v>
      </c>
      <c r="L67" s="75" t="s">
        <v>1010</v>
      </c>
      <c r="M67" s="74" t="s">
        <v>956</v>
      </c>
      <c r="N67" s="74" t="s">
        <v>980</v>
      </c>
      <c r="O67" s="74" t="s">
        <v>99</v>
      </c>
      <c r="P67" s="74" t="s">
        <v>1011</v>
      </c>
      <c r="Q67" s="74" t="s">
        <v>188</v>
      </c>
      <c r="R67" s="74" t="s">
        <v>781</v>
      </c>
      <c r="S67" s="74" t="s">
        <v>524</v>
      </c>
      <c r="T67" s="74" t="s">
        <v>494</v>
      </c>
      <c r="U67" s="41" t="s">
        <v>1012</v>
      </c>
      <c r="V67" s="74" t="s">
        <v>190</v>
      </c>
      <c r="W67" s="45"/>
      <c r="X67" s="74" t="s">
        <v>1013</v>
      </c>
      <c r="Y67" s="74" t="s">
        <v>1014</v>
      </c>
      <c r="Z67" s="74" t="s">
        <v>1015</v>
      </c>
      <c r="AA67" s="74" t="s">
        <v>1016</v>
      </c>
      <c r="AB67" s="74" t="s">
        <v>1017</v>
      </c>
      <c r="AC67" s="74" t="s">
        <v>1018</v>
      </c>
      <c r="AD67" s="74" t="s">
        <v>1019</v>
      </c>
      <c r="AE67" s="74"/>
      <c r="AF67" s="74"/>
      <c r="AG67" s="69" t="s">
        <v>1005</v>
      </c>
      <c r="AH67" s="74" t="s">
        <v>1005</v>
      </c>
      <c r="AI67" s="13"/>
      <c r="AJ67" s="69"/>
      <c r="AK67" s="47"/>
      <c r="AL67" s="9">
        <v>30000000</v>
      </c>
      <c r="AM67" s="9">
        <v>30000000</v>
      </c>
      <c r="AN67" s="9">
        <v>30000000</v>
      </c>
      <c r="AO67" s="9">
        <v>30000000</v>
      </c>
      <c r="AP67" s="9">
        <v>30000000</v>
      </c>
      <c r="AQ67" s="9">
        <v>30000000</v>
      </c>
      <c r="AR67" s="9">
        <v>30000000</v>
      </c>
      <c r="AS67" s="9"/>
      <c r="AT67" s="9"/>
      <c r="AU67" s="47"/>
      <c r="AV67" s="4">
        <v>1.0098750000000001</v>
      </c>
      <c r="AW67" s="4">
        <v>1.022689</v>
      </c>
      <c r="AX67" s="4">
        <v>1.020796</v>
      </c>
      <c r="AY67" s="4">
        <v>1.253816</v>
      </c>
      <c r="AZ67" s="4">
        <v>1.054481</v>
      </c>
      <c r="BA67" s="4">
        <v>1.0250090000000001</v>
      </c>
      <c r="BB67" s="4">
        <v>1.168814</v>
      </c>
      <c r="BC67" s="9"/>
      <c r="BD67" s="9"/>
      <c r="BE67" s="45"/>
      <c r="BF67" s="4">
        <v>0.2997282</v>
      </c>
      <c r="BG67" s="4">
        <v>0.28633629999999999</v>
      </c>
      <c r="BH67" s="4">
        <v>0.57033100000000003</v>
      </c>
      <c r="BI67" s="4">
        <v>1.229714</v>
      </c>
      <c r="BJ67" s="4">
        <v>1.0925199999999999</v>
      </c>
      <c r="BK67" s="4">
        <v>0.59916119999999995</v>
      </c>
      <c r="BL67" s="4">
        <v>1.462445</v>
      </c>
      <c r="BM67" s="9"/>
      <c r="BN67" s="9"/>
      <c r="BO67" s="24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</row>
    <row r="68" spans="1:91" ht="12" customHeight="1" x14ac:dyDescent="0.2">
      <c r="A68" s="4"/>
      <c r="B68" s="69">
        <v>65</v>
      </c>
      <c r="C68" s="69" t="s">
        <v>1020</v>
      </c>
      <c r="D68" s="69" t="s">
        <v>1006</v>
      </c>
      <c r="E68" s="86" t="s">
        <v>1007</v>
      </c>
      <c r="F68" s="69" t="s">
        <v>1021</v>
      </c>
      <c r="G68" s="74">
        <v>1</v>
      </c>
      <c r="H68" s="74">
        <v>0</v>
      </c>
      <c r="I68" s="74">
        <v>0</v>
      </c>
      <c r="J68" s="74">
        <v>0</v>
      </c>
      <c r="K68" s="74" t="s">
        <v>1022</v>
      </c>
      <c r="L68" s="75" t="s">
        <v>1023</v>
      </c>
      <c r="M68" s="74" t="s">
        <v>956</v>
      </c>
      <c r="N68" s="74" t="s">
        <v>980</v>
      </c>
      <c r="O68" s="74" t="s">
        <v>99</v>
      </c>
      <c r="P68" s="74" t="s">
        <v>1024</v>
      </c>
      <c r="Q68" s="74" t="s">
        <v>641</v>
      </c>
      <c r="R68" s="74" t="s">
        <v>781</v>
      </c>
      <c r="S68" s="74" t="s">
        <v>524</v>
      </c>
      <c r="T68" s="74" t="s">
        <v>494</v>
      </c>
      <c r="U68" s="41" t="s">
        <v>1025</v>
      </c>
      <c r="V68" s="74" t="s">
        <v>162</v>
      </c>
      <c r="W68" s="45"/>
      <c r="X68" s="74" t="s">
        <v>1026</v>
      </c>
      <c r="Y68" s="74" t="s">
        <v>1027</v>
      </c>
      <c r="Z68" s="74" t="s">
        <v>1028</v>
      </c>
      <c r="AA68" s="74" t="s">
        <v>1029</v>
      </c>
      <c r="AB68" s="74" t="s">
        <v>1030</v>
      </c>
      <c r="AC68" s="74" t="s">
        <v>1031</v>
      </c>
      <c r="AD68" s="74" t="s">
        <v>1032</v>
      </c>
      <c r="AE68" s="74" t="s">
        <v>1033</v>
      </c>
      <c r="AF68" s="74"/>
      <c r="AG68" s="13"/>
      <c r="AH68" s="13"/>
      <c r="AI68" s="74" t="s">
        <v>1020</v>
      </c>
      <c r="AJ68" s="69"/>
      <c r="AK68" s="47"/>
      <c r="AL68" s="9">
        <v>30000000</v>
      </c>
      <c r="AM68" s="9">
        <v>30000000</v>
      </c>
      <c r="AN68" s="9">
        <v>30000000</v>
      </c>
      <c r="AO68" s="9">
        <v>30000000</v>
      </c>
      <c r="AP68" s="9">
        <v>30000000</v>
      </c>
      <c r="AQ68" s="9">
        <v>30000000</v>
      </c>
      <c r="AR68" s="9">
        <v>30000000</v>
      </c>
      <c r="AS68" s="9">
        <v>30000000</v>
      </c>
      <c r="AT68" s="9"/>
      <c r="AU68" s="47"/>
      <c r="AV68" s="4">
        <v>1.0083059999999999</v>
      </c>
      <c r="AW68" s="4">
        <v>1.018948</v>
      </c>
      <c r="AX68" s="4">
        <v>1.014435</v>
      </c>
      <c r="AY68" s="4">
        <v>1.099602</v>
      </c>
      <c r="AZ68" s="4">
        <v>1.041693</v>
      </c>
      <c r="BA68" s="4">
        <v>1.0224040000000001</v>
      </c>
      <c r="BB68" s="4">
        <v>1.108212</v>
      </c>
      <c r="BC68" s="4">
        <v>1.0865499999999999</v>
      </c>
      <c r="BD68" s="9"/>
      <c r="BE68" s="45"/>
      <c r="BF68" s="4">
        <v>0.28307470000000001</v>
      </c>
      <c r="BG68" s="4">
        <v>0.314666</v>
      </c>
      <c r="BH68" s="4">
        <v>0.52698970000000001</v>
      </c>
      <c r="BI68" s="4">
        <v>0.99536170000000002</v>
      </c>
      <c r="BJ68" s="4">
        <v>0.96843570000000001</v>
      </c>
      <c r="BK68" s="4">
        <v>0.59370429999999996</v>
      </c>
      <c r="BL68" s="4">
        <v>1.352703</v>
      </c>
      <c r="BM68" s="4">
        <v>1.478359</v>
      </c>
      <c r="BN68" s="9"/>
      <c r="BO68" s="24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</row>
    <row r="69" spans="1:91" ht="12" customHeight="1" x14ac:dyDescent="0.2">
      <c r="A69" s="4"/>
      <c r="B69" s="69">
        <v>66</v>
      </c>
      <c r="C69" s="69" t="s">
        <v>1034</v>
      </c>
      <c r="D69" s="69" t="s">
        <v>1006</v>
      </c>
      <c r="E69" s="86" t="s">
        <v>1007</v>
      </c>
      <c r="F69" s="69" t="s">
        <v>1035</v>
      </c>
      <c r="G69" s="74">
        <v>1</v>
      </c>
      <c r="H69" s="74">
        <v>0</v>
      </c>
      <c r="I69" s="74">
        <v>1</v>
      </c>
      <c r="J69" s="74">
        <v>1</v>
      </c>
      <c r="K69" s="74" t="s">
        <v>1036</v>
      </c>
      <c r="L69" s="75" t="s">
        <v>1037</v>
      </c>
      <c r="M69" s="74" t="s">
        <v>956</v>
      </c>
      <c r="N69" s="74" t="s">
        <v>980</v>
      </c>
      <c r="O69" s="74" t="s">
        <v>99</v>
      </c>
      <c r="P69" s="74" t="s">
        <v>1024</v>
      </c>
      <c r="Q69" s="74" t="s">
        <v>641</v>
      </c>
      <c r="R69" s="74" t="s">
        <v>781</v>
      </c>
      <c r="S69" s="74" t="s">
        <v>524</v>
      </c>
      <c r="T69" s="74" t="s">
        <v>494</v>
      </c>
      <c r="U69" s="41" t="s">
        <v>1025</v>
      </c>
      <c r="V69" s="74" t="s">
        <v>162</v>
      </c>
      <c r="W69" s="45"/>
      <c r="X69" s="74" t="s">
        <v>1038</v>
      </c>
      <c r="Y69" s="74" t="s">
        <v>1039</v>
      </c>
      <c r="Z69" s="74" t="s">
        <v>1040</v>
      </c>
      <c r="AA69" s="74" t="s">
        <v>1041</v>
      </c>
      <c r="AB69" s="74" t="s">
        <v>1042</v>
      </c>
      <c r="AC69" s="74" t="s">
        <v>1043</v>
      </c>
      <c r="AD69" s="74" t="s">
        <v>1044</v>
      </c>
      <c r="AE69" s="74" t="s">
        <v>1045</v>
      </c>
      <c r="AF69" s="74"/>
      <c r="AG69" s="13"/>
      <c r="AH69" s="13"/>
      <c r="AI69" s="69" t="s">
        <v>1034</v>
      </c>
      <c r="AJ69" s="69"/>
      <c r="AK69" s="47"/>
      <c r="AL69" s="9">
        <v>30000000</v>
      </c>
      <c r="AM69" s="9">
        <v>30000000</v>
      </c>
      <c r="AN69" s="9">
        <v>30000000</v>
      </c>
      <c r="AO69" s="9">
        <v>30000000</v>
      </c>
      <c r="AP69" s="9">
        <v>30000000</v>
      </c>
      <c r="AQ69" s="9">
        <v>30000000</v>
      </c>
      <c r="AR69" s="9">
        <v>30000000</v>
      </c>
      <c r="AS69" s="9">
        <v>28970422</v>
      </c>
      <c r="AT69" s="9"/>
      <c r="AU69" s="47"/>
      <c r="AV69" s="4">
        <v>1.008648</v>
      </c>
      <c r="AW69" s="4">
        <v>1.0286029999999999</v>
      </c>
      <c r="AX69" s="4">
        <v>1.014446</v>
      </c>
      <c r="AY69" s="4">
        <v>1.2402880000000001</v>
      </c>
      <c r="AZ69" s="4">
        <v>1.041695</v>
      </c>
      <c r="BA69" s="4">
        <v>1.023585</v>
      </c>
      <c r="BB69" s="4">
        <v>1.0918399999999999</v>
      </c>
      <c r="BC69" s="4">
        <v>1.0957669999999999</v>
      </c>
      <c r="BD69" s="9"/>
      <c r="BE69" s="45"/>
      <c r="BF69" s="4">
        <v>0.30266349999999997</v>
      </c>
      <c r="BG69" s="4">
        <v>0.36246800000000001</v>
      </c>
      <c r="BH69" s="4">
        <v>0.51412809999999998</v>
      </c>
      <c r="BI69" s="4">
        <v>1.18746</v>
      </c>
      <c r="BJ69" s="4">
        <v>1.0039229999999999</v>
      </c>
      <c r="BK69" s="4">
        <v>0.66804779999999997</v>
      </c>
      <c r="BL69" s="4">
        <v>1.3298430000000001</v>
      </c>
      <c r="BM69" s="4">
        <v>1.7833209999999999</v>
      </c>
      <c r="BN69" s="9"/>
      <c r="BO69" s="24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</row>
    <row r="70" spans="1:91" ht="12" customHeight="1" x14ac:dyDescent="0.2">
      <c r="A70" s="4"/>
      <c r="B70" s="69">
        <v>67</v>
      </c>
      <c r="C70" s="69" t="s">
        <v>1046</v>
      </c>
      <c r="D70" s="69" t="s">
        <v>1006</v>
      </c>
      <c r="E70" s="86" t="s">
        <v>1007</v>
      </c>
      <c r="F70" s="69" t="s">
        <v>1047</v>
      </c>
      <c r="G70" s="74">
        <v>1</v>
      </c>
      <c r="H70" s="74">
        <v>0</v>
      </c>
      <c r="I70" s="74">
        <v>0</v>
      </c>
      <c r="J70" s="74">
        <v>0</v>
      </c>
      <c r="K70" s="74" t="s">
        <v>1048</v>
      </c>
      <c r="L70" s="75" t="s">
        <v>1049</v>
      </c>
      <c r="M70" s="74" t="s">
        <v>956</v>
      </c>
      <c r="N70" s="74" t="s">
        <v>980</v>
      </c>
      <c r="O70" s="74" t="s">
        <v>99</v>
      </c>
      <c r="P70" s="74" t="s">
        <v>1024</v>
      </c>
      <c r="Q70" s="74" t="s">
        <v>641</v>
      </c>
      <c r="R70" s="74" t="s">
        <v>781</v>
      </c>
      <c r="S70" s="74" t="s">
        <v>524</v>
      </c>
      <c r="T70" s="74" t="s">
        <v>494</v>
      </c>
      <c r="U70" s="41" t="s">
        <v>1025</v>
      </c>
      <c r="V70" s="74" t="s">
        <v>162</v>
      </c>
      <c r="W70" s="45"/>
      <c r="X70" s="74" t="s">
        <v>1050</v>
      </c>
      <c r="Y70" s="74" t="s">
        <v>1051</v>
      </c>
      <c r="Z70" s="74" t="s">
        <v>1052</v>
      </c>
      <c r="AA70" s="74" t="s">
        <v>1053</v>
      </c>
      <c r="AB70" s="74" t="s">
        <v>1054</v>
      </c>
      <c r="AC70" s="74" t="s">
        <v>1055</v>
      </c>
      <c r="AD70" s="74" t="s">
        <v>1056</v>
      </c>
      <c r="AE70" s="74" t="s">
        <v>1057</v>
      </c>
      <c r="AF70" s="74"/>
      <c r="AG70" s="13"/>
      <c r="AH70" s="13"/>
      <c r="AI70" s="69" t="s">
        <v>1046</v>
      </c>
      <c r="AJ70" s="69"/>
      <c r="AK70" s="47"/>
      <c r="AL70" s="9">
        <v>30000000</v>
      </c>
      <c r="AM70" s="9">
        <v>30000000</v>
      </c>
      <c r="AN70" s="9">
        <v>30000000</v>
      </c>
      <c r="AO70" s="9">
        <v>30000000</v>
      </c>
      <c r="AP70" s="9">
        <v>30000000</v>
      </c>
      <c r="AQ70" s="9">
        <v>30000000</v>
      </c>
      <c r="AR70" s="9">
        <v>30000000</v>
      </c>
      <c r="AS70" s="9">
        <v>30000000</v>
      </c>
      <c r="AT70" s="9"/>
      <c r="AU70" s="47"/>
      <c r="AV70" s="4">
        <v>1.0087809999999999</v>
      </c>
      <c r="AW70" s="4">
        <v>1.0196050000000001</v>
      </c>
      <c r="AX70" s="4">
        <v>1.0190380000000001</v>
      </c>
      <c r="AY70" s="4">
        <v>1.1797550000000001</v>
      </c>
      <c r="AZ70" s="4">
        <v>1.041577</v>
      </c>
      <c r="BA70" s="4">
        <v>1.0206759999999999</v>
      </c>
      <c r="BB70" s="4">
        <v>1.0614170000000001</v>
      </c>
      <c r="BC70" s="4">
        <v>1.0955299999999999</v>
      </c>
      <c r="BD70" s="9"/>
      <c r="BE70" s="45"/>
      <c r="BF70" s="4">
        <v>0.3462423</v>
      </c>
      <c r="BG70" s="4">
        <v>0.3204169</v>
      </c>
      <c r="BH70" s="4">
        <v>0.62997029999999998</v>
      </c>
      <c r="BI70" s="4">
        <v>1.1764889999999999</v>
      </c>
      <c r="BJ70" s="4">
        <v>1.021215</v>
      </c>
      <c r="BK70" s="4">
        <v>0.64852549999999998</v>
      </c>
      <c r="BL70" s="4">
        <v>1.2162170000000001</v>
      </c>
      <c r="BM70" s="4">
        <v>1.4546190000000001</v>
      </c>
      <c r="BN70" s="9"/>
      <c r="BO70" s="24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</row>
    <row r="71" spans="1:91" ht="12" customHeight="1" x14ac:dyDescent="0.2">
      <c r="A71" s="4"/>
      <c r="B71" s="69">
        <v>68</v>
      </c>
      <c r="C71" s="69" t="s">
        <v>1058</v>
      </c>
      <c r="D71" s="69" t="s">
        <v>1006</v>
      </c>
      <c r="E71" s="86" t="s">
        <v>1007</v>
      </c>
      <c r="F71" s="69" t="s">
        <v>1059</v>
      </c>
      <c r="G71" s="74">
        <v>1</v>
      </c>
      <c r="H71" s="74">
        <v>0</v>
      </c>
      <c r="I71" s="74">
        <v>1</v>
      </c>
      <c r="J71" s="74">
        <v>0</v>
      </c>
      <c r="K71" s="74" t="s">
        <v>1060</v>
      </c>
      <c r="L71" s="75" t="s">
        <v>1061</v>
      </c>
      <c r="M71" s="74" t="s">
        <v>956</v>
      </c>
      <c r="N71" s="74" t="s">
        <v>980</v>
      </c>
      <c r="O71" s="74" t="s">
        <v>99</v>
      </c>
      <c r="P71" s="74" t="s">
        <v>1024</v>
      </c>
      <c r="Q71" s="74" t="s">
        <v>641</v>
      </c>
      <c r="R71" s="74" t="s">
        <v>781</v>
      </c>
      <c r="S71" s="74" t="s">
        <v>524</v>
      </c>
      <c r="T71" s="74" t="s">
        <v>494</v>
      </c>
      <c r="U71" s="41" t="s">
        <v>1025</v>
      </c>
      <c r="V71" s="74" t="s">
        <v>162</v>
      </c>
      <c r="W71" s="45"/>
      <c r="X71" s="74" t="s">
        <v>1062</v>
      </c>
      <c r="Y71" s="74" t="s">
        <v>1063</v>
      </c>
      <c r="Z71" s="74" t="s">
        <v>1064</v>
      </c>
      <c r="AA71" s="74" t="s">
        <v>1065</v>
      </c>
      <c r="AB71" s="74" t="s">
        <v>1066</v>
      </c>
      <c r="AC71" s="74" t="s">
        <v>1067</v>
      </c>
      <c r="AD71" s="74" t="s">
        <v>1068</v>
      </c>
      <c r="AE71" s="74" t="s">
        <v>1069</v>
      </c>
      <c r="AF71" s="74"/>
      <c r="AG71" s="13"/>
      <c r="AH71" s="13"/>
      <c r="AI71" s="69" t="s">
        <v>1058</v>
      </c>
      <c r="AJ71" s="69"/>
      <c r="AK71" s="47"/>
      <c r="AL71" s="9">
        <v>30000000</v>
      </c>
      <c r="AM71" s="9">
        <v>30000000</v>
      </c>
      <c r="AN71" s="9">
        <v>30000000</v>
      </c>
      <c r="AO71" s="9">
        <v>30000000</v>
      </c>
      <c r="AP71" s="9">
        <v>30000000</v>
      </c>
      <c r="AQ71" s="9">
        <v>30000000</v>
      </c>
      <c r="AR71" s="9">
        <v>30000000</v>
      </c>
      <c r="AS71" s="9">
        <v>27859375</v>
      </c>
      <c r="AT71" s="9"/>
      <c r="AU71" s="47"/>
      <c r="AV71" s="4">
        <v>1.0093380000000001</v>
      </c>
      <c r="AW71" s="4">
        <v>1.0227470000000001</v>
      </c>
      <c r="AX71" s="4">
        <v>1.0176270000000001</v>
      </c>
      <c r="AY71" s="4">
        <v>1.204256</v>
      </c>
      <c r="AZ71" s="4">
        <v>1.052195</v>
      </c>
      <c r="BA71" s="4">
        <v>1.0246569999999999</v>
      </c>
      <c r="BB71" s="4">
        <v>1.0656239999999999</v>
      </c>
      <c r="BC71" s="4">
        <v>1.1088070000000001</v>
      </c>
      <c r="BD71" s="9"/>
      <c r="BE71" s="45"/>
      <c r="BF71" s="4">
        <v>0.34083180000000002</v>
      </c>
      <c r="BG71" s="4">
        <v>0.30738989999999999</v>
      </c>
      <c r="BH71" s="4">
        <v>0.47925630000000002</v>
      </c>
      <c r="BI71" s="4">
        <v>1.1599489999999999</v>
      </c>
      <c r="BJ71" s="4">
        <v>1.1309819999999999</v>
      </c>
      <c r="BK71" s="4">
        <v>0.64425849999999996</v>
      </c>
      <c r="BL71" s="4">
        <v>1.1752290000000001</v>
      </c>
      <c r="BM71" s="4">
        <v>1.5104379999999999</v>
      </c>
      <c r="BN71" s="9"/>
      <c r="BO71" s="24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</row>
    <row r="72" spans="1:91" ht="12" customHeight="1" x14ac:dyDescent="0.2">
      <c r="A72" s="4"/>
      <c r="B72" s="69">
        <v>69</v>
      </c>
      <c r="C72" s="69" t="s">
        <v>1070</v>
      </c>
      <c r="D72" s="69" t="s">
        <v>1006</v>
      </c>
      <c r="E72" s="86" t="s">
        <v>1007</v>
      </c>
      <c r="F72" s="69" t="s">
        <v>1071</v>
      </c>
      <c r="G72" s="74">
        <v>1</v>
      </c>
      <c r="H72" s="74">
        <v>0</v>
      </c>
      <c r="I72" s="74">
        <v>1</v>
      </c>
      <c r="J72" s="74">
        <v>0</v>
      </c>
      <c r="K72" s="74" t="s">
        <v>1072</v>
      </c>
      <c r="L72" s="75" t="s">
        <v>1073</v>
      </c>
      <c r="M72" s="74" t="s">
        <v>956</v>
      </c>
      <c r="N72" s="74" t="s">
        <v>980</v>
      </c>
      <c r="O72" s="74" t="s">
        <v>99</v>
      </c>
      <c r="P72" s="74" t="s">
        <v>1024</v>
      </c>
      <c r="Q72" s="74" t="s">
        <v>641</v>
      </c>
      <c r="R72" s="74" t="s">
        <v>781</v>
      </c>
      <c r="S72" s="74" t="s">
        <v>524</v>
      </c>
      <c r="T72" s="74" t="s">
        <v>494</v>
      </c>
      <c r="U72" s="41" t="s">
        <v>1025</v>
      </c>
      <c r="V72" s="74" t="s">
        <v>162</v>
      </c>
      <c r="W72" s="45"/>
      <c r="X72" s="74" t="s">
        <v>1074</v>
      </c>
      <c r="Y72" s="74" t="s">
        <v>1075</v>
      </c>
      <c r="Z72" s="74" t="s">
        <v>1076</v>
      </c>
      <c r="AA72" s="74" t="s">
        <v>1077</v>
      </c>
      <c r="AB72" s="74" t="s">
        <v>1078</v>
      </c>
      <c r="AC72" s="74" t="s">
        <v>1079</v>
      </c>
      <c r="AD72" s="74" t="s">
        <v>1080</v>
      </c>
      <c r="AE72" s="74" t="s">
        <v>1081</v>
      </c>
      <c r="AF72" s="74"/>
      <c r="AG72" s="13"/>
      <c r="AH72" s="13"/>
      <c r="AI72" s="69" t="s">
        <v>1070</v>
      </c>
      <c r="AJ72" s="69"/>
      <c r="AK72" s="47"/>
      <c r="AL72" s="9">
        <v>30000000</v>
      </c>
      <c r="AM72" s="9">
        <v>30000000</v>
      </c>
      <c r="AN72" s="9">
        <v>23795099</v>
      </c>
      <c r="AO72" s="9">
        <v>30000000</v>
      </c>
      <c r="AP72" s="9">
        <v>30000000</v>
      </c>
      <c r="AQ72" s="9">
        <v>30000000</v>
      </c>
      <c r="AR72" s="9">
        <v>30000000</v>
      </c>
      <c r="AS72" s="9">
        <v>30000000</v>
      </c>
      <c r="AT72" s="9"/>
      <c r="AU72" s="47"/>
      <c r="AV72" s="4">
        <v>1.011377</v>
      </c>
      <c r="AW72" s="4">
        <v>1.0187139999999999</v>
      </c>
      <c r="AX72" s="4">
        <v>1.020748</v>
      </c>
      <c r="AY72" s="4">
        <v>1.140909</v>
      </c>
      <c r="AZ72" s="4">
        <v>1.0360229999999999</v>
      </c>
      <c r="BA72" s="4">
        <v>1.0229220000000001</v>
      </c>
      <c r="BB72" s="4">
        <v>1.063696</v>
      </c>
      <c r="BC72" s="4">
        <v>1.0718540000000001</v>
      </c>
      <c r="BD72" s="9"/>
      <c r="BE72" s="45"/>
      <c r="BF72" s="4">
        <v>0.3986499</v>
      </c>
      <c r="BG72" s="4">
        <v>0.3380668</v>
      </c>
      <c r="BH72" s="4">
        <v>0.52632239999999997</v>
      </c>
      <c r="BI72" s="4">
        <v>1.1425080000000001</v>
      </c>
      <c r="BJ72" s="4">
        <v>0.98565150000000001</v>
      </c>
      <c r="BK72" s="4">
        <v>0.67555750000000003</v>
      </c>
      <c r="BL72" s="4">
        <v>1.2395</v>
      </c>
      <c r="BM72" s="4">
        <v>1.4305619999999999</v>
      </c>
      <c r="BN72" s="9"/>
      <c r="BO72" s="24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</row>
    <row r="73" spans="1:91" ht="12" customHeight="1" x14ac:dyDescent="0.2">
      <c r="A73" s="4"/>
      <c r="B73" s="69">
        <v>70</v>
      </c>
      <c r="C73" s="69" t="s">
        <v>1082</v>
      </c>
      <c r="D73" s="69" t="s">
        <v>1006</v>
      </c>
      <c r="E73" s="86" t="s">
        <v>1007</v>
      </c>
      <c r="F73" s="69" t="s">
        <v>1083</v>
      </c>
      <c r="G73" s="74">
        <v>1</v>
      </c>
      <c r="H73" s="74">
        <v>0</v>
      </c>
      <c r="I73" s="74">
        <v>1</v>
      </c>
      <c r="J73" s="74">
        <v>0</v>
      </c>
      <c r="K73" s="74" t="s">
        <v>1084</v>
      </c>
      <c r="L73" s="75" t="s">
        <v>3203</v>
      </c>
      <c r="M73" s="74" t="s">
        <v>956</v>
      </c>
      <c r="N73" s="74" t="s">
        <v>980</v>
      </c>
      <c r="O73" s="74" t="s">
        <v>99</v>
      </c>
      <c r="P73" s="74" t="s">
        <v>1024</v>
      </c>
      <c r="Q73" s="74" t="s">
        <v>641</v>
      </c>
      <c r="R73" s="74" t="s">
        <v>781</v>
      </c>
      <c r="S73" s="74" t="s">
        <v>524</v>
      </c>
      <c r="T73" s="74" t="s">
        <v>494</v>
      </c>
      <c r="U73" s="41" t="s">
        <v>1025</v>
      </c>
      <c r="V73" s="74" t="s">
        <v>162</v>
      </c>
      <c r="W73" s="45"/>
      <c r="X73" s="74" t="s">
        <v>3208</v>
      </c>
      <c r="Y73" s="74" t="s">
        <v>3209</v>
      </c>
      <c r="Z73" s="74" t="s">
        <v>3210</v>
      </c>
      <c r="AA73" s="74" t="s">
        <v>3211</v>
      </c>
      <c r="AB73" s="74" t="s">
        <v>3212</v>
      </c>
      <c r="AC73" s="74" t="s">
        <v>3213</v>
      </c>
      <c r="AD73" s="74" t="s">
        <v>1085</v>
      </c>
      <c r="AE73" s="74" t="s">
        <v>1086</v>
      </c>
      <c r="AF73" s="74"/>
      <c r="AG73" s="13"/>
      <c r="AH73" s="13"/>
      <c r="AI73" s="69" t="s">
        <v>1082</v>
      </c>
      <c r="AJ73" s="69"/>
      <c r="AK73" s="47"/>
      <c r="AL73" s="9">
        <v>30000000</v>
      </c>
      <c r="AM73" s="9">
        <v>30000000</v>
      </c>
      <c r="AN73" s="9">
        <v>25005527</v>
      </c>
      <c r="AO73" s="9">
        <v>30000000</v>
      </c>
      <c r="AP73" s="9">
        <v>30000000</v>
      </c>
      <c r="AQ73" s="9">
        <v>30000000</v>
      </c>
      <c r="AR73" s="9">
        <v>30000000</v>
      </c>
      <c r="AS73" s="9">
        <v>30000000</v>
      </c>
      <c r="AT73" s="9"/>
      <c r="AU73" s="47"/>
      <c r="AV73" s="4">
        <v>1.0082580000000001</v>
      </c>
      <c r="AW73" s="4">
        <v>1.0207900000000001</v>
      </c>
      <c r="AX73" s="4">
        <v>1.0187930000000001</v>
      </c>
      <c r="AY73" s="4">
        <v>1.151389</v>
      </c>
      <c r="AZ73" s="4">
        <v>1.029158</v>
      </c>
      <c r="BA73" s="4">
        <v>1.0206660000000001</v>
      </c>
      <c r="BB73" s="4">
        <v>1.052271</v>
      </c>
      <c r="BC73" s="4">
        <v>1.068147</v>
      </c>
      <c r="BD73" s="9"/>
      <c r="BE73" s="45"/>
      <c r="BF73" s="4">
        <v>0.33210590000000001</v>
      </c>
      <c r="BG73" s="4">
        <v>0.336067</v>
      </c>
      <c r="BH73" s="4">
        <v>0.502085</v>
      </c>
      <c r="BI73" s="4">
        <v>1.115307</v>
      </c>
      <c r="BJ73" s="4">
        <v>0.91117000000000004</v>
      </c>
      <c r="BK73" s="4">
        <v>0.6118538</v>
      </c>
      <c r="BL73" s="4">
        <v>1.14011</v>
      </c>
      <c r="BM73" s="4">
        <v>1.2912859999999999</v>
      </c>
      <c r="BN73" s="9"/>
      <c r="BO73" s="24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</row>
    <row r="74" spans="1:91" ht="12" customHeight="1" x14ac:dyDescent="0.2">
      <c r="A74" s="4"/>
      <c r="B74" s="69">
        <v>71</v>
      </c>
      <c r="C74" s="69" t="s">
        <v>1087</v>
      </c>
      <c r="D74" s="69" t="s">
        <v>1006</v>
      </c>
      <c r="E74" s="86" t="s">
        <v>1007</v>
      </c>
      <c r="F74" s="69" t="s">
        <v>1088</v>
      </c>
      <c r="G74" s="74">
        <v>-1</v>
      </c>
      <c r="H74" s="74">
        <v>0</v>
      </c>
      <c r="I74" s="74">
        <v>0</v>
      </c>
      <c r="J74" s="74">
        <v>0</v>
      </c>
      <c r="K74" s="74" t="s">
        <v>1089</v>
      </c>
      <c r="L74" s="75" t="s">
        <v>1090</v>
      </c>
      <c r="M74" s="74" t="s">
        <v>956</v>
      </c>
      <c r="N74" s="74" t="s">
        <v>980</v>
      </c>
      <c r="O74" s="74" t="s">
        <v>239</v>
      </c>
      <c r="P74" s="74" t="s">
        <v>1091</v>
      </c>
      <c r="Q74" s="74" t="s">
        <v>188</v>
      </c>
      <c r="R74" s="74" t="s">
        <v>781</v>
      </c>
      <c r="S74" s="74" t="s">
        <v>524</v>
      </c>
      <c r="T74" s="74" t="s">
        <v>60</v>
      </c>
      <c r="U74" s="41" t="s">
        <v>1092</v>
      </c>
      <c r="V74" s="74" t="s">
        <v>190</v>
      </c>
      <c r="W74" s="45"/>
      <c r="X74" s="74" t="s">
        <v>1093</v>
      </c>
      <c r="Y74" s="74" t="s">
        <v>1094</v>
      </c>
      <c r="Z74" s="74" t="s">
        <v>1095</v>
      </c>
      <c r="AA74" s="74" t="s">
        <v>1096</v>
      </c>
      <c r="AB74" s="74" t="s">
        <v>1097</v>
      </c>
      <c r="AC74" s="74" t="s">
        <v>1098</v>
      </c>
      <c r="AD74" s="74"/>
      <c r="AE74" s="74"/>
      <c r="AF74" s="74"/>
      <c r="AG74" s="69" t="s">
        <v>1087</v>
      </c>
      <c r="AH74" s="69" t="s">
        <v>1087</v>
      </c>
      <c r="AI74" s="13"/>
      <c r="AJ74" s="69"/>
      <c r="AK74" s="47"/>
      <c r="AL74" s="9">
        <v>13500539</v>
      </c>
      <c r="AM74" s="9">
        <v>11098064</v>
      </c>
      <c r="AN74" s="9">
        <v>15831098</v>
      </c>
      <c r="AO74" s="9">
        <v>20093552</v>
      </c>
      <c r="AP74" s="9">
        <v>23639036</v>
      </c>
      <c r="AQ74" s="9">
        <v>20583742</v>
      </c>
      <c r="AR74" s="9"/>
      <c r="AS74" s="9"/>
      <c r="AT74" s="9"/>
      <c r="AU74" s="47"/>
      <c r="AV74" s="4">
        <v>1.0314909999999999</v>
      </c>
      <c r="AW74" s="4">
        <v>1.077871</v>
      </c>
      <c r="AX74" s="4">
        <v>1.0965279999999999</v>
      </c>
      <c r="AY74" s="4">
        <v>1.9973890000000001</v>
      </c>
      <c r="AZ74" s="4">
        <v>1.037452</v>
      </c>
      <c r="BA74" s="4">
        <v>1.01966</v>
      </c>
      <c r="BB74" s="9"/>
      <c r="BC74" s="9"/>
      <c r="BD74" s="9"/>
      <c r="BE74" s="45"/>
      <c r="BF74" s="4">
        <v>2.7067899999999998</v>
      </c>
      <c r="BG74" s="4">
        <v>0.7187945</v>
      </c>
      <c r="BH74" s="4">
        <v>2.8077749999999999</v>
      </c>
      <c r="BI74" s="4">
        <v>1.1753720000000001</v>
      </c>
      <c r="BJ74" s="4">
        <v>1.0517799999999999</v>
      </c>
      <c r="BK74" s="4">
        <v>0.70588030000000002</v>
      </c>
      <c r="BL74" s="9"/>
      <c r="BM74" s="9"/>
      <c r="BN74" s="9"/>
      <c r="BO74" s="24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</row>
    <row r="75" spans="1:91" ht="12" customHeight="1" x14ac:dyDescent="0.2">
      <c r="A75" s="4"/>
      <c r="B75" s="69">
        <v>72</v>
      </c>
      <c r="C75" s="69" t="s">
        <v>1099</v>
      </c>
      <c r="D75" s="69" t="s">
        <v>1006</v>
      </c>
      <c r="E75" s="86" t="s">
        <v>1007</v>
      </c>
      <c r="F75" s="83" t="s">
        <v>1100</v>
      </c>
      <c r="G75" s="74">
        <v>1</v>
      </c>
      <c r="H75" s="74">
        <v>-1</v>
      </c>
      <c r="I75" s="74">
        <v>0</v>
      </c>
      <c r="J75" s="74">
        <v>0</v>
      </c>
      <c r="K75" s="74" t="s">
        <v>1101</v>
      </c>
      <c r="L75" s="75" t="s">
        <v>1102</v>
      </c>
      <c r="M75" s="74" t="s">
        <v>956</v>
      </c>
      <c r="N75" s="74" t="s">
        <v>980</v>
      </c>
      <c r="O75" s="74" t="s">
        <v>239</v>
      </c>
      <c r="P75" s="74" t="s">
        <v>1103</v>
      </c>
      <c r="Q75" s="74" t="s">
        <v>58</v>
      </c>
      <c r="R75" s="74" t="s">
        <v>781</v>
      </c>
      <c r="S75" s="74" t="s">
        <v>524</v>
      </c>
      <c r="T75" s="74" t="s">
        <v>494</v>
      </c>
      <c r="U75" s="41" t="s">
        <v>1104</v>
      </c>
      <c r="V75" s="74" t="s">
        <v>101</v>
      </c>
      <c r="W75" s="45"/>
      <c r="X75" s="74" t="s">
        <v>1105</v>
      </c>
      <c r="Y75" s="74" t="s">
        <v>1106</v>
      </c>
      <c r="Z75" s="74" t="s">
        <v>1107</v>
      </c>
      <c r="AA75" s="74" t="s">
        <v>1108</v>
      </c>
      <c r="AB75" s="74" t="s">
        <v>1109</v>
      </c>
      <c r="AC75" s="74" t="s">
        <v>1110</v>
      </c>
      <c r="AD75" s="74"/>
      <c r="AE75" s="74"/>
      <c r="AF75" s="74" t="s">
        <v>1111</v>
      </c>
      <c r="AG75" s="69" t="s">
        <v>1099</v>
      </c>
      <c r="AH75" s="13"/>
      <c r="AI75" s="13"/>
      <c r="AJ75" s="69" t="s">
        <v>1099</v>
      </c>
      <c r="AK75" s="47"/>
      <c r="AL75" s="9">
        <v>28368823</v>
      </c>
      <c r="AM75" s="9">
        <v>30000000</v>
      </c>
      <c r="AN75" s="9">
        <v>30000000</v>
      </c>
      <c r="AO75" s="9">
        <v>30000000</v>
      </c>
      <c r="AP75" s="9">
        <v>30000000</v>
      </c>
      <c r="AQ75" s="9">
        <v>30000000</v>
      </c>
      <c r="AR75" s="9"/>
      <c r="AS75" s="9"/>
      <c r="AT75" s="4">
        <v>26680226</v>
      </c>
      <c r="AU75" s="47"/>
      <c r="AV75" s="4">
        <v>1.0181659999999999</v>
      </c>
      <c r="AW75" s="4">
        <v>1.028583</v>
      </c>
      <c r="AX75" s="4">
        <v>1.015827</v>
      </c>
      <c r="AY75" s="4">
        <v>1.689535</v>
      </c>
      <c r="AZ75" s="4">
        <v>1.0253060000000001</v>
      </c>
      <c r="BA75" s="4">
        <v>1.0185679999999999</v>
      </c>
      <c r="BB75" s="9"/>
      <c r="BC75" s="9"/>
      <c r="BD75" s="4">
        <v>3.2067589999999999</v>
      </c>
      <c r="BE75" s="45"/>
      <c r="BF75" s="4">
        <v>1.542821</v>
      </c>
      <c r="BG75" s="4">
        <v>0.50972790000000001</v>
      </c>
      <c r="BH75" s="4">
        <v>0.89866590000000002</v>
      </c>
      <c r="BI75" s="4">
        <v>1.1409929999999999</v>
      </c>
      <c r="BJ75" s="4">
        <v>1.0999239999999999</v>
      </c>
      <c r="BK75" s="4">
        <v>0.8121176</v>
      </c>
      <c r="BL75" s="9"/>
      <c r="BM75" s="9"/>
      <c r="BN75" s="4">
        <v>1.0141150000000001</v>
      </c>
      <c r="BO75" s="24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</row>
    <row r="76" spans="1:91" ht="12" customHeight="1" x14ac:dyDescent="0.2">
      <c r="A76" s="4"/>
      <c r="B76" s="69">
        <v>73</v>
      </c>
      <c r="C76" s="69" t="s">
        <v>1112</v>
      </c>
      <c r="D76" s="69" t="s">
        <v>1006</v>
      </c>
      <c r="E76" s="86" t="s">
        <v>1007</v>
      </c>
      <c r="F76" s="83" t="s">
        <v>1113</v>
      </c>
      <c r="G76" s="74">
        <v>0</v>
      </c>
      <c r="H76" s="74">
        <v>-1</v>
      </c>
      <c r="I76" s="74">
        <v>0</v>
      </c>
      <c r="J76" s="74">
        <v>0</v>
      </c>
      <c r="K76" s="74" t="s">
        <v>1114</v>
      </c>
      <c r="L76" s="75" t="s">
        <v>1115</v>
      </c>
      <c r="M76" s="74" t="s">
        <v>956</v>
      </c>
      <c r="N76" s="74" t="s">
        <v>980</v>
      </c>
      <c r="O76" s="74" t="s">
        <v>99</v>
      </c>
      <c r="P76" s="74" t="s">
        <v>1116</v>
      </c>
      <c r="Q76" s="74" t="s">
        <v>1117</v>
      </c>
      <c r="R76" s="74" t="s">
        <v>781</v>
      </c>
      <c r="S76" s="74" t="s">
        <v>524</v>
      </c>
      <c r="T76" s="74" t="s">
        <v>494</v>
      </c>
      <c r="U76" s="41" t="s">
        <v>1118</v>
      </c>
      <c r="V76" s="74" t="s">
        <v>539</v>
      </c>
      <c r="W76" s="45"/>
      <c r="X76" s="74" t="s">
        <v>1119</v>
      </c>
      <c r="Y76" s="74" t="s">
        <v>1120</v>
      </c>
      <c r="Z76" s="74" t="s">
        <v>1121</v>
      </c>
      <c r="AA76" s="74" t="s">
        <v>1122</v>
      </c>
      <c r="AB76" s="74" t="s">
        <v>1123</v>
      </c>
      <c r="AC76" s="74" t="s">
        <v>1124</v>
      </c>
      <c r="AD76" s="74"/>
      <c r="AE76" s="74"/>
      <c r="AF76" s="74" t="s">
        <v>1125</v>
      </c>
      <c r="AG76" s="13"/>
      <c r="AH76" s="13"/>
      <c r="AI76" s="74" t="s">
        <v>1112</v>
      </c>
      <c r="AJ76" s="69" t="s">
        <v>1112</v>
      </c>
      <c r="AK76" s="47"/>
      <c r="AL76" s="9">
        <v>15986718</v>
      </c>
      <c r="AM76" s="9">
        <v>30000000</v>
      </c>
      <c r="AN76" s="9">
        <v>30000000</v>
      </c>
      <c r="AO76" s="9">
        <v>27040862</v>
      </c>
      <c r="AP76" s="9">
        <v>16684621</v>
      </c>
      <c r="AQ76" s="9">
        <v>27976521</v>
      </c>
      <c r="AR76" s="9"/>
      <c r="AS76" s="9"/>
      <c r="AT76" s="4">
        <v>50000000</v>
      </c>
      <c r="AU76" s="47"/>
      <c r="AV76" s="4">
        <v>1.0135940000000001</v>
      </c>
      <c r="AW76" s="4">
        <v>1.0243040000000001</v>
      </c>
      <c r="AX76" s="4">
        <v>1.026613</v>
      </c>
      <c r="AY76" s="4">
        <v>1.054235</v>
      </c>
      <c r="AZ76" s="4">
        <v>1.1379250000000001</v>
      </c>
      <c r="BA76" s="4">
        <v>1.025895</v>
      </c>
      <c r="BB76" s="9"/>
      <c r="BC76" s="9"/>
      <c r="BD76" s="4">
        <v>3.2554639999999999</v>
      </c>
      <c r="BE76" s="45"/>
      <c r="BF76" s="4">
        <v>0.28573720000000002</v>
      </c>
      <c r="BG76" s="4">
        <v>0.25829930000000001</v>
      </c>
      <c r="BH76" s="4">
        <v>0.82006920000000005</v>
      </c>
      <c r="BI76" s="4">
        <v>0.76600449999999998</v>
      </c>
      <c r="BJ76" s="4">
        <v>1.713123</v>
      </c>
      <c r="BK76" s="4">
        <v>0.78076000000000001</v>
      </c>
      <c r="BL76" s="9"/>
      <c r="BM76" s="9"/>
      <c r="BN76" s="4">
        <v>1.0124040000000001</v>
      </c>
      <c r="BO76" s="24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</row>
    <row r="77" spans="1:91" ht="12" customHeight="1" x14ac:dyDescent="0.2">
      <c r="A77" s="4"/>
      <c r="B77" s="69">
        <v>74</v>
      </c>
      <c r="C77" s="69" t="s">
        <v>1126</v>
      </c>
      <c r="D77" s="69" t="s">
        <v>1127</v>
      </c>
      <c r="E77" s="87" t="s">
        <v>1128</v>
      </c>
      <c r="F77" s="69" t="s">
        <v>1129</v>
      </c>
      <c r="G77" s="74">
        <v>1</v>
      </c>
      <c r="H77" s="74">
        <v>0</v>
      </c>
      <c r="I77" s="74">
        <v>1</v>
      </c>
      <c r="J77" s="74">
        <v>1</v>
      </c>
      <c r="K77" s="74" t="s">
        <v>1130</v>
      </c>
      <c r="L77" s="75" t="s">
        <v>1131</v>
      </c>
      <c r="M77" s="74" t="s">
        <v>807</v>
      </c>
      <c r="N77" s="74" t="s">
        <v>980</v>
      </c>
      <c r="O77" s="74" t="s">
        <v>99</v>
      </c>
      <c r="P77" s="74" t="s">
        <v>1132</v>
      </c>
      <c r="Q77" s="74" t="s">
        <v>58</v>
      </c>
      <c r="R77" s="74" t="s">
        <v>781</v>
      </c>
      <c r="S77" s="74" t="s">
        <v>524</v>
      </c>
      <c r="T77" s="74" t="s">
        <v>494</v>
      </c>
      <c r="U77" s="41" t="s">
        <v>1133</v>
      </c>
      <c r="V77" s="74" t="s">
        <v>162</v>
      </c>
      <c r="W77" s="45"/>
      <c r="X77" s="74" t="s">
        <v>1134</v>
      </c>
      <c r="Y77" s="74" t="s">
        <v>1135</v>
      </c>
      <c r="Z77" s="74" t="s">
        <v>1136</v>
      </c>
      <c r="AA77" s="74" t="s">
        <v>1137</v>
      </c>
      <c r="AB77" s="74" t="s">
        <v>1138</v>
      </c>
      <c r="AC77" s="74" t="s">
        <v>1139</v>
      </c>
      <c r="AD77" s="74" t="s">
        <v>1140</v>
      </c>
      <c r="AE77" s="74" t="s">
        <v>1141</v>
      </c>
      <c r="AF77" s="74"/>
      <c r="AG77" s="13"/>
      <c r="AH77" s="13"/>
      <c r="AI77" s="13"/>
      <c r="AJ77" s="13"/>
      <c r="AK77" s="47"/>
      <c r="AL77" s="9">
        <v>30000000</v>
      </c>
      <c r="AM77" s="9">
        <v>30000000</v>
      </c>
      <c r="AN77" s="9">
        <v>30000000</v>
      </c>
      <c r="AO77" s="9">
        <v>30000000</v>
      </c>
      <c r="AP77" s="9">
        <v>30000000</v>
      </c>
      <c r="AQ77" s="9">
        <v>30000000</v>
      </c>
      <c r="AR77" s="9">
        <v>16568068</v>
      </c>
      <c r="AS77" s="4">
        <v>30000000</v>
      </c>
      <c r="AT77" s="9"/>
      <c r="AU77" s="47"/>
      <c r="AV77" s="4">
        <v>1.0102640000000001</v>
      </c>
      <c r="AW77" s="4">
        <v>1.035577</v>
      </c>
      <c r="AX77" s="4">
        <v>1.019112</v>
      </c>
      <c r="AY77" s="4">
        <v>1.480939</v>
      </c>
      <c r="AZ77" s="4">
        <v>1.096724</v>
      </c>
      <c r="BA77" s="4">
        <v>1.047644</v>
      </c>
      <c r="BB77" s="4">
        <v>1.175257</v>
      </c>
      <c r="BC77" s="4">
        <v>1.060713</v>
      </c>
      <c r="BD77" s="9"/>
      <c r="BE77" s="45"/>
      <c r="BF77" s="4">
        <v>0.38452059999999999</v>
      </c>
      <c r="BG77" s="4">
        <v>0.37875530000000002</v>
      </c>
      <c r="BH77" s="4">
        <v>0.70048330000000003</v>
      </c>
      <c r="BI77" s="4">
        <v>1.184299</v>
      </c>
      <c r="BJ77" s="4">
        <v>1.103413</v>
      </c>
      <c r="BK77" s="4">
        <v>0.84950829999999999</v>
      </c>
      <c r="BL77" s="4">
        <v>1.4710160000000001</v>
      </c>
      <c r="BM77" s="4">
        <v>1.121351</v>
      </c>
      <c r="BN77" s="9"/>
      <c r="BO77" s="24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</row>
    <row r="78" spans="1:91" ht="12" customHeight="1" x14ac:dyDescent="0.2">
      <c r="A78" s="4"/>
      <c r="B78" s="69">
        <v>75</v>
      </c>
      <c r="C78" s="69" t="s">
        <v>1142</v>
      </c>
      <c r="D78" s="69" t="s">
        <v>1143</v>
      </c>
      <c r="E78" s="88" t="s">
        <v>1144</v>
      </c>
      <c r="F78" s="83" t="s">
        <v>1145</v>
      </c>
      <c r="G78" s="74">
        <v>-1</v>
      </c>
      <c r="H78" s="74">
        <v>1</v>
      </c>
      <c r="I78" s="74">
        <v>0</v>
      </c>
      <c r="J78" s="74">
        <v>0</v>
      </c>
      <c r="K78" s="74" t="s">
        <v>1146</v>
      </c>
      <c r="L78" s="75" t="s">
        <v>1147</v>
      </c>
      <c r="M78" s="74" t="s">
        <v>835</v>
      </c>
      <c r="N78" s="74" t="s">
        <v>980</v>
      </c>
      <c r="O78" s="74" t="s">
        <v>56</v>
      </c>
      <c r="P78" s="74" t="s">
        <v>1148</v>
      </c>
      <c r="Q78" s="74" t="s">
        <v>188</v>
      </c>
      <c r="R78" s="74" t="s">
        <v>781</v>
      </c>
      <c r="S78" s="74" t="s">
        <v>1149</v>
      </c>
      <c r="T78" s="74" t="s">
        <v>494</v>
      </c>
      <c r="U78" s="41" t="s">
        <v>1150</v>
      </c>
      <c r="V78" s="74" t="s">
        <v>190</v>
      </c>
      <c r="W78" s="45"/>
      <c r="X78" s="74" t="s">
        <v>1151</v>
      </c>
      <c r="Y78" s="74" t="s">
        <v>1152</v>
      </c>
      <c r="Z78" s="74" t="s">
        <v>1153</v>
      </c>
      <c r="AA78" s="74" t="s">
        <v>1154</v>
      </c>
      <c r="AB78" s="74" t="s">
        <v>1155</v>
      </c>
      <c r="AC78" s="74" t="s">
        <v>1156</v>
      </c>
      <c r="AD78" s="74" t="s">
        <v>1157</v>
      </c>
      <c r="AE78" s="74"/>
      <c r="AF78" s="74" t="s">
        <v>1158</v>
      </c>
      <c r="AG78" s="69" t="s">
        <v>1142</v>
      </c>
      <c r="AH78" s="69" t="s">
        <v>1142</v>
      </c>
      <c r="AI78" s="13"/>
      <c r="AJ78" s="69"/>
      <c r="AK78" s="24"/>
      <c r="AL78" s="9">
        <v>30000000</v>
      </c>
      <c r="AM78" s="9">
        <v>24435553</v>
      </c>
      <c r="AN78" s="9">
        <v>8837740</v>
      </c>
      <c r="AO78" s="9">
        <v>30000000</v>
      </c>
      <c r="AP78" s="9">
        <v>26803294</v>
      </c>
      <c r="AQ78" s="9">
        <v>18935078</v>
      </c>
      <c r="AR78" s="9">
        <v>15780458</v>
      </c>
      <c r="AS78" s="9"/>
      <c r="AT78" s="4">
        <v>40950995</v>
      </c>
      <c r="AU78" s="47"/>
      <c r="AV78" s="4">
        <v>1.055293</v>
      </c>
      <c r="AW78" s="4">
        <v>1.0302309999999999</v>
      </c>
      <c r="AX78" s="9">
        <v>1.123162</v>
      </c>
      <c r="AY78" s="9">
        <v>1.730105</v>
      </c>
      <c r="AZ78" s="4">
        <v>1.07168</v>
      </c>
      <c r="BA78" s="4">
        <v>1.0408470000000001</v>
      </c>
      <c r="BB78" s="4">
        <v>1.6392439999999999</v>
      </c>
      <c r="BC78" s="4"/>
      <c r="BD78" s="4">
        <v>1.7457640000000001</v>
      </c>
      <c r="BE78" s="45"/>
      <c r="BF78" s="4">
        <v>1.2172369999999999</v>
      </c>
      <c r="BG78" s="4">
        <v>0.70861189999999996</v>
      </c>
      <c r="BH78" s="9">
        <v>0.92266740000000003</v>
      </c>
      <c r="BI78" s="9">
        <v>1.2078519999999999</v>
      </c>
      <c r="BJ78" s="4">
        <v>1.2554879999999999</v>
      </c>
      <c r="BK78" s="4">
        <v>1.1892020000000001</v>
      </c>
      <c r="BL78" s="4">
        <v>1.3804860000000001</v>
      </c>
      <c r="BM78" s="4"/>
      <c r="BN78" s="4">
        <v>1.0139020000000001</v>
      </c>
      <c r="BO78" s="24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</row>
    <row r="79" spans="1:91" ht="12" customHeight="1" x14ac:dyDescent="0.2">
      <c r="A79" s="4"/>
      <c r="B79" s="69">
        <v>76</v>
      </c>
      <c r="C79" s="69" t="s">
        <v>1159</v>
      </c>
      <c r="D79" s="69" t="s">
        <v>1143</v>
      </c>
      <c r="E79" s="88" t="s">
        <v>1144</v>
      </c>
      <c r="F79" s="83" t="s">
        <v>1160</v>
      </c>
      <c r="G79" s="74">
        <v>1</v>
      </c>
      <c r="H79" s="74">
        <v>0</v>
      </c>
      <c r="I79" s="74">
        <v>0</v>
      </c>
      <c r="J79" s="74">
        <v>0</v>
      </c>
      <c r="K79" s="74" t="s">
        <v>1161</v>
      </c>
      <c r="L79" s="75" t="s">
        <v>1162</v>
      </c>
      <c r="M79" s="74" t="s">
        <v>835</v>
      </c>
      <c r="N79" s="74" t="s">
        <v>980</v>
      </c>
      <c r="O79" s="74" t="s">
        <v>99</v>
      </c>
      <c r="P79" s="74" t="s">
        <v>1163</v>
      </c>
      <c r="Q79" s="74" t="s">
        <v>58</v>
      </c>
      <c r="R79" s="74" t="s">
        <v>781</v>
      </c>
      <c r="S79" s="74" t="s">
        <v>706</v>
      </c>
      <c r="T79" s="69" t="s">
        <v>60</v>
      </c>
      <c r="U79" s="41">
        <v>62</v>
      </c>
      <c r="V79" s="74" t="s">
        <v>101</v>
      </c>
      <c r="W79" s="45"/>
      <c r="X79" s="74" t="s">
        <v>1164</v>
      </c>
      <c r="Y79" s="74" t="s">
        <v>1165</v>
      </c>
      <c r="Z79" s="74" t="s">
        <v>1166</v>
      </c>
      <c r="AA79" s="74" t="s">
        <v>1167</v>
      </c>
      <c r="AB79" s="74" t="s">
        <v>1168</v>
      </c>
      <c r="AC79" s="74" t="s">
        <v>1169</v>
      </c>
      <c r="AD79" s="74" t="s">
        <v>1170</v>
      </c>
      <c r="AE79" s="74" t="s">
        <v>1171</v>
      </c>
      <c r="AF79" s="74"/>
      <c r="AG79" s="13"/>
      <c r="AH79" s="13"/>
      <c r="AI79" s="69" t="s">
        <v>1159</v>
      </c>
      <c r="AJ79" s="69"/>
      <c r="AK79" s="47"/>
      <c r="AL79" s="9">
        <v>30000000</v>
      </c>
      <c r="AM79" s="9">
        <v>27308448</v>
      </c>
      <c r="AN79" s="9">
        <v>29558349</v>
      </c>
      <c r="AO79" s="9">
        <v>27458610</v>
      </c>
      <c r="AP79" s="9">
        <v>29822180</v>
      </c>
      <c r="AQ79" s="9">
        <v>29821919</v>
      </c>
      <c r="AR79" s="9">
        <v>18923998</v>
      </c>
      <c r="AS79" s="9">
        <v>18468249</v>
      </c>
      <c r="AT79" s="9"/>
      <c r="AU79" s="47"/>
      <c r="AV79" s="4">
        <v>1.0090159999999999</v>
      </c>
      <c r="AW79" s="4">
        <v>1.019056</v>
      </c>
      <c r="AX79" s="4">
        <v>1.0249809999999999</v>
      </c>
      <c r="AY79" s="4">
        <v>1.317353</v>
      </c>
      <c r="AZ79" s="4">
        <v>1.1082879999999999</v>
      </c>
      <c r="BA79" s="4">
        <v>1.0309520000000001</v>
      </c>
      <c r="BB79" s="4">
        <v>1.388455</v>
      </c>
      <c r="BC79" s="4">
        <v>1.259895</v>
      </c>
      <c r="BD79" s="4"/>
      <c r="BE79" s="45"/>
      <c r="BF79" s="4">
        <v>0.38703959999999998</v>
      </c>
      <c r="BG79" s="4">
        <v>0.3498212</v>
      </c>
      <c r="BH79" s="4">
        <v>0.7996356</v>
      </c>
      <c r="BI79" s="4">
        <v>1.1729700000000001</v>
      </c>
      <c r="BJ79" s="4">
        <v>1.423246</v>
      </c>
      <c r="BK79" s="4">
        <v>0.74672620000000001</v>
      </c>
      <c r="BL79" s="4">
        <v>1.629858</v>
      </c>
      <c r="BM79" s="4">
        <v>1.6444920000000001</v>
      </c>
      <c r="BN79" s="9"/>
      <c r="BO79" s="24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</row>
    <row r="80" spans="1:91" ht="12" customHeight="1" x14ac:dyDescent="0.2">
      <c r="A80" s="4"/>
      <c r="B80" s="69">
        <v>77</v>
      </c>
      <c r="C80" s="69" t="s">
        <v>1172</v>
      </c>
      <c r="D80" s="69" t="s">
        <v>1143</v>
      </c>
      <c r="E80" s="88" t="s">
        <v>1144</v>
      </c>
      <c r="F80" s="83" t="s">
        <v>1173</v>
      </c>
      <c r="G80" s="74">
        <v>1</v>
      </c>
      <c r="H80" s="74">
        <v>0</v>
      </c>
      <c r="I80" s="74">
        <v>0</v>
      </c>
      <c r="J80" s="74">
        <v>0</v>
      </c>
      <c r="K80" s="74" t="s">
        <v>1174</v>
      </c>
      <c r="L80" s="75" t="s">
        <v>1175</v>
      </c>
      <c r="M80" s="74" t="s">
        <v>835</v>
      </c>
      <c r="N80" s="74" t="s">
        <v>980</v>
      </c>
      <c r="O80" s="74" t="s">
        <v>99</v>
      </c>
      <c r="P80" s="74" t="s">
        <v>1176</v>
      </c>
      <c r="Q80" s="74" t="s">
        <v>188</v>
      </c>
      <c r="R80" s="74" t="s">
        <v>781</v>
      </c>
      <c r="S80" s="74" t="s">
        <v>706</v>
      </c>
      <c r="T80" s="69" t="s">
        <v>60</v>
      </c>
      <c r="U80" s="41">
        <v>63</v>
      </c>
      <c r="V80" s="74" t="s">
        <v>101</v>
      </c>
      <c r="W80" s="45"/>
      <c r="X80" s="74" t="s">
        <v>1177</v>
      </c>
      <c r="Y80" s="74" t="s">
        <v>1178</v>
      </c>
      <c r="Z80" s="74" t="s">
        <v>1179</v>
      </c>
      <c r="AA80" s="74" t="s">
        <v>1180</v>
      </c>
      <c r="AB80" s="74" t="s">
        <v>1181</v>
      </c>
      <c r="AC80" s="74" t="s">
        <v>1182</v>
      </c>
      <c r="AD80" s="74"/>
      <c r="AE80" s="74" t="s">
        <v>1183</v>
      </c>
      <c r="AF80" s="74"/>
      <c r="AG80" s="13"/>
      <c r="AH80" s="13"/>
      <c r="AI80" s="69" t="s">
        <v>1172</v>
      </c>
      <c r="AJ80" s="69"/>
      <c r="AK80" s="47"/>
      <c r="AL80" s="9">
        <v>26846263</v>
      </c>
      <c r="AM80" s="9">
        <v>26170023</v>
      </c>
      <c r="AN80" s="9">
        <v>28560240</v>
      </c>
      <c r="AO80" s="9">
        <v>27898894</v>
      </c>
      <c r="AP80" s="9">
        <v>26941724</v>
      </c>
      <c r="AQ80" s="9">
        <v>28968736</v>
      </c>
      <c r="AR80" s="9"/>
      <c r="AS80" s="9">
        <v>24165192</v>
      </c>
      <c r="AT80" s="9"/>
      <c r="AU80" s="47"/>
      <c r="AV80" s="4">
        <v>1.0197179999999999</v>
      </c>
      <c r="AW80" s="4">
        <v>1.01983</v>
      </c>
      <c r="AX80" s="4">
        <v>1.0294970000000001</v>
      </c>
      <c r="AY80" s="4">
        <v>1.279372</v>
      </c>
      <c r="AZ80" s="4">
        <v>1.117597</v>
      </c>
      <c r="BA80" s="4">
        <v>1.028778</v>
      </c>
      <c r="BB80" s="9"/>
      <c r="BC80" s="4">
        <v>1.35991</v>
      </c>
      <c r="BD80" s="4"/>
      <c r="BE80" s="45"/>
      <c r="BF80" s="4">
        <v>0.4857033</v>
      </c>
      <c r="BG80" s="4">
        <v>0.33013330000000002</v>
      </c>
      <c r="BH80" s="4">
        <v>0.8749924</v>
      </c>
      <c r="BI80" s="4">
        <v>1.1601079999999999</v>
      </c>
      <c r="BJ80" s="4">
        <v>1.495565</v>
      </c>
      <c r="BK80" s="4">
        <v>0.69839709999999999</v>
      </c>
      <c r="BL80" s="9"/>
      <c r="BM80" s="4">
        <v>1.617319</v>
      </c>
      <c r="BN80" s="9"/>
      <c r="BO80" s="24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</row>
    <row r="81" spans="1:91" ht="12" customHeight="1" x14ac:dyDescent="0.2">
      <c r="A81" s="4"/>
      <c r="B81" s="69">
        <v>78</v>
      </c>
      <c r="C81" s="69" t="s">
        <v>1184</v>
      </c>
      <c r="D81" s="69" t="s">
        <v>1143</v>
      </c>
      <c r="E81" s="88" t="s">
        <v>1144</v>
      </c>
      <c r="F81" s="83" t="s">
        <v>1185</v>
      </c>
      <c r="G81" s="74">
        <v>-1</v>
      </c>
      <c r="H81" s="74">
        <v>1</v>
      </c>
      <c r="I81" s="74">
        <v>0</v>
      </c>
      <c r="J81" s="74">
        <v>0</v>
      </c>
      <c r="K81" s="74" t="s">
        <v>1186</v>
      </c>
      <c r="L81" s="75" t="s">
        <v>1187</v>
      </c>
      <c r="M81" s="74" t="s">
        <v>835</v>
      </c>
      <c r="N81" s="74" t="s">
        <v>980</v>
      </c>
      <c r="O81" s="74" t="s">
        <v>508</v>
      </c>
      <c r="P81" s="74" t="s">
        <v>1188</v>
      </c>
      <c r="Q81" s="74" t="s">
        <v>58</v>
      </c>
      <c r="R81" s="74"/>
      <c r="S81" s="74" t="s">
        <v>524</v>
      </c>
      <c r="T81" s="74" t="s">
        <v>60</v>
      </c>
      <c r="U81" s="42" t="s">
        <v>1189</v>
      </c>
      <c r="V81" s="74" t="s">
        <v>162</v>
      </c>
      <c r="W81" s="45"/>
      <c r="X81" s="74" t="s">
        <v>1190</v>
      </c>
      <c r="Y81" s="74" t="s">
        <v>1191</v>
      </c>
      <c r="Z81" s="74" t="s">
        <v>1192</v>
      </c>
      <c r="AA81" s="74" t="s">
        <v>1193</v>
      </c>
      <c r="AB81" s="74" t="s">
        <v>1194</v>
      </c>
      <c r="AC81" s="74" t="s">
        <v>1195</v>
      </c>
      <c r="AD81" s="74" t="s">
        <v>1196</v>
      </c>
      <c r="AE81" s="74"/>
      <c r="AF81" s="74" t="s">
        <v>1197</v>
      </c>
      <c r="AG81" s="13"/>
      <c r="AH81" s="13"/>
      <c r="AI81" s="13"/>
      <c r="AJ81" s="69"/>
      <c r="AK81" s="47"/>
      <c r="AL81" s="9">
        <v>18197787</v>
      </c>
      <c r="AM81" s="9">
        <v>19336164</v>
      </c>
      <c r="AN81" s="9">
        <v>19159641</v>
      </c>
      <c r="AO81" s="9">
        <v>30000000</v>
      </c>
      <c r="AP81" s="9">
        <v>17656092</v>
      </c>
      <c r="AQ81" s="9">
        <v>30000000</v>
      </c>
      <c r="AR81" s="9">
        <v>17469992</v>
      </c>
      <c r="AS81" s="9"/>
      <c r="AT81" s="4">
        <v>50000000</v>
      </c>
      <c r="AU81" s="47"/>
      <c r="AV81" s="4">
        <v>1.009215</v>
      </c>
      <c r="AW81" s="4">
        <v>1.0271129999999999</v>
      </c>
      <c r="AX81" s="4">
        <v>1.2468360000000001</v>
      </c>
      <c r="AY81" s="4">
        <v>1.8616820000000001</v>
      </c>
      <c r="AZ81" s="4">
        <v>1.21373</v>
      </c>
      <c r="BA81" s="4">
        <v>1.040924</v>
      </c>
      <c r="BB81" s="4">
        <v>1.269069</v>
      </c>
      <c r="BC81" s="9"/>
      <c r="BD81" s="4">
        <v>1.8009390000000001</v>
      </c>
      <c r="BE81" s="45"/>
      <c r="BF81" s="4">
        <v>0.25719599999999998</v>
      </c>
      <c r="BG81" s="4">
        <v>0.2296299</v>
      </c>
      <c r="BH81" s="4">
        <v>1.7203170000000001</v>
      </c>
      <c r="BI81" s="4">
        <v>1.2929729999999999</v>
      </c>
      <c r="BJ81" s="4">
        <v>1.6322840000000001</v>
      </c>
      <c r="BK81" s="4">
        <v>0.86443119999999996</v>
      </c>
      <c r="BL81" s="4">
        <v>1.325658</v>
      </c>
      <c r="BM81" s="9"/>
      <c r="BN81" s="4">
        <v>1.0223450000000001</v>
      </c>
      <c r="BO81" s="24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</row>
    <row r="82" spans="1:91" ht="12" customHeight="1" x14ac:dyDescent="0.2">
      <c r="A82" s="4"/>
      <c r="B82" s="69">
        <v>79</v>
      </c>
      <c r="C82" s="69" t="s">
        <v>1198</v>
      </c>
      <c r="D82" s="69" t="s">
        <v>1143</v>
      </c>
      <c r="E82" s="88" t="s">
        <v>1144</v>
      </c>
      <c r="F82" s="83" t="s">
        <v>1199</v>
      </c>
      <c r="G82" s="74">
        <v>0</v>
      </c>
      <c r="H82" s="74">
        <v>1</v>
      </c>
      <c r="I82" s="74">
        <v>1</v>
      </c>
      <c r="J82" s="74">
        <v>1</v>
      </c>
      <c r="K82" s="74" t="s">
        <v>1200</v>
      </c>
      <c r="L82" s="75" t="s">
        <v>1201</v>
      </c>
      <c r="M82" s="74" t="s">
        <v>1202</v>
      </c>
      <c r="N82" s="74" t="s">
        <v>980</v>
      </c>
      <c r="O82" s="74" t="s">
        <v>508</v>
      </c>
      <c r="P82" s="74" t="s">
        <v>995</v>
      </c>
      <c r="Q82" s="74" t="s">
        <v>58</v>
      </c>
      <c r="R82" s="74"/>
      <c r="S82" s="74" t="s">
        <v>524</v>
      </c>
      <c r="T82" s="74" t="s">
        <v>60</v>
      </c>
      <c r="U82" s="42" t="s">
        <v>996</v>
      </c>
      <c r="V82" s="74" t="s">
        <v>162</v>
      </c>
      <c r="W82" s="45"/>
      <c r="X82" s="74" t="s">
        <v>1203</v>
      </c>
      <c r="Y82" s="74" t="s">
        <v>1204</v>
      </c>
      <c r="Z82" s="74" t="s">
        <v>1205</v>
      </c>
      <c r="AA82" s="74" t="s">
        <v>1206</v>
      </c>
      <c r="AB82" s="74" t="s">
        <v>1207</v>
      </c>
      <c r="AC82" s="74" t="s">
        <v>1208</v>
      </c>
      <c r="AD82" s="74" t="s">
        <v>1209</v>
      </c>
      <c r="AE82" s="74"/>
      <c r="AF82" s="74" t="s">
        <v>1210</v>
      </c>
      <c r="AG82" s="13"/>
      <c r="AH82" s="13"/>
      <c r="AI82" s="13"/>
      <c r="AJ82" s="69"/>
      <c r="AK82" s="47"/>
      <c r="AL82" s="9">
        <v>23415690</v>
      </c>
      <c r="AM82" s="9">
        <v>25759731</v>
      </c>
      <c r="AN82" s="9">
        <v>22108954</v>
      </c>
      <c r="AO82" s="9">
        <v>29834349</v>
      </c>
      <c r="AP82" s="9">
        <v>30000000</v>
      </c>
      <c r="AQ82" s="9">
        <v>30000000</v>
      </c>
      <c r="AR82" s="9">
        <v>26085199</v>
      </c>
      <c r="AS82" s="9"/>
      <c r="AT82" s="4">
        <v>50000000</v>
      </c>
      <c r="AU82" s="47"/>
      <c r="AV82" s="4">
        <v>1.0067029999999999</v>
      </c>
      <c r="AW82" s="4">
        <v>1.0345789999999999</v>
      </c>
      <c r="AX82" s="4">
        <v>1.1103350000000001</v>
      </c>
      <c r="AY82" s="4">
        <v>1.8721760000000001</v>
      </c>
      <c r="AZ82" s="4">
        <v>1.130584</v>
      </c>
      <c r="BA82" s="4">
        <v>1.049183</v>
      </c>
      <c r="BB82" s="4">
        <v>1.416086</v>
      </c>
      <c r="BC82" s="9"/>
      <c r="BD82" s="4">
        <v>1.6331739999999999</v>
      </c>
      <c r="BE82" s="45"/>
      <c r="BF82" s="4">
        <v>0.27776319999999999</v>
      </c>
      <c r="BG82" s="4">
        <v>0.40872770000000003</v>
      </c>
      <c r="BH82" s="4">
        <v>1.493098</v>
      </c>
      <c r="BI82" s="4">
        <v>1.2871950000000001</v>
      </c>
      <c r="BJ82" s="4">
        <v>1.3309120000000001</v>
      </c>
      <c r="BK82" s="4">
        <v>1.0632490000000001</v>
      </c>
      <c r="BL82" s="4">
        <v>1.3440829999999999</v>
      </c>
      <c r="BM82" s="9"/>
      <c r="BN82" s="4">
        <v>1.026829</v>
      </c>
      <c r="BO82" s="24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</row>
    <row r="83" spans="1:91" ht="12" customHeight="1" x14ac:dyDescent="0.2">
      <c r="A83" s="4"/>
      <c r="B83" s="69">
        <v>80</v>
      </c>
      <c r="C83" s="69" t="s">
        <v>1211</v>
      </c>
      <c r="D83" s="69" t="s">
        <v>1212</v>
      </c>
      <c r="E83" s="89" t="s">
        <v>1213</v>
      </c>
      <c r="F83" s="83" t="s">
        <v>1214</v>
      </c>
      <c r="G83" s="74">
        <v>-1</v>
      </c>
      <c r="H83" s="74">
        <v>-1</v>
      </c>
      <c r="I83" s="74">
        <v>0</v>
      </c>
      <c r="J83" s="74">
        <v>0</v>
      </c>
      <c r="K83" s="74" t="s">
        <v>1215</v>
      </c>
      <c r="L83" s="75" t="s">
        <v>1216</v>
      </c>
      <c r="M83" s="74" t="s">
        <v>1217</v>
      </c>
      <c r="N83" s="74" t="s">
        <v>980</v>
      </c>
      <c r="O83" s="74" t="s">
        <v>99</v>
      </c>
      <c r="P83" s="74" t="s">
        <v>1218</v>
      </c>
      <c r="Q83" s="74" t="s">
        <v>641</v>
      </c>
      <c r="R83" s="74" t="s">
        <v>781</v>
      </c>
      <c r="S83" s="74" t="s">
        <v>524</v>
      </c>
      <c r="T83" s="74" t="s">
        <v>494</v>
      </c>
      <c r="U83" s="41" t="s">
        <v>1219</v>
      </c>
      <c r="V83" s="74" t="s">
        <v>539</v>
      </c>
      <c r="W83" s="45"/>
      <c r="X83" s="74" t="s">
        <v>1220</v>
      </c>
      <c r="Y83" s="74" t="s">
        <v>1221</v>
      </c>
      <c r="Z83" s="74" t="s">
        <v>1222</v>
      </c>
      <c r="AA83" s="74" t="s">
        <v>1223</v>
      </c>
      <c r="AB83" s="74" t="s">
        <v>1224</v>
      </c>
      <c r="AC83" s="74" t="s">
        <v>1225</v>
      </c>
      <c r="AD83" s="74"/>
      <c r="AE83" s="74" t="s">
        <v>1226</v>
      </c>
      <c r="AF83" s="74" t="s">
        <v>1227</v>
      </c>
      <c r="AG83" s="13"/>
      <c r="AH83" s="13"/>
      <c r="AI83" s="74" t="s">
        <v>1211</v>
      </c>
      <c r="AJ83" s="69"/>
      <c r="AK83" s="47"/>
      <c r="AL83" s="9">
        <v>21203977</v>
      </c>
      <c r="AM83" s="9">
        <v>17982142</v>
      </c>
      <c r="AN83" s="9">
        <v>21485738</v>
      </c>
      <c r="AO83" s="9">
        <v>13971404</v>
      </c>
      <c r="AP83" s="9">
        <v>30000000</v>
      </c>
      <c r="AQ83" s="9">
        <v>18207403</v>
      </c>
      <c r="AR83" s="9"/>
      <c r="AS83" s="9">
        <v>15704109</v>
      </c>
      <c r="AT83" s="4">
        <v>50000000</v>
      </c>
      <c r="AU83" s="47"/>
      <c r="AV83" s="4">
        <v>1.043612</v>
      </c>
      <c r="AW83" s="4">
        <v>1.0265519999999999</v>
      </c>
      <c r="AX83" s="4">
        <v>1.0341819999999999</v>
      </c>
      <c r="AY83" s="4">
        <v>1.0577319999999999</v>
      </c>
      <c r="AZ83" s="4">
        <v>1.084975</v>
      </c>
      <c r="BA83" s="4">
        <v>1.0284789999999999</v>
      </c>
      <c r="BB83" s="9"/>
      <c r="BC83" s="4">
        <v>1.2628950000000001</v>
      </c>
      <c r="BD83" s="4">
        <v>1.4989790000000001</v>
      </c>
      <c r="BE83" s="45"/>
      <c r="BF83" s="4">
        <v>0.65906500000000001</v>
      </c>
      <c r="BG83" s="4">
        <v>0.30824699999999999</v>
      </c>
      <c r="BH83" s="4">
        <v>0.81512700000000005</v>
      </c>
      <c r="BI83" s="4">
        <v>0.49798809999999999</v>
      </c>
      <c r="BJ83" s="4">
        <v>1.194977</v>
      </c>
      <c r="BK83" s="4">
        <v>0.48737900000000001</v>
      </c>
      <c r="BL83" s="9"/>
      <c r="BM83" s="4">
        <v>1.6433610000000001</v>
      </c>
      <c r="BN83" s="4">
        <v>1.018289</v>
      </c>
      <c r="BO83" s="24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</row>
    <row r="84" spans="1:91" ht="12" customHeight="1" x14ac:dyDescent="0.2">
      <c r="A84" s="4" t="s">
        <v>1228</v>
      </c>
      <c r="B84" s="69">
        <v>81</v>
      </c>
      <c r="C84" s="73" t="s">
        <v>1229</v>
      </c>
      <c r="D84" s="69" t="s">
        <v>1212</v>
      </c>
      <c r="E84" s="89" t="s">
        <v>1213</v>
      </c>
      <c r="F84" s="83" t="s">
        <v>1230</v>
      </c>
      <c r="G84" s="74">
        <v>-1</v>
      </c>
      <c r="H84" s="74">
        <v>1</v>
      </c>
      <c r="I84" s="74">
        <v>0</v>
      </c>
      <c r="J84" s="74">
        <v>0</v>
      </c>
      <c r="K84" s="74" t="s">
        <v>1231</v>
      </c>
      <c r="L84" s="75" t="s">
        <v>1232</v>
      </c>
      <c r="M84" s="74" t="s">
        <v>1217</v>
      </c>
      <c r="N84" s="74" t="s">
        <v>980</v>
      </c>
      <c r="O84" s="74" t="s">
        <v>56</v>
      </c>
      <c r="P84" s="74" t="s">
        <v>1233</v>
      </c>
      <c r="Q84" s="74" t="s">
        <v>188</v>
      </c>
      <c r="R84" s="74" t="s">
        <v>781</v>
      </c>
      <c r="S84" s="74" t="s">
        <v>706</v>
      </c>
      <c r="T84" s="69" t="s">
        <v>60</v>
      </c>
      <c r="U84" s="41" t="s">
        <v>1234</v>
      </c>
      <c r="V84" s="74" t="s">
        <v>190</v>
      </c>
      <c r="W84" s="45"/>
      <c r="X84" s="74" t="s">
        <v>1235</v>
      </c>
      <c r="Y84" s="74" t="s">
        <v>1236</v>
      </c>
      <c r="Z84" s="74" t="s">
        <v>1237</v>
      </c>
      <c r="AA84" s="74" t="s">
        <v>1238</v>
      </c>
      <c r="AB84" s="74" t="s">
        <v>1239</v>
      </c>
      <c r="AC84" s="74" t="s">
        <v>1240</v>
      </c>
      <c r="AD84" s="74" t="s">
        <v>1241</v>
      </c>
      <c r="AE84" s="74"/>
      <c r="AF84" s="74"/>
      <c r="AG84" s="69" t="s">
        <v>1229</v>
      </c>
      <c r="AH84" s="69" t="s">
        <v>1229</v>
      </c>
      <c r="AI84" s="13"/>
      <c r="AJ84" s="69"/>
      <c r="AK84" s="24"/>
      <c r="AL84" s="9">
        <v>21667490</v>
      </c>
      <c r="AM84" s="9">
        <v>30000000</v>
      </c>
      <c r="AN84" s="9">
        <v>26426254</v>
      </c>
      <c r="AO84" s="9">
        <v>24225024</v>
      </c>
      <c r="AP84" s="9">
        <v>17828160</v>
      </c>
      <c r="AQ84" s="9">
        <v>8084109</v>
      </c>
      <c r="AR84" s="9">
        <v>24618650</v>
      </c>
      <c r="AS84" s="9"/>
      <c r="AT84" s="9"/>
      <c r="AU84" s="47"/>
      <c r="AV84" s="4">
        <v>1.043458</v>
      </c>
      <c r="AW84" s="4">
        <v>1.0378449999999999</v>
      </c>
      <c r="AX84" s="9">
        <v>1.0187550000000001</v>
      </c>
      <c r="AY84" s="9">
        <v>1.6088389999999999</v>
      </c>
      <c r="AZ84" s="4">
        <v>1.1168439999999999</v>
      </c>
      <c r="BA84" s="4">
        <v>1.1285909999999999</v>
      </c>
      <c r="BB84" s="4">
        <v>1.356887</v>
      </c>
      <c r="BC84" s="9"/>
      <c r="BD84" s="4"/>
      <c r="BE84" s="45"/>
      <c r="BF84" s="4">
        <v>0.79623180000000005</v>
      </c>
      <c r="BG84" s="4">
        <v>0.91761490000000001</v>
      </c>
      <c r="BH84" s="9">
        <v>0.77832109999999999</v>
      </c>
      <c r="BI84" s="9">
        <v>1.1815990000000001</v>
      </c>
      <c r="BJ84" s="4">
        <v>1.4184749999999999</v>
      </c>
      <c r="BK84" s="4">
        <v>0.73855360000000003</v>
      </c>
      <c r="BL84" s="4">
        <v>1.4891589999999999</v>
      </c>
      <c r="BM84" s="9"/>
      <c r="BN84" s="9"/>
      <c r="BO84" s="24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</row>
    <row r="85" spans="1:91" ht="12" customHeight="1" x14ac:dyDescent="0.2">
      <c r="A85" s="4"/>
      <c r="B85" s="69">
        <v>82</v>
      </c>
      <c r="C85" s="69" t="s">
        <v>1242</v>
      </c>
      <c r="D85" s="69" t="s">
        <v>1212</v>
      </c>
      <c r="E85" s="89" t="s">
        <v>1213</v>
      </c>
      <c r="F85" s="83" t="s">
        <v>1243</v>
      </c>
      <c r="G85" s="74">
        <v>1</v>
      </c>
      <c r="H85" s="74">
        <v>1</v>
      </c>
      <c r="I85" s="74">
        <v>0</v>
      </c>
      <c r="J85" s="74">
        <v>0</v>
      </c>
      <c r="K85" s="74" t="s">
        <v>1244</v>
      </c>
      <c r="L85" s="75" t="s">
        <v>1245</v>
      </c>
      <c r="M85" s="74" t="s">
        <v>1217</v>
      </c>
      <c r="N85" s="74" t="s">
        <v>980</v>
      </c>
      <c r="O85" s="74" t="s">
        <v>56</v>
      </c>
      <c r="P85" s="74" t="s">
        <v>1148</v>
      </c>
      <c r="Q85" s="74" t="s">
        <v>188</v>
      </c>
      <c r="R85" s="74" t="s">
        <v>781</v>
      </c>
      <c r="S85" s="74" t="s">
        <v>1149</v>
      </c>
      <c r="T85" s="74" t="s">
        <v>494</v>
      </c>
      <c r="U85" s="41" t="s">
        <v>1150</v>
      </c>
      <c r="V85" s="74" t="s">
        <v>190</v>
      </c>
      <c r="W85" s="45"/>
      <c r="X85" s="74" t="s">
        <v>1246</v>
      </c>
      <c r="Y85" s="74" t="s">
        <v>1247</v>
      </c>
      <c r="Z85" s="74" t="s">
        <v>1248</v>
      </c>
      <c r="AA85" s="74" t="s">
        <v>1249</v>
      </c>
      <c r="AB85" s="74" t="s">
        <v>1250</v>
      </c>
      <c r="AC85" s="74" t="s">
        <v>1251</v>
      </c>
      <c r="AD85" s="74" t="s">
        <v>1252</v>
      </c>
      <c r="AE85" s="74"/>
      <c r="AF85" s="74"/>
      <c r="AG85" s="74" t="s">
        <v>1242</v>
      </c>
      <c r="AH85" s="69" t="s">
        <v>1242</v>
      </c>
      <c r="AI85" s="13"/>
      <c r="AJ85" s="69"/>
      <c r="AK85" s="24"/>
      <c r="AL85" s="9">
        <v>30000000</v>
      </c>
      <c r="AM85" s="9">
        <v>18215079</v>
      </c>
      <c r="AN85" s="9">
        <v>30000000</v>
      </c>
      <c r="AO85" s="9">
        <v>29961373</v>
      </c>
      <c r="AP85" s="9">
        <v>30000000</v>
      </c>
      <c r="AQ85" s="9">
        <v>30000000</v>
      </c>
      <c r="AR85" s="9">
        <v>30000000</v>
      </c>
      <c r="AS85" s="9"/>
      <c r="AT85" s="9"/>
      <c r="AU85" s="47"/>
      <c r="AV85" s="4">
        <v>1.0389649999999999</v>
      </c>
      <c r="AW85" s="4">
        <v>1.0879019999999999</v>
      </c>
      <c r="AX85" s="9">
        <v>1.050333</v>
      </c>
      <c r="AY85" s="9">
        <v>2.2059839999999999</v>
      </c>
      <c r="AZ85" s="4">
        <v>1.1000939999999999</v>
      </c>
      <c r="BA85" s="4">
        <v>1.0614049999999999</v>
      </c>
      <c r="BB85" s="4">
        <v>1.5596410000000001</v>
      </c>
      <c r="BC85" s="9"/>
      <c r="BD85" s="9"/>
      <c r="BE85" s="45"/>
      <c r="BF85" s="4">
        <v>0.90071179999999995</v>
      </c>
      <c r="BG85" s="4">
        <v>0.39423770000000002</v>
      </c>
      <c r="BH85" s="9">
        <v>0.92401480000000003</v>
      </c>
      <c r="BI85" s="9">
        <v>1.3192060000000001</v>
      </c>
      <c r="BJ85" s="4">
        <v>1.4968159999999999</v>
      </c>
      <c r="BK85" s="4">
        <v>1.065372</v>
      </c>
      <c r="BL85" s="4">
        <v>1.5019340000000001</v>
      </c>
      <c r="BM85" s="9"/>
      <c r="BN85" s="9"/>
      <c r="BO85" s="24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</row>
    <row r="86" spans="1:91" ht="12" customHeight="1" x14ac:dyDescent="0.2">
      <c r="A86" s="4"/>
      <c r="B86" s="69">
        <v>83</v>
      </c>
      <c r="C86" s="83" t="s">
        <v>1253</v>
      </c>
      <c r="D86" s="69" t="s">
        <v>1212</v>
      </c>
      <c r="E86" s="89" t="s">
        <v>1213</v>
      </c>
      <c r="F86" s="83" t="s">
        <v>1254</v>
      </c>
      <c r="G86" s="74">
        <v>-1</v>
      </c>
      <c r="H86" s="74">
        <v>1</v>
      </c>
      <c r="I86" s="74">
        <v>0</v>
      </c>
      <c r="J86" s="74">
        <v>0</v>
      </c>
      <c r="K86" s="74" t="s">
        <v>1255</v>
      </c>
      <c r="L86" s="75" t="s">
        <v>1256</v>
      </c>
      <c r="M86" s="74" t="s">
        <v>1217</v>
      </c>
      <c r="N86" s="74" t="s">
        <v>980</v>
      </c>
      <c r="O86" s="74" t="s">
        <v>56</v>
      </c>
      <c r="P86" s="74" t="s">
        <v>1148</v>
      </c>
      <c r="Q86" s="74" t="s">
        <v>188</v>
      </c>
      <c r="R86" s="74" t="s">
        <v>781</v>
      </c>
      <c r="S86" s="74" t="s">
        <v>1149</v>
      </c>
      <c r="T86" s="74" t="s">
        <v>494</v>
      </c>
      <c r="U86" s="41" t="s">
        <v>1150</v>
      </c>
      <c r="V86" s="74" t="s">
        <v>190</v>
      </c>
      <c r="W86" s="45"/>
      <c r="X86" s="74" t="s">
        <v>1257</v>
      </c>
      <c r="Y86" s="74" t="s">
        <v>1258</v>
      </c>
      <c r="Z86" s="74" t="s">
        <v>1259</v>
      </c>
      <c r="AA86" s="74" t="s">
        <v>1260</v>
      </c>
      <c r="AB86" s="74" t="s">
        <v>1261</v>
      </c>
      <c r="AC86" s="74" t="s">
        <v>1262</v>
      </c>
      <c r="AD86" s="74" t="s">
        <v>1263</v>
      </c>
      <c r="AE86" s="74"/>
      <c r="AF86" s="74"/>
      <c r="AG86" s="69" t="s">
        <v>1253</v>
      </c>
      <c r="AH86" s="69" t="s">
        <v>1253</v>
      </c>
      <c r="AI86" s="13"/>
      <c r="AJ86" s="69"/>
      <c r="AK86" s="24"/>
      <c r="AL86" s="9">
        <v>30000000</v>
      </c>
      <c r="AM86" s="9">
        <v>30000000</v>
      </c>
      <c r="AN86" s="9">
        <v>23238486</v>
      </c>
      <c r="AO86" s="9">
        <v>9425366</v>
      </c>
      <c r="AP86" s="9">
        <v>30000000</v>
      </c>
      <c r="AQ86" s="9">
        <v>22390897</v>
      </c>
      <c r="AR86" s="9">
        <v>10326840</v>
      </c>
      <c r="AS86" s="9"/>
      <c r="AT86" s="9"/>
      <c r="AU86" s="47"/>
      <c r="AV86" s="4">
        <v>1.0408999999999999</v>
      </c>
      <c r="AW86" s="4">
        <v>1.031771</v>
      </c>
      <c r="AX86" s="9">
        <v>1.01919</v>
      </c>
      <c r="AY86" s="9">
        <v>2.084492</v>
      </c>
      <c r="AZ86" s="4">
        <v>1.0511740000000001</v>
      </c>
      <c r="BA86" s="4">
        <v>1.050918</v>
      </c>
      <c r="BB86" s="4">
        <v>1.811142</v>
      </c>
      <c r="BC86" s="9"/>
      <c r="BD86" s="4"/>
      <c r="BE86" s="45"/>
      <c r="BF86" s="4">
        <v>0.85376549999999995</v>
      </c>
      <c r="BG86" s="4">
        <v>0.94118310000000005</v>
      </c>
      <c r="BH86" s="9">
        <v>0.4773578</v>
      </c>
      <c r="BI86" s="9">
        <v>1.2493590000000001</v>
      </c>
      <c r="BJ86" s="4">
        <v>0.9781704</v>
      </c>
      <c r="BK86" s="4">
        <v>0.79423109999999997</v>
      </c>
      <c r="BL86" s="4">
        <v>1.295517</v>
      </c>
      <c r="BM86" s="9"/>
      <c r="BN86" s="9"/>
      <c r="BO86" s="24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</row>
    <row r="87" spans="1:91" ht="12" customHeight="1" x14ac:dyDescent="0.2">
      <c r="A87" s="4"/>
      <c r="B87" s="69">
        <v>84</v>
      </c>
      <c r="C87" s="69" t="s">
        <v>1264</v>
      </c>
      <c r="D87" s="69" t="s">
        <v>1212</v>
      </c>
      <c r="E87" s="89" t="s">
        <v>1213</v>
      </c>
      <c r="F87" s="69" t="s">
        <v>1265</v>
      </c>
      <c r="G87" s="74">
        <v>1</v>
      </c>
      <c r="H87" s="74">
        <v>1</v>
      </c>
      <c r="I87" s="74">
        <v>0</v>
      </c>
      <c r="J87" s="74">
        <v>0</v>
      </c>
      <c r="K87" s="74" t="s">
        <v>1266</v>
      </c>
      <c r="L87" s="75" t="s">
        <v>1266</v>
      </c>
      <c r="M87" s="74" t="s">
        <v>1267</v>
      </c>
      <c r="N87" s="74" t="s">
        <v>980</v>
      </c>
      <c r="O87" s="74" t="s">
        <v>56</v>
      </c>
      <c r="P87" s="74" t="s">
        <v>1233</v>
      </c>
      <c r="Q87" s="74" t="s">
        <v>188</v>
      </c>
      <c r="R87" s="74" t="s">
        <v>781</v>
      </c>
      <c r="S87" s="74" t="s">
        <v>706</v>
      </c>
      <c r="T87" s="74" t="s">
        <v>60</v>
      </c>
      <c r="U87" s="41" t="s">
        <v>1234</v>
      </c>
      <c r="V87" s="74" t="s">
        <v>190</v>
      </c>
      <c r="W87" s="45"/>
      <c r="X87" s="74" t="s">
        <v>1268</v>
      </c>
      <c r="Y87" s="74" t="s">
        <v>1269</v>
      </c>
      <c r="Z87" s="74" t="s">
        <v>1270</v>
      </c>
      <c r="AA87" s="74" t="s">
        <v>1271</v>
      </c>
      <c r="AB87" s="74" t="s">
        <v>1272</v>
      </c>
      <c r="AC87" s="74" t="s">
        <v>1273</v>
      </c>
      <c r="AD87" s="74" t="s">
        <v>1274</v>
      </c>
      <c r="AE87" s="74"/>
      <c r="AF87" s="74"/>
      <c r="AG87" s="74" t="s">
        <v>1264</v>
      </c>
      <c r="AH87" s="74" t="s">
        <v>1264</v>
      </c>
      <c r="AI87" s="13"/>
      <c r="AJ87" s="69"/>
      <c r="AK87" s="24"/>
      <c r="AL87" s="9">
        <v>16628788</v>
      </c>
      <c r="AM87" s="9">
        <v>27455320</v>
      </c>
      <c r="AN87" s="9">
        <v>15468868</v>
      </c>
      <c r="AO87" s="9">
        <v>21785763</v>
      </c>
      <c r="AP87" s="9">
        <v>16240982</v>
      </c>
      <c r="AQ87" s="9">
        <v>28146127</v>
      </c>
      <c r="AR87" s="9">
        <v>21179493</v>
      </c>
      <c r="AS87" s="9"/>
      <c r="AT87" s="9"/>
      <c r="AU87" s="47"/>
      <c r="AV87" s="4">
        <v>1.08362</v>
      </c>
      <c r="AW87" s="4">
        <v>1.1218159999999999</v>
      </c>
      <c r="AX87" s="9">
        <v>1.078225</v>
      </c>
      <c r="AY87" s="9">
        <v>1.155753</v>
      </c>
      <c r="AZ87" s="4">
        <v>1.075426</v>
      </c>
      <c r="BA87" s="4">
        <v>1.0735749999999999</v>
      </c>
      <c r="BB87" s="4">
        <v>1.3450139999999999</v>
      </c>
      <c r="BC87" s="9"/>
      <c r="BD87" s="9"/>
      <c r="BE87" s="45"/>
      <c r="BF87" s="4">
        <v>1.0943210000000001</v>
      </c>
      <c r="BG87" s="4">
        <v>1.234235</v>
      </c>
      <c r="BH87" s="9">
        <v>1.2156439999999999</v>
      </c>
      <c r="BI87" s="9">
        <v>1.123116</v>
      </c>
      <c r="BJ87" s="4">
        <v>1.1558189999999999</v>
      </c>
      <c r="BK87" s="4">
        <v>1.301712</v>
      </c>
      <c r="BL87" s="4">
        <v>1.566411</v>
      </c>
      <c r="BM87" s="9"/>
      <c r="BN87" s="9"/>
      <c r="BO87" s="24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</row>
    <row r="88" spans="1:91" ht="12" customHeight="1" x14ac:dyDescent="0.2">
      <c r="A88" s="4"/>
      <c r="B88" s="69">
        <v>85</v>
      </c>
      <c r="C88" s="69" t="s">
        <v>1275</v>
      </c>
      <c r="D88" s="69" t="s">
        <v>1276</v>
      </c>
      <c r="E88" s="90" t="s">
        <v>1277</v>
      </c>
      <c r="F88" s="83" t="s">
        <v>1278</v>
      </c>
      <c r="G88" s="74">
        <v>1</v>
      </c>
      <c r="H88" s="74">
        <v>0</v>
      </c>
      <c r="I88" s="74">
        <v>1</v>
      </c>
      <c r="J88" s="74">
        <v>0</v>
      </c>
      <c r="K88" s="74" t="s">
        <v>1279</v>
      </c>
      <c r="L88" s="75" t="s">
        <v>1280</v>
      </c>
      <c r="M88" s="74" t="s">
        <v>1281</v>
      </c>
      <c r="N88" s="74" t="s">
        <v>980</v>
      </c>
      <c r="O88" s="74" t="s">
        <v>99</v>
      </c>
      <c r="P88" s="74" t="s">
        <v>1282</v>
      </c>
      <c r="Q88" s="74" t="s">
        <v>188</v>
      </c>
      <c r="R88" s="74" t="s">
        <v>781</v>
      </c>
      <c r="S88" s="74" t="s">
        <v>706</v>
      </c>
      <c r="T88" s="74" t="s">
        <v>494</v>
      </c>
      <c r="U88" s="42" t="s">
        <v>1283</v>
      </c>
      <c r="V88" s="74" t="s">
        <v>162</v>
      </c>
      <c r="W88" s="45"/>
      <c r="X88" s="74" t="s">
        <v>1284</v>
      </c>
      <c r="Y88" s="74" t="s">
        <v>1285</v>
      </c>
      <c r="Z88" s="74" t="s">
        <v>1286</v>
      </c>
      <c r="AA88" s="74" t="s">
        <v>1287</v>
      </c>
      <c r="AB88" s="74" t="s">
        <v>1288</v>
      </c>
      <c r="AC88" s="74" t="s">
        <v>1289</v>
      </c>
      <c r="AD88" s="74" t="s">
        <v>1290</v>
      </c>
      <c r="AE88" s="74"/>
      <c r="AF88" s="74"/>
      <c r="AG88" s="13"/>
      <c r="AH88" s="13"/>
      <c r="AI88" s="13"/>
      <c r="AJ88" s="69"/>
      <c r="AK88" s="47"/>
      <c r="AL88" s="9">
        <v>30000000</v>
      </c>
      <c r="AM88" s="9">
        <v>30000000</v>
      </c>
      <c r="AN88" s="9">
        <v>30000000</v>
      </c>
      <c r="AO88" s="9">
        <v>30000000</v>
      </c>
      <c r="AP88" s="9">
        <v>30000000</v>
      </c>
      <c r="AQ88" s="9">
        <v>30000000</v>
      </c>
      <c r="AR88" s="9">
        <v>30000000</v>
      </c>
      <c r="AS88" s="9"/>
      <c r="AT88" s="9"/>
      <c r="AU88" s="47"/>
      <c r="AV88" s="4">
        <v>1.0101119999999999</v>
      </c>
      <c r="AW88" s="4">
        <v>1.0257609999999999</v>
      </c>
      <c r="AX88" s="4">
        <v>1.0186379999999999</v>
      </c>
      <c r="AY88" s="4">
        <v>1.1916659999999999</v>
      </c>
      <c r="AZ88" s="4">
        <v>1.0336160000000001</v>
      </c>
      <c r="BA88" s="4">
        <v>1.0273270000000001</v>
      </c>
      <c r="BB88" s="4">
        <v>1.0674779999999999</v>
      </c>
      <c r="BC88" s="9"/>
      <c r="BD88" s="4"/>
      <c r="BE88" s="45"/>
      <c r="BF88" s="4">
        <v>0.47914839999999997</v>
      </c>
      <c r="BG88" s="4">
        <v>0.29120119999999999</v>
      </c>
      <c r="BH88" s="4">
        <v>0.62891989999999998</v>
      </c>
      <c r="BI88" s="4">
        <v>1.0830850000000001</v>
      </c>
      <c r="BJ88" s="4">
        <v>0.90888570000000002</v>
      </c>
      <c r="BK88" s="4">
        <v>0.75049529999999998</v>
      </c>
      <c r="BL88" s="4">
        <v>1.2066840000000001</v>
      </c>
      <c r="BM88" s="9"/>
      <c r="BN88" s="9"/>
      <c r="BO88" s="24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</row>
    <row r="89" spans="1:91" ht="12" customHeight="1" x14ac:dyDescent="0.2">
      <c r="A89" s="4"/>
      <c r="B89" s="69">
        <v>86</v>
      </c>
      <c r="C89" s="69" t="s">
        <v>1291</v>
      </c>
      <c r="D89" s="69" t="s">
        <v>1276</v>
      </c>
      <c r="E89" s="90" t="s">
        <v>1277</v>
      </c>
      <c r="F89" s="69" t="s">
        <v>1292</v>
      </c>
      <c r="G89" s="74">
        <v>1</v>
      </c>
      <c r="H89" s="74">
        <v>-1</v>
      </c>
      <c r="I89" s="74">
        <v>0</v>
      </c>
      <c r="J89" s="74">
        <v>0</v>
      </c>
      <c r="K89" s="74" t="s">
        <v>1293</v>
      </c>
      <c r="L89" s="75" t="s">
        <v>1294</v>
      </c>
      <c r="M89" s="74" t="s">
        <v>1295</v>
      </c>
      <c r="N89" s="74" t="s">
        <v>980</v>
      </c>
      <c r="O89" s="74" t="s">
        <v>99</v>
      </c>
      <c r="P89" s="74" t="s">
        <v>1296</v>
      </c>
      <c r="Q89" s="74" t="s">
        <v>58</v>
      </c>
      <c r="R89" s="74" t="s">
        <v>781</v>
      </c>
      <c r="S89" s="74" t="s">
        <v>706</v>
      </c>
      <c r="T89" s="74" t="s">
        <v>494</v>
      </c>
      <c r="U89" s="42" t="s">
        <v>1297</v>
      </c>
      <c r="V89" s="74" t="s">
        <v>162</v>
      </c>
      <c r="W89" s="45"/>
      <c r="X89" s="74" t="s">
        <v>1298</v>
      </c>
      <c r="Y89" s="74" t="s">
        <v>1299</v>
      </c>
      <c r="Z89" s="74" t="s">
        <v>1300</v>
      </c>
      <c r="AA89" s="74" t="s">
        <v>1301</v>
      </c>
      <c r="AB89" s="74" t="s">
        <v>1302</v>
      </c>
      <c r="AC89" s="74" t="s">
        <v>1303</v>
      </c>
      <c r="AD89" s="74" t="s">
        <v>1304</v>
      </c>
      <c r="AE89" s="74" t="s">
        <v>1305</v>
      </c>
      <c r="AF89" s="74"/>
      <c r="AG89" s="13"/>
      <c r="AH89" s="13"/>
      <c r="AI89" s="69" t="s">
        <v>1291</v>
      </c>
      <c r="AJ89" s="69"/>
      <c r="AK89" s="47"/>
      <c r="AL89" s="9">
        <v>30000000</v>
      </c>
      <c r="AM89" s="9">
        <v>30000000</v>
      </c>
      <c r="AN89" s="9">
        <v>30000000</v>
      </c>
      <c r="AO89" s="9">
        <v>30000000</v>
      </c>
      <c r="AP89" s="9">
        <v>30000000</v>
      </c>
      <c r="AQ89" s="9">
        <v>30000000</v>
      </c>
      <c r="AR89" s="9">
        <v>13712553</v>
      </c>
      <c r="AS89" s="9">
        <v>29463125</v>
      </c>
      <c r="AT89" s="9"/>
      <c r="AU89" s="47"/>
      <c r="AV89" s="4">
        <v>1.0083</v>
      </c>
      <c r="AW89" s="4">
        <v>1.016964</v>
      </c>
      <c r="AX89" s="4">
        <v>1.0097339999999999</v>
      </c>
      <c r="AY89" s="4">
        <v>1.085572</v>
      </c>
      <c r="AZ89" s="4">
        <v>1.04331</v>
      </c>
      <c r="BA89" s="4">
        <v>1.0169410000000001</v>
      </c>
      <c r="BB89" s="4">
        <v>1.126646</v>
      </c>
      <c r="BC89" s="4">
        <v>1.0259529999999999</v>
      </c>
      <c r="BD89" s="9"/>
      <c r="BE89" s="45"/>
      <c r="BF89" s="4">
        <v>0.43647079999999999</v>
      </c>
      <c r="BG89" s="4">
        <v>0.2845549</v>
      </c>
      <c r="BH89" s="4">
        <v>0.41046310000000003</v>
      </c>
      <c r="BI89" s="4">
        <v>0.93181639999999999</v>
      </c>
      <c r="BJ89" s="4">
        <v>1.0387169999999999</v>
      </c>
      <c r="BK89" s="4">
        <v>0.48588920000000002</v>
      </c>
      <c r="BL89" s="4">
        <v>1.3737509999999999</v>
      </c>
      <c r="BM89" s="4">
        <v>0.78576809999999997</v>
      </c>
      <c r="BN89" s="9"/>
      <c r="BO89" s="24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</row>
    <row r="90" spans="1:91" ht="12" customHeight="1" x14ac:dyDescent="0.2">
      <c r="A90" s="4"/>
      <c r="B90" s="69">
        <v>87</v>
      </c>
      <c r="C90" s="69" t="s">
        <v>1306</v>
      </c>
      <c r="D90" s="69" t="s">
        <v>1276</v>
      </c>
      <c r="E90" s="90" t="s">
        <v>1277</v>
      </c>
      <c r="F90" s="83" t="s">
        <v>1307</v>
      </c>
      <c r="G90" s="74">
        <v>0</v>
      </c>
      <c r="H90" s="74">
        <v>0</v>
      </c>
      <c r="I90" s="74">
        <v>1</v>
      </c>
      <c r="J90" s="74">
        <v>1</v>
      </c>
      <c r="K90" s="74" t="s">
        <v>1308</v>
      </c>
      <c r="L90" s="75" t="s">
        <v>1309</v>
      </c>
      <c r="M90" s="74" t="s">
        <v>1310</v>
      </c>
      <c r="N90" s="74" t="s">
        <v>980</v>
      </c>
      <c r="O90" s="74" t="s">
        <v>99</v>
      </c>
      <c r="P90" s="74" t="s">
        <v>1311</v>
      </c>
      <c r="Q90" s="74" t="s">
        <v>58</v>
      </c>
      <c r="R90" s="74" t="s">
        <v>781</v>
      </c>
      <c r="S90" s="74" t="s">
        <v>706</v>
      </c>
      <c r="T90" s="74" t="s">
        <v>60</v>
      </c>
      <c r="U90" s="41">
        <v>30</v>
      </c>
      <c r="V90" s="74" t="s">
        <v>162</v>
      </c>
      <c r="W90" s="45"/>
      <c r="X90" s="74" t="s">
        <v>1312</v>
      </c>
      <c r="Y90" s="74" t="s">
        <v>1313</v>
      </c>
      <c r="Z90" s="74" t="s">
        <v>1314</v>
      </c>
      <c r="AA90" s="74" t="s">
        <v>1315</v>
      </c>
      <c r="AB90" s="74" t="s">
        <v>1316</v>
      </c>
      <c r="AC90" s="74" t="s">
        <v>1317</v>
      </c>
      <c r="AD90" s="74" t="s">
        <v>1318</v>
      </c>
      <c r="AE90" s="74" t="s">
        <v>1319</v>
      </c>
      <c r="AF90" s="74"/>
      <c r="AG90" s="13"/>
      <c r="AH90" s="13"/>
      <c r="AI90" s="69" t="s">
        <v>1306</v>
      </c>
      <c r="AJ90" s="69"/>
      <c r="AK90" s="47"/>
      <c r="AL90" s="9">
        <v>26466701</v>
      </c>
      <c r="AM90" s="9">
        <v>17983778</v>
      </c>
      <c r="AN90" s="9">
        <v>23089621</v>
      </c>
      <c r="AO90" s="9">
        <v>25364063</v>
      </c>
      <c r="AP90" s="9">
        <v>30000000</v>
      </c>
      <c r="AQ90" s="9">
        <v>25482942</v>
      </c>
      <c r="AR90" s="9">
        <v>18644022</v>
      </c>
      <c r="AS90" s="9">
        <v>22689804</v>
      </c>
      <c r="AT90" s="9"/>
      <c r="AU90" s="47"/>
      <c r="AV90" s="4">
        <v>1.0107550000000001</v>
      </c>
      <c r="AW90" s="4">
        <v>1.0301610000000001</v>
      </c>
      <c r="AX90" s="4">
        <v>1.030184</v>
      </c>
      <c r="AY90" s="4">
        <v>1.331521</v>
      </c>
      <c r="AZ90" s="4">
        <v>1.0423370000000001</v>
      </c>
      <c r="BA90" s="4">
        <v>1.029342</v>
      </c>
      <c r="BB90" s="4">
        <v>1.317275</v>
      </c>
      <c r="BC90" s="4">
        <v>1.04742</v>
      </c>
      <c r="BD90" s="4"/>
      <c r="BE90" s="45"/>
      <c r="BF90" s="4">
        <v>0.34539500000000001</v>
      </c>
      <c r="BG90" s="4">
        <v>0.31433149999999999</v>
      </c>
      <c r="BH90" s="4">
        <v>0.83926559999999994</v>
      </c>
      <c r="BI90" s="4">
        <v>1.2252639999999999</v>
      </c>
      <c r="BJ90" s="4">
        <v>1.0031479999999999</v>
      </c>
      <c r="BK90" s="4">
        <v>0.70780920000000003</v>
      </c>
      <c r="BL90" s="4">
        <v>1.445667</v>
      </c>
      <c r="BM90" s="4">
        <v>0.97912540000000003</v>
      </c>
      <c r="BN90" s="9"/>
      <c r="BO90" s="24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</row>
    <row r="91" spans="1:91" ht="12" customHeight="1" x14ac:dyDescent="0.2">
      <c r="A91" s="4"/>
      <c r="B91" s="69">
        <v>88</v>
      </c>
      <c r="C91" s="69" t="s">
        <v>1320</v>
      </c>
      <c r="D91" s="69" t="s">
        <v>1276</v>
      </c>
      <c r="E91" s="90" t="s">
        <v>1277</v>
      </c>
      <c r="F91" s="83" t="s">
        <v>1321</v>
      </c>
      <c r="G91" s="74">
        <v>0</v>
      </c>
      <c r="H91" s="74">
        <v>0</v>
      </c>
      <c r="I91" s="74">
        <v>1</v>
      </c>
      <c r="J91" s="74">
        <v>1</v>
      </c>
      <c r="K91" s="74" t="s">
        <v>1322</v>
      </c>
      <c r="L91" s="75" t="s">
        <v>1323</v>
      </c>
      <c r="M91" s="74" t="s">
        <v>1324</v>
      </c>
      <c r="N91" s="74" t="s">
        <v>980</v>
      </c>
      <c r="O91" s="74" t="s">
        <v>99</v>
      </c>
      <c r="P91" s="74" t="s">
        <v>1325</v>
      </c>
      <c r="Q91" s="74" t="s">
        <v>58</v>
      </c>
      <c r="R91" s="74" t="s">
        <v>781</v>
      </c>
      <c r="S91" s="74" t="s">
        <v>706</v>
      </c>
      <c r="T91" s="74" t="s">
        <v>60</v>
      </c>
      <c r="U91" s="41">
        <v>28</v>
      </c>
      <c r="V91" s="74" t="s">
        <v>101</v>
      </c>
      <c r="W91" s="45"/>
      <c r="X91" s="74" t="s">
        <v>1326</v>
      </c>
      <c r="Y91" s="74" t="s">
        <v>1327</v>
      </c>
      <c r="Z91" s="74" t="s">
        <v>1328</v>
      </c>
      <c r="AA91" s="74" t="s">
        <v>1329</v>
      </c>
      <c r="AB91" s="74" t="s">
        <v>1330</v>
      </c>
      <c r="AC91" s="74" t="s">
        <v>1331</v>
      </c>
      <c r="AD91" s="74" t="s">
        <v>1332</v>
      </c>
      <c r="AE91" s="74" t="s">
        <v>1333</v>
      </c>
      <c r="AF91" s="74"/>
      <c r="AG91" s="13"/>
      <c r="AH91" s="13"/>
      <c r="AI91" s="69" t="s">
        <v>1320</v>
      </c>
      <c r="AJ91" s="69"/>
      <c r="AK91" s="47"/>
      <c r="AL91" s="9">
        <v>23248973</v>
      </c>
      <c r="AM91" s="9">
        <v>23606699</v>
      </c>
      <c r="AN91" s="9">
        <v>24316981</v>
      </c>
      <c r="AO91" s="9">
        <v>21806748</v>
      </c>
      <c r="AP91" s="9">
        <v>13548731</v>
      </c>
      <c r="AQ91" s="9">
        <v>24021908</v>
      </c>
      <c r="AR91" s="9">
        <v>22192107</v>
      </c>
      <c r="AS91" s="9">
        <v>30000000</v>
      </c>
      <c r="AT91" s="9"/>
      <c r="AU91" s="47"/>
      <c r="AV91" s="4">
        <v>1.0335669999999999</v>
      </c>
      <c r="AW91" s="4">
        <v>1.035704</v>
      </c>
      <c r="AX91" s="4">
        <v>1.0351859999999999</v>
      </c>
      <c r="AY91" s="4">
        <v>1.61192</v>
      </c>
      <c r="AZ91" s="4">
        <v>1.0953790000000001</v>
      </c>
      <c r="BA91" s="4">
        <v>1.041412</v>
      </c>
      <c r="BB91" s="4">
        <v>1.119046</v>
      </c>
      <c r="BC91" s="4">
        <v>1.064157</v>
      </c>
      <c r="BD91" s="4"/>
      <c r="BE91" s="45"/>
      <c r="BF91" s="4">
        <v>0.64489560000000001</v>
      </c>
      <c r="BG91" s="4">
        <v>0.46574320000000002</v>
      </c>
      <c r="BH91" s="4">
        <v>1.008094</v>
      </c>
      <c r="BI91" s="4">
        <v>1.1951419999999999</v>
      </c>
      <c r="BJ91" s="4">
        <v>1.1927000000000001</v>
      </c>
      <c r="BK91" s="4">
        <v>0.99878579999999995</v>
      </c>
      <c r="BL91" s="4">
        <v>1.308527</v>
      </c>
      <c r="BM91" s="4">
        <v>1.208107</v>
      </c>
      <c r="BN91" s="9"/>
      <c r="BO91" s="24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</row>
    <row r="92" spans="1:91" ht="12" customHeight="1" x14ac:dyDescent="0.2">
      <c r="A92" s="4"/>
      <c r="B92" s="69">
        <v>89</v>
      </c>
      <c r="C92" s="69" t="s">
        <v>1334</v>
      </c>
      <c r="D92" s="69" t="s">
        <v>1335</v>
      </c>
      <c r="E92" s="91" t="s">
        <v>1336</v>
      </c>
      <c r="F92" s="83" t="s">
        <v>1337</v>
      </c>
      <c r="G92" s="74">
        <v>0</v>
      </c>
      <c r="H92" s="74">
        <v>1</v>
      </c>
      <c r="I92" s="74">
        <v>0</v>
      </c>
      <c r="J92" s="74">
        <v>0</v>
      </c>
      <c r="K92" s="74" t="s">
        <v>1338</v>
      </c>
      <c r="L92" s="75" t="s">
        <v>1339</v>
      </c>
      <c r="M92" s="74" t="s">
        <v>1324</v>
      </c>
      <c r="N92" s="74" t="s">
        <v>980</v>
      </c>
      <c r="O92" s="74" t="s">
        <v>508</v>
      </c>
      <c r="P92" s="74"/>
      <c r="Q92" s="74" t="s">
        <v>58</v>
      </c>
      <c r="R92" s="74"/>
      <c r="S92" s="74"/>
      <c r="T92" s="74" t="s">
        <v>494</v>
      </c>
      <c r="U92" s="41" t="s">
        <v>1340</v>
      </c>
      <c r="V92" s="74" t="s">
        <v>162</v>
      </c>
      <c r="W92" s="45"/>
      <c r="X92" s="74" t="s">
        <v>1341</v>
      </c>
      <c r="Y92" s="74" t="s">
        <v>1342</v>
      </c>
      <c r="Z92" s="74" t="s">
        <v>1343</v>
      </c>
      <c r="AA92" s="74" t="s">
        <v>1344</v>
      </c>
      <c r="AB92" s="74" t="s">
        <v>1345</v>
      </c>
      <c r="AC92" s="74" t="s">
        <v>1346</v>
      </c>
      <c r="AD92" s="74" t="s">
        <v>1347</v>
      </c>
      <c r="AE92" s="74"/>
      <c r="AF92" s="74" t="s">
        <v>1348</v>
      </c>
      <c r="AG92" s="13"/>
      <c r="AH92" s="13"/>
      <c r="AI92" s="13"/>
      <c r="AJ92" s="69"/>
      <c r="AK92" s="47"/>
      <c r="AL92" s="9">
        <v>29322147</v>
      </c>
      <c r="AM92" s="9">
        <v>16402941</v>
      </c>
      <c r="AN92" s="9">
        <v>21309182</v>
      </c>
      <c r="AO92" s="9">
        <v>27873393</v>
      </c>
      <c r="AP92" s="9">
        <v>26642071</v>
      </c>
      <c r="AQ92" s="9">
        <v>30000000</v>
      </c>
      <c r="AR92" s="9">
        <v>30000000</v>
      </c>
      <c r="AS92" s="9"/>
      <c r="AT92" s="4">
        <v>50000000</v>
      </c>
      <c r="AU92" s="47"/>
      <c r="AV92" s="4">
        <v>1.0058180000000001</v>
      </c>
      <c r="AW92" s="4">
        <v>1.080185</v>
      </c>
      <c r="AX92" s="4">
        <v>1.2359899999999999</v>
      </c>
      <c r="AY92" s="4">
        <v>1.8250310000000001</v>
      </c>
      <c r="AZ92" s="4">
        <v>1.0735920000000001</v>
      </c>
      <c r="BA92" s="4">
        <v>1.1023970000000001</v>
      </c>
      <c r="BB92" s="4">
        <v>1.55271</v>
      </c>
      <c r="BC92" s="9"/>
      <c r="BD92" s="4">
        <v>1.3986529999999999</v>
      </c>
      <c r="BE92" s="45"/>
      <c r="BF92" s="4">
        <v>0.28173999999999999</v>
      </c>
      <c r="BG92" s="4">
        <v>0.40185589999999999</v>
      </c>
      <c r="BH92" s="4">
        <v>1.4770000000000001</v>
      </c>
      <c r="BI92" s="4">
        <v>1.2899510000000001</v>
      </c>
      <c r="BJ92" s="4">
        <v>1.0717760000000001</v>
      </c>
      <c r="BK92" s="4">
        <v>1.4025540000000001</v>
      </c>
      <c r="BL92" s="4">
        <v>1.4248160000000001</v>
      </c>
      <c r="BM92" s="9"/>
      <c r="BN92" s="4">
        <v>1.022778</v>
      </c>
      <c r="BO92" s="24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</row>
    <row r="93" spans="1:91" ht="12" customHeight="1" x14ac:dyDescent="0.2">
      <c r="A93" s="4"/>
      <c r="B93" s="69">
        <v>90</v>
      </c>
      <c r="C93" s="69" t="s">
        <v>1349</v>
      </c>
      <c r="D93" s="69" t="s">
        <v>1335</v>
      </c>
      <c r="E93" s="91" t="s">
        <v>1336</v>
      </c>
      <c r="F93" s="83" t="s">
        <v>1350</v>
      </c>
      <c r="G93" s="74">
        <v>0</v>
      </c>
      <c r="H93" s="74">
        <v>1</v>
      </c>
      <c r="I93" s="74">
        <v>1</v>
      </c>
      <c r="J93" s="74">
        <v>1</v>
      </c>
      <c r="K93" s="74" t="s">
        <v>1351</v>
      </c>
      <c r="L93" s="75" t="s">
        <v>1352</v>
      </c>
      <c r="M93" s="74" t="s">
        <v>1353</v>
      </c>
      <c r="N93" s="74" t="s">
        <v>980</v>
      </c>
      <c r="O93" s="74" t="s">
        <v>508</v>
      </c>
      <c r="P93" s="74" t="s">
        <v>995</v>
      </c>
      <c r="Q93" s="74" t="s">
        <v>188</v>
      </c>
      <c r="R93" s="74"/>
      <c r="S93" s="74" t="s">
        <v>524</v>
      </c>
      <c r="T93" s="74" t="s">
        <v>60</v>
      </c>
      <c r="U93" s="42" t="s">
        <v>1354</v>
      </c>
      <c r="V93" s="74" t="s">
        <v>190</v>
      </c>
      <c r="W93" s="45"/>
      <c r="X93" s="74" t="s">
        <v>1355</v>
      </c>
      <c r="Y93" s="74" t="s">
        <v>1356</v>
      </c>
      <c r="Z93" s="74" t="s">
        <v>1357</v>
      </c>
      <c r="AA93" s="74" t="s">
        <v>1358</v>
      </c>
      <c r="AB93" s="74" t="s">
        <v>1359</v>
      </c>
      <c r="AC93" s="74" t="s">
        <v>1360</v>
      </c>
      <c r="AD93" s="74" t="s">
        <v>1361</v>
      </c>
      <c r="AE93" s="74"/>
      <c r="AF93" s="74" t="s">
        <v>1362</v>
      </c>
      <c r="AG93" s="69" t="s">
        <v>1349</v>
      </c>
      <c r="AH93" s="74" t="s">
        <v>1349</v>
      </c>
      <c r="AI93" s="13"/>
      <c r="AJ93" s="69"/>
      <c r="AK93" s="47"/>
      <c r="AL93" s="9">
        <v>30000000</v>
      </c>
      <c r="AM93" s="9">
        <v>23116257</v>
      </c>
      <c r="AN93" s="9">
        <v>21167043</v>
      </c>
      <c r="AO93" s="9">
        <v>26466933</v>
      </c>
      <c r="AP93" s="9">
        <v>28388130</v>
      </c>
      <c r="AQ93" s="9">
        <v>30000000</v>
      </c>
      <c r="AR93" s="9">
        <v>29678351</v>
      </c>
      <c r="AS93" s="9"/>
      <c r="AT93" s="4">
        <v>25353195</v>
      </c>
      <c r="AU93" s="47"/>
      <c r="AV93" s="4">
        <v>1.00881</v>
      </c>
      <c r="AW93" s="4">
        <v>1.0850919999999999</v>
      </c>
      <c r="AX93" s="4">
        <v>1.0492900000000001</v>
      </c>
      <c r="AY93" s="4">
        <v>1.810856</v>
      </c>
      <c r="AZ93" s="4">
        <v>1.081232</v>
      </c>
      <c r="BA93" s="4">
        <v>1.113024</v>
      </c>
      <c r="BB93" s="4">
        <v>1.457271</v>
      </c>
      <c r="BC93" s="9"/>
      <c r="BD93" s="4">
        <v>1.3553869999999999</v>
      </c>
      <c r="BE93" s="45"/>
      <c r="BF93" s="4">
        <v>0.51185440000000004</v>
      </c>
      <c r="BG93" s="4">
        <v>0.83274159999999997</v>
      </c>
      <c r="BH93" s="4">
        <v>1.3067759999999999</v>
      </c>
      <c r="BI93" s="4">
        <v>1.32226</v>
      </c>
      <c r="BJ93" s="4">
        <v>1.157932</v>
      </c>
      <c r="BK93" s="4">
        <v>1.760451</v>
      </c>
      <c r="BL93" s="4">
        <v>1.2830619999999999</v>
      </c>
      <c r="BM93" s="9"/>
      <c r="BN93" s="4">
        <v>1.005029</v>
      </c>
      <c r="BO93" s="24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</row>
    <row r="94" spans="1:91" ht="12" customHeight="1" x14ac:dyDescent="0.2">
      <c r="A94" s="4"/>
      <c r="B94" s="69">
        <v>91</v>
      </c>
      <c r="C94" s="69" t="s">
        <v>1363</v>
      </c>
      <c r="D94" s="69" t="s">
        <v>1335</v>
      </c>
      <c r="E94" s="91" t="s">
        <v>1336</v>
      </c>
      <c r="F94" s="83" t="s">
        <v>1364</v>
      </c>
      <c r="G94" s="74">
        <v>0</v>
      </c>
      <c r="H94" s="74">
        <v>1</v>
      </c>
      <c r="I94" s="74">
        <v>0</v>
      </c>
      <c r="J94" s="74">
        <v>0</v>
      </c>
      <c r="K94" s="74" t="s">
        <v>1365</v>
      </c>
      <c r="L94" s="75" t="s">
        <v>1366</v>
      </c>
      <c r="M94" s="74" t="s">
        <v>1353</v>
      </c>
      <c r="N94" s="74" t="s">
        <v>980</v>
      </c>
      <c r="O94" s="74" t="s">
        <v>508</v>
      </c>
      <c r="P94" s="74" t="s">
        <v>995</v>
      </c>
      <c r="Q94" s="74" t="s">
        <v>188</v>
      </c>
      <c r="R94" s="74"/>
      <c r="S94" s="74" t="s">
        <v>524</v>
      </c>
      <c r="T94" s="74" t="s">
        <v>60</v>
      </c>
      <c r="U94" s="42" t="s">
        <v>1354</v>
      </c>
      <c r="V94" s="74" t="s">
        <v>190</v>
      </c>
      <c r="W94" s="45"/>
      <c r="X94" s="74" t="s">
        <v>1367</v>
      </c>
      <c r="Y94" s="74" t="s">
        <v>1368</v>
      </c>
      <c r="Z94" s="74" t="s">
        <v>1369</v>
      </c>
      <c r="AA94" s="74" t="s">
        <v>1370</v>
      </c>
      <c r="AB94" s="74" t="s">
        <v>1371</v>
      </c>
      <c r="AC94" s="74" t="s">
        <v>1372</v>
      </c>
      <c r="AD94" s="74" t="s">
        <v>1373</v>
      </c>
      <c r="AE94" s="74"/>
      <c r="AF94" s="74" t="s">
        <v>1374</v>
      </c>
      <c r="AG94" s="69" t="s">
        <v>1363</v>
      </c>
      <c r="AH94" s="69" t="s">
        <v>1363</v>
      </c>
      <c r="AI94" s="13"/>
      <c r="AJ94" s="69"/>
      <c r="AK94" s="47"/>
      <c r="AL94" s="9">
        <v>30000000</v>
      </c>
      <c r="AM94" s="9">
        <v>16222704</v>
      </c>
      <c r="AN94" s="9">
        <v>30000000</v>
      </c>
      <c r="AO94" s="9">
        <v>20631600</v>
      </c>
      <c r="AP94" s="9">
        <v>26696288</v>
      </c>
      <c r="AQ94" s="9">
        <v>30000000</v>
      </c>
      <c r="AR94" s="9">
        <v>28573947</v>
      </c>
      <c r="AS94" s="9"/>
      <c r="AT94" s="4">
        <v>28689628</v>
      </c>
      <c r="AU94" s="47"/>
      <c r="AV94" s="4">
        <v>1.0108330000000001</v>
      </c>
      <c r="AW94" s="4">
        <v>1.0929260000000001</v>
      </c>
      <c r="AX94" s="4">
        <v>1.0382910000000001</v>
      </c>
      <c r="AY94" s="4">
        <v>1.992094</v>
      </c>
      <c r="AZ94" s="4">
        <v>1.0829009999999999</v>
      </c>
      <c r="BA94" s="4">
        <v>1.0366949999999999</v>
      </c>
      <c r="BB94" s="4">
        <v>1.4555769999999999</v>
      </c>
      <c r="BC94" s="9"/>
      <c r="BD94" s="4">
        <v>1.5787979999999999</v>
      </c>
      <c r="BE94" s="45"/>
      <c r="BF94" s="4">
        <v>0.57654640000000001</v>
      </c>
      <c r="BG94" s="4">
        <v>0.50285080000000004</v>
      </c>
      <c r="BH94" s="4">
        <v>1.0229760000000001</v>
      </c>
      <c r="BI94" s="4">
        <v>1.3560399999999999</v>
      </c>
      <c r="BJ94" s="4">
        <v>1.1477630000000001</v>
      </c>
      <c r="BK94" s="4">
        <v>0.91082629999999998</v>
      </c>
      <c r="BL94" s="4">
        <v>1.285501</v>
      </c>
      <c r="BM94" s="9"/>
      <c r="BN94" s="4">
        <v>1.0133909999999999</v>
      </c>
      <c r="BO94" s="24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</row>
    <row r="95" spans="1:91" ht="12" customHeight="1" x14ac:dyDescent="0.2">
      <c r="A95" s="4"/>
      <c r="B95" s="69">
        <v>92</v>
      </c>
      <c r="C95" s="69" t="s">
        <v>1375</v>
      </c>
      <c r="D95" s="69" t="s">
        <v>1335</v>
      </c>
      <c r="E95" s="91" t="s">
        <v>1336</v>
      </c>
      <c r="F95" s="83" t="s">
        <v>1376</v>
      </c>
      <c r="G95" s="74">
        <v>-1</v>
      </c>
      <c r="H95" s="74">
        <v>1</v>
      </c>
      <c r="I95" s="74">
        <v>0</v>
      </c>
      <c r="J95" s="74">
        <v>0</v>
      </c>
      <c r="K95" s="74" t="s">
        <v>1377</v>
      </c>
      <c r="L95" s="75" t="s">
        <v>1378</v>
      </c>
      <c r="M95" s="74" t="s">
        <v>1353</v>
      </c>
      <c r="N95" s="74" t="s">
        <v>980</v>
      </c>
      <c r="O95" s="74" t="s">
        <v>56</v>
      </c>
      <c r="P95" s="74" t="s">
        <v>1148</v>
      </c>
      <c r="Q95" s="74" t="s">
        <v>188</v>
      </c>
      <c r="R95" s="74" t="s">
        <v>781</v>
      </c>
      <c r="S95" s="74" t="s">
        <v>1149</v>
      </c>
      <c r="T95" s="74" t="s">
        <v>494</v>
      </c>
      <c r="U95" s="41" t="s">
        <v>1150</v>
      </c>
      <c r="V95" s="74" t="s">
        <v>190</v>
      </c>
      <c r="W95" s="45"/>
      <c r="X95" s="74" t="s">
        <v>1379</v>
      </c>
      <c r="Y95" s="74" t="s">
        <v>1380</v>
      </c>
      <c r="Z95" s="74" t="s">
        <v>1381</v>
      </c>
      <c r="AA95" s="74" t="s">
        <v>1382</v>
      </c>
      <c r="AB95" s="74" t="s">
        <v>1383</v>
      </c>
      <c r="AC95" s="74" t="s">
        <v>1384</v>
      </c>
      <c r="AD95" s="74" t="s">
        <v>1385</v>
      </c>
      <c r="AE95" s="74"/>
      <c r="AF95" s="74" t="s">
        <v>1386</v>
      </c>
      <c r="AG95" s="69" t="s">
        <v>1375</v>
      </c>
      <c r="AH95" s="69" t="s">
        <v>1375</v>
      </c>
      <c r="AI95" s="13"/>
      <c r="AJ95" s="69"/>
      <c r="AK95" s="24"/>
      <c r="AL95" s="9">
        <v>30000000</v>
      </c>
      <c r="AM95" s="9">
        <v>8151498</v>
      </c>
      <c r="AN95" s="9">
        <v>29634927</v>
      </c>
      <c r="AO95" s="9">
        <v>10595509</v>
      </c>
      <c r="AP95" s="9">
        <v>17317783</v>
      </c>
      <c r="AQ95" s="9">
        <v>8439760</v>
      </c>
      <c r="AR95" s="9">
        <v>30000000</v>
      </c>
      <c r="AS95" s="9"/>
      <c r="AT95" s="4">
        <v>45831607</v>
      </c>
      <c r="AU95" s="47"/>
      <c r="AV95" s="4">
        <v>1.0347120000000001</v>
      </c>
      <c r="AW95" s="4">
        <v>1.0698890000000001</v>
      </c>
      <c r="AX95" s="9">
        <v>1.066567</v>
      </c>
      <c r="AY95" s="9">
        <v>1.1798649999999999</v>
      </c>
      <c r="AZ95" s="4">
        <v>1.045337</v>
      </c>
      <c r="BA95" s="4">
        <v>1.055134</v>
      </c>
      <c r="BB95" s="4">
        <v>1.435848</v>
      </c>
      <c r="BC95" s="9"/>
      <c r="BD95" s="4">
        <v>1.8952500000000001</v>
      </c>
      <c r="BE95" s="45"/>
      <c r="BF95" s="4">
        <v>0.84297960000000005</v>
      </c>
      <c r="BG95" s="4">
        <v>0.40012409999999998</v>
      </c>
      <c r="BH95" s="9">
        <v>1.390163</v>
      </c>
      <c r="BI95" s="9">
        <v>0.89818279999999995</v>
      </c>
      <c r="BJ95" s="4">
        <v>1.091316</v>
      </c>
      <c r="BK95" s="4">
        <v>0.61071500000000001</v>
      </c>
      <c r="BL95" s="4">
        <v>1.3421369999999999</v>
      </c>
      <c r="BM95" s="9"/>
      <c r="BN95" s="4">
        <v>1.008623</v>
      </c>
      <c r="BO95" s="24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</row>
    <row r="96" spans="1:91" ht="12" customHeight="1" x14ac:dyDescent="0.2">
      <c r="A96" s="4"/>
      <c r="B96" s="69">
        <v>93</v>
      </c>
      <c r="C96" s="69" t="s">
        <v>1387</v>
      </c>
      <c r="D96" s="69" t="s">
        <v>1335</v>
      </c>
      <c r="E96" s="91" t="s">
        <v>1336</v>
      </c>
      <c r="F96" s="83" t="s">
        <v>1388</v>
      </c>
      <c r="G96" s="74">
        <v>1</v>
      </c>
      <c r="H96" s="74">
        <v>1</v>
      </c>
      <c r="I96" s="74">
        <v>0</v>
      </c>
      <c r="J96" s="74">
        <v>0</v>
      </c>
      <c r="K96" s="74" t="s">
        <v>1389</v>
      </c>
      <c r="L96" s="75" t="s">
        <v>1390</v>
      </c>
      <c r="M96" s="74" t="s">
        <v>1295</v>
      </c>
      <c r="N96" s="74" t="s">
        <v>980</v>
      </c>
      <c r="O96" s="74" t="s">
        <v>56</v>
      </c>
      <c r="P96" s="74" t="s">
        <v>1148</v>
      </c>
      <c r="Q96" s="74" t="s">
        <v>188</v>
      </c>
      <c r="R96" s="74" t="s">
        <v>781</v>
      </c>
      <c r="S96" s="74" t="s">
        <v>1149</v>
      </c>
      <c r="T96" s="74" t="s">
        <v>494</v>
      </c>
      <c r="U96" s="41" t="s">
        <v>1150</v>
      </c>
      <c r="V96" s="74" t="s">
        <v>190</v>
      </c>
      <c r="W96" s="45"/>
      <c r="X96" s="74" t="s">
        <v>1391</v>
      </c>
      <c r="Y96" s="74" t="s">
        <v>1392</v>
      </c>
      <c r="Z96" s="74" t="s">
        <v>1393</v>
      </c>
      <c r="AA96" s="74" t="s">
        <v>1394</v>
      </c>
      <c r="AB96" s="74" t="s">
        <v>1395</v>
      </c>
      <c r="AC96" s="74" t="s">
        <v>1396</v>
      </c>
      <c r="AD96" s="74" t="s">
        <v>1397</v>
      </c>
      <c r="AE96" s="74"/>
      <c r="AF96" s="74"/>
      <c r="AG96" s="69" t="s">
        <v>1387</v>
      </c>
      <c r="AH96" s="69" t="s">
        <v>1387</v>
      </c>
      <c r="AI96" s="13"/>
      <c r="AJ96" s="69"/>
      <c r="AK96" s="24"/>
      <c r="AL96" s="9">
        <v>30000000</v>
      </c>
      <c r="AM96" s="9">
        <v>30000000</v>
      </c>
      <c r="AN96" s="9">
        <v>30000000</v>
      </c>
      <c r="AO96" s="9">
        <v>15535345</v>
      </c>
      <c r="AP96" s="9">
        <v>30000000</v>
      </c>
      <c r="AQ96" s="9">
        <v>30000000</v>
      </c>
      <c r="AR96" s="9">
        <v>30000000</v>
      </c>
      <c r="AS96" s="9"/>
      <c r="AT96" s="9"/>
      <c r="AU96" s="47"/>
      <c r="AV96" s="4">
        <v>1.025954</v>
      </c>
      <c r="AW96" s="4">
        <v>1.039833</v>
      </c>
      <c r="AX96" s="9">
        <v>1.055477</v>
      </c>
      <c r="AY96" s="9">
        <v>1.189927</v>
      </c>
      <c r="AZ96" s="4">
        <v>1.0441769999999999</v>
      </c>
      <c r="BA96" s="4">
        <v>1.0529250000000001</v>
      </c>
      <c r="BB96" s="4">
        <v>1.3342670000000001</v>
      </c>
      <c r="BC96" s="9"/>
      <c r="BD96" s="4"/>
      <c r="BE96" s="45"/>
      <c r="BF96" s="4">
        <v>1.054549</v>
      </c>
      <c r="BG96" s="4">
        <v>0.57729169999999996</v>
      </c>
      <c r="BH96" s="9">
        <v>1.005833</v>
      </c>
      <c r="BI96" s="9">
        <v>1.132018</v>
      </c>
      <c r="BJ96" s="4">
        <v>1.0918460000000001</v>
      </c>
      <c r="BK96" s="4">
        <v>0.91887439999999998</v>
      </c>
      <c r="BL96" s="4">
        <v>1.372905</v>
      </c>
      <c r="BM96" s="9"/>
      <c r="BN96" s="9"/>
      <c r="BO96" s="24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</row>
    <row r="97" spans="1:91" ht="12" customHeight="1" x14ac:dyDescent="0.2">
      <c r="A97" s="4"/>
      <c r="B97" s="69">
        <v>94</v>
      </c>
      <c r="C97" s="69" t="s">
        <v>1398</v>
      </c>
      <c r="D97" s="69" t="s">
        <v>1335</v>
      </c>
      <c r="E97" s="91" t="s">
        <v>1336</v>
      </c>
      <c r="F97" s="69" t="s">
        <v>1399</v>
      </c>
      <c r="G97" s="74">
        <v>-1</v>
      </c>
      <c r="H97" s="74">
        <v>0</v>
      </c>
      <c r="I97" s="74">
        <v>1</v>
      </c>
      <c r="J97" s="74">
        <v>1</v>
      </c>
      <c r="K97" s="74" t="s">
        <v>1400</v>
      </c>
      <c r="L97" s="75" t="s">
        <v>1401</v>
      </c>
      <c r="M97" s="74" t="s">
        <v>1295</v>
      </c>
      <c r="N97" s="74" t="s">
        <v>980</v>
      </c>
      <c r="O97" s="74" t="s">
        <v>99</v>
      </c>
      <c r="P97" s="74" t="s">
        <v>1402</v>
      </c>
      <c r="Q97" s="74" t="s">
        <v>58</v>
      </c>
      <c r="R97" s="74" t="s">
        <v>781</v>
      </c>
      <c r="S97" s="74" t="s">
        <v>706</v>
      </c>
      <c r="T97" s="74" t="s">
        <v>60</v>
      </c>
      <c r="U97" s="41">
        <v>32</v>
      </c>
      <c r="V97" s="74" t="s">
        <v>101</v>
      </c>
      <c r="W97" s="45"/>
      <c r="X97" s="74" t="s">
        <v>1403</v>
      </c>
      <c r="Y97" s="74" t="s">
        <v>1404</v>
      </c>
      <c r="Z97" s="74" t="s">
        <v>1405</v>
      </c>
      <c r="AA97" s="74" t="s">
        <v>1406</v>
      </c>
      <c r="AB97" s="74" t="s">
        <v>1407</v>
      </c>
      <c r="AC97" s="74" t="s">
        <v>1408</v>
      </c>
      <c r="AD97" s="74" t="s">
        <v>1409</v>
      </c>
      <c r="AE97" s="74" t="s">
        <v>1410</v>
      </c>
      <c r="AF97" s="74"/>
      <c r="AG97" s="13"/>
      <c r="AH97" s="13"/>
      <c r="AI97" s="69" t="s">
        <v>1398</v>
      </c>
      <c r="AJ97" s="69"/>
      <c r="AK97" s="47"/>
      <c r="AL97" s="9">
        <v>17597438</v>
      </c>
      <c r="AM97" s="9">
        <v>11472457</v>
      </c>
      <c r="AN97" s="9">
        <v>11917259</v>
      </c>
      <c r="AO97" s="9">
        <v>12171088</v>
      </c>
      <c r="AP97" s="9">
        <v>12035520</v>
      </c>
      <c r="AQ97" s="9">
        <v>13166426</v>
      </c>
      <c r="AR97" s="9">
        <v>16157458</v>
      </c>
      <c r="AS97" s="9">
        <v>11223367</v>
      </c>
      <c r="AT97" s="9"/>
      <c r="AU97" s="47"/>
      <c r="AV97" s="4">
        <v>1.0103880000000001</v>
      </c>
      <c r="AW97" s="4">
        <v>1.0397559999999999</v>
      </c>
      <c r="AX97" s="4">
        <v>1.0387630000000001</v>
      </c>
      <c r="AY97" s="4">
        <v>1.9398850000000001</v>
      </c>
      <c r="AZ97" s="4">
        <v>1.072559</v>
      </c>
      <c r="BA97" s="4">
        <v>1.039407</v>
      </c>
      <c r="BB97" s="4">
        <v>1.3036289999999999</v>
      </c>
      <c r="BC97" s="4">
        <v>1.2077709999999999</v>
      </c>
      <c r="BD97" s="9"/>
      <c r="BE97" s="45"/>
      <c r="BF97" s="4">
        <v>0.28812549999999998</v>
      </c>
      <c r="BG97" s="4">
        <v>0.2307447</v>
      </c>
      <c r="BH97" s="4">
        <v>0.62178359999999999</v>
      </c>
      <c r="BI97" s="4">
        <v>1.217938</v>
      </c>
      <c r="BJ97" s="4">
        <v>0.89751740000000002</v>
      </c>
      <c r="BK97" s="4">
        <v>0.63531079999999995</v>
      </c>
      <c r="BL97" s="4">
        <v>1.4407019999999999</v>
      </c>
      <c r="BM97" s="4">
        <v>1.1518889999999999</v>
      </c>
      <c r="BN97" s="9"/>
      <c r="BO97" s="24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</row>
    <row r="98" spans="1:91" ht="12" customHeight="1" x14ac:dyDescent="0.2">
      <c r="A98" s="4"/>
      <c r="B98" s="69">
        <v>95</v>
      </c>
      <c r="C98" s="69" t="s">
        <v>1411</v>
      </c>
      <c r="D98" s="69" t="s">
        <v>1335</v>
      </c>
      <c r="E98" s="91" t="s">
        <v>1336</v>
      </c>
      <c r="F98" s="83" t="s">
        <v>1412</v>
      </c>
      <c r="G98" s="74">
        <v>1</v>
      </c>
      <c r="H98" s="74">
        <v>0</v>
      </c>
      <c r="I98" s="74">
        <v>0</v>
      </c>
      <c r="J98" s="74">
        <v>0</v>
      </c>
      <c r="K98" s="74" t="s">
        <v>1413</v>
      </c>
      <c r="L98" s="75" t="s">
        <v>1414</v>
      </c>
      <c r="M98" s="74" t="s">
        <v>1310</v>
      </c>
      <c r="N98" s="74" t="s">
        <v>980</v>
      </c>
      <c r="O98" s="74" t="s">
        <v>99</v>
      </c>
      <c r="P98" s="74" t="s">
        <v>1311</v>
      </c>
      <c r="Q98" s="74" t="s">
        <v>58</v>
      </c>
      <c r="R98" s="74" t="s">
        <v>781</v>
      </c>
      <c r="S98" s="74" t="s">
        <v>706</v>
      </c>
      <c r="T98" s="74" t="s">
        <v>60</v>
      </c>
      <c r="U98" s="41">
        <v>29</v>
      </c>
      <c r="V98" s="74" t="s">
        <v>101</v>
      </c>
      <c r="W98" s="45"/>
      <c r="X98" s="74" t="s">
        <v>1415</v>
      </c>
      <c r="Y98" s="74" t="s">
        <v>1416</v>
      </c>
      <c r="Z98" s="74" t="s">
        <v>1417</v>
      </c>
      <c r="AA98" s="74" t="s">
        <v>1418</v>
      </c>
      <c r="AB98" s="74" t="s">
        <v>1419</v>
      </c>
      <c r="AC98" s="74" t="s">
        <v>1420</v>
      </c>
      <c r="AD98" s="74" t="s">
        <v>1421</v>
      </c>
      <c r="AE98" s="74" t="s">
        <v>1422</v>
      </c>
      <c r="AF98" s="74"/>
      <c r="AG98" s="13"/>
      <c r="AH98" s="13"/>
      <c r="AI98" s="74" t="s">
        <v>1411</v>
      </c>
      <c r="AJ98" s="69"/>
      <c r="AK98" s="47"/>
      <c r="AL98" s="9">
        <v>30000000</v>
      </c>
      <c r="AM98" s="9">
        <v>25399408</v>
      </c>
      <c r="AN98" s="9">
        <v>28331555</v>
      </c>
      <c r="AO98" s="9">
        <v>27217596</v>
      </c>
      <c r="AP98" s="9">
        <v>22245786</v>
      </c>
      <c r="AQ98" s="9">
        <v>29628167</v>
      </c>
      <c r="AR98" s="9">
        <v>17742431</v>
      </c>
      <c r="AS98" s="9">
        <v>25567948</v>
      </c>
      <c r="AT98" s="9"/>
      <c r="AU98" s="47"/>
      <c r="AV98" s="4">
        <v>1.0093179999999999</v>
      </c>
      <c r="AW98" s="4">
        <v>1.020948</v>
      </c>
      <c r="AX98" s="4">
        <v>1.0209779999999999</v>
      </c>
      <c r="AY98" s="4">
        <v>1.443144</v>
      </c>
      <c r="AZ98" s="4">
        <v>1.0564830000000001</v>
      </c>
      <c r="BA98" s="4">
        <v>1.0371250000000001</v>
      </c>
      <c r="BB98" s="4">
        <v>1.3804160000000001</v>
      </c>
      <c r="BC98" s="4">
        <v>1.0764320000000001</v>
      </c>
      <c r="BD98" s="9"/>
      <c r="BE98" s="45"/>
      <c r="BF98" s="4">
        <v>0.35654809999999998</v>
      </c>
      <c r="BG98" s="4">
        <v>0.30329030000000001</v>
      </c>
      <c r="BH98" s="4">
        <v>0.80693239999999999</v>
      </c>
      <c r="BI98" s="4">
        <v>1.1827639999999999</v>
      </c>
      <c r="BJ98" s="4">
        <v>1.25515</v>
      </c>
      <c r="BK98" s="4">
        <v>0.84268880000000002</v>
      </c>
      <c r="BL98" s="4">
        <v>1.4389400000000001</v>
      </c>
      <c r="BM98" s="4">
        <v>1.2448650000000001</v>
      </c>
      <c r="BN98" s="9"/>
      <c r="BO98" s="24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</row>
    <row r="99" spans="1:91" ht="12" customHeight="1" x14ac:dyDescent="0.2">
      <c r="A99" s="4"/>
      <c r="B99" s="69">
        <v>96</v>
      </c>
      <c r="C99" s="69" t="s">
        <v>1423</v>
      </c>
      <c r="D99" s="69" t="s">
        <v>1335</v>
      </c>
      <c r="E99" s="91" t="s">
        <v>1336</v>
      </c>
      <c r="F99" s="83" t="s">
        <v>1424</v>
      </c>
      <c r="G99" s="74">
        <v>1</v>
      </c>
      <c r="H99" s="74">
        <v>0</v>
      </c>
      <c r="I99" s="74">
        <v>0</v>
      </c>
      <c r="J99" s="74">
        <v>0</v>
      </c>
      <c r="K99" s="74" t="s">
        <v>1425</v>
      </c>
      <c r="L99" s="75" t="s">
        <v>1426</v>
      </c>
      <c r="M99" s="74" t="s">
        <v>1310</v>
      </c>
      <c r="N99" s="74" t="s">
        <v>980</v>
      </c>
      <c r="O99" s="74" t="s">
        <v>99</v>
      </c>
      <c r="P99" s="74" t="s">
        <v>1427</v>
      </c>
      <c r="Q99" s="74" t="s">
        <v>58</v>
      </c>
      <c r="R99" s="74" t="s">
        <v>781</v>
      </c>
      <c r="S99" s="74" t="s">
        <v>706</v>
      </c>
      <c r="T99" s="74" t="s">
        <v>60</v>
      </c>
      <c r="U99" s="41">
        <v>31</v>
      </c>
      <c r="V99" s="74" t="s">
        <v>101</v>
      </c>
      <c r="W99" s="45"/>
      <c r="X99" s="74" t="s">
        <v>1428</v>
      </c>
      <c r="Y99" s="74" t="s">
        <v>1429</v>
      </c>
      <c r="Z99" s="74" t="s">
        <v>1430</v>
      </c>
      <c r="AA99" s="74" t="s">
        <v>1431</v>
      </c>
      <c r="AB99" s="74" t="s">
        <v>1432</v>
      </c>
      <c r="AC99" s="74" t="s">
        <v>1433</v>
      </c>
      <c r="AD99" s="74" t="s">
        <v>1434</v>
      </c>
      <c r="AE99" s="74" t="s">
        <v>1435</v>
      </c>
      <c r="AF99" s="74"/>
      <c r="AG99" s="13"/>
      <c r="AH99" s="13"/>
      <c r="AI99" s="69" t="s">
        <v>1423</v>
      </c>
      <c r="AJ99" s="69"/>
      <c r="AK99" s="47"/>
      <c r="AL99" s="9">
        <v>30000000</v>
      </c>
      <c r="AM99" s="9">
        <v>30000000</v>
      </c>
      <c r="AN99" s="9">
        <v>30000000</v>
      </c>
      <c r="AO99" s="9">
        <v>21058139</v>
      </c>
      <c r="AP99" s="9">
        <v>23897111</v>
      </c>
      <c r="AQ99" s="9">
        <v>30000000</v>
      </c>
      <c r="AR99" s="9">
        <v>15885968</v>
      </c>
      <c r="AS99" s="9">
        <v>19135054</v>
      </c>
      <c r="AT99" s="9"/>
      <c r="AU99" s="47"/>
      <c r="AV99" s="4">
        <v>1.01162</v>
      </c>
      <c r="AW99" s="4">
        <v>1.0176259999999999</v>
      </c>
      <c r="AX99" s="4">
        <v>1.020597</v>
      </c>
      <c r="AY99" s="4">
        <v>1.3899710000000001</v>
      </c>
      <c r="AZ99" s="4">
        <v>1.070317</v>
      </c>
      <c r="BA99" s="4">
        <v>1.029542</v>
      </c>
      <c r="BB99" s="4">
        <v>1.584168</v>
      </c>
      <c r="BC99" s="4">
        <v>1.265021</v>
      </c>
      <c r="BD99" s="4"/>
      <c r="BE99" s="45"/>
      <c r="BF99" s="4">
        <v>0.48219590000000001</v>
      </c>
      <c r="BG99" s="4">
        <v>0.35443570000000002</v>
      </c>
      <c r="BH99" s="4">
        <v>0.92499169999999997</v>
      </c>
      <c r="BI99" s="4">
        <v>1.1825060000000001</v>
      </c>
      <c r="BJ99" s="4">
        <v>1.113488</v>
      </c>
      <c r="BK99" s="4">
        <v>0.78242500000000004</v>
      </c>
      <c r="BL99" s="4">
        <v>1.491957</v>
      </c>
      <c r="BM99" s="4">
        <v>1.4784820000000001</v>
      </c>
      <c r="BN99" s="9"/>
      <c r="BO99" s="24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</row>
    <row r="100" spans="1:91" ht="12" customHeight="1" x14ac:dyDescent="0.2">
      <c r="A100" s="4"/>
      <c r="B100" s="69">
        <v>97</v>
      </c>
      <c r="C100" s="69" t="s">
        <v>1436</v>
      </c>
      <c r="D100" s="69" t="s">
        <v>1335</v>
      </c>
      <c r="E100" s="91" t="s">
        <v>1336</v>
      </c>
      <c r="F100" s="83" t="s">
        <v>1437</v>
      </c>
      <c r="G100" s="74">
        <v>0</v>
      </c>
      <c r="H100" s="74">
        <v>-1</v>
      </c>
      <c r="I100" s="74">
        <v>0</v>
      </c>
      <c r="J100" s="74">
        <v>0</v>
      </c>
      <c r="K100" s="74" t="s">
        <v>1438</v>
      </c>
      <c r="L100" s="75" t="s">
        <v>1439</v>
      </c>
      <c r="M100" s="74" t="s">
        <v>1324</v>
      </c>
      <c r="N100" s="74" t="s">
        <v>980</v>
      </c>
      <c r="O100" s="74" t="s">
        <v>99</v>
      </c>
      <c r="P100" s="74" t="s">
        <v>1440</v>
      </c>
      <c r="Q100" s="74" t="s">
        <v>188</v>
      </c>
      <c r="R100" s="74" t="s">
        <v>781</v>
      </c>
      <c r="S100" s="74" t="s">
        <v>706</v>
      </c>
      <c r="T100" s="74" t="s">
        <v>60</v>
      </c>
      <c r="U100" s="41">
        <v>157</v>
      </c>
      <c r="V100" s="74" t="s">
        <v>162</v>
      </c>
      <c r="W100" s="45"/>
      <c r="X100" s="74" t="s">
        <v>1441</v>
      </c>
      <c r="Y100" s="74" t="s">
        <v>1442</v>
      </c>
      <c r="Z100" s="74" t="s">
        <v>1443</v>
      </c>
      <c r="AA100" s="74" t="s">
        <v>1444</v>
      </c>
      <c r="AB100" s="74" t="s">
        <v>1445</v>
      </c>
      <c r="AC100" s="74" t="s">
        <v>1446</v>
      </c>
      <c r="AD100" s="74"/>
      <c r="AE100" s="74" t="s">
        <v>1447</v>
      </c>
      <c r="AF100" s="74"/>
      <c r="AG100" s="13"/>
      <c r="AH100" s="13"/>
      <c r="AI100" s="69" t="s">
        <v>1436</v>
      </c>
      <c r="AJ100" s="69"/>
      <c r="AK100" s="47"/>
      <c r="AL100" s="9">
        <v>30000000</v>
      </c>
      <c r="AM100" s="9">
        <v>20887596</v>
      </c>
      <c r="AN100" s="9">
        <v>30000000</v>
      </c>
      <c r="AO100" s="9">
        <v>23950798</v>
      </c>
      <c r="AP100" s="9">
        <v>27797421</v>
      </c>
      <c r="AQ100" s="9">
        <v>30000000</v>
      </c>
      <c r="AR100" s="9"/>
      <c r="AS100" s="9">
        <v>26918659</v>
      </c>
      <c r="AT100" s="9"/>
      <c r="AU100" s="47"/>
      <c r="AV100" s="4">
        <v>1.0099819999999999</v>
      </c>
      <c r="AW100" s="4">
        <v>1.018062</v>
      </c>
      <c r="AX100" s="4">
        <v>1.0206759999999999</v>
      </c>
      <c r="AY100" s="4">
        <v>1.0320780000000001</v>
      </c>
      <c r="AZ100" s="4">
        <v>1.053337</v>
      </c>
      <c r="BA100" s="4">
        <v>1.012054</v>
      </c>
      <c r="BB100" s="9"/>
      <c r="BC100" s="4">
        <v>1.1117159999999999</v>
      </c>
      <c r="BD100" s="4"/>
      <c r="BE100" s="45"/>
      <c r="BF100" s="4">
        <v>0.42800349999999998</v>
      </c>
      <c r="BG100" s="4">
        <v>0.31147330000000001</v>
      </c>
      <c r="BH100" s="4">
        <v>0.8193452</v>
      </c>
      <c r="BI100" s="4">
        <v>0.64809660000000002</v>
      </c>
      <c r="BJ100" s="4">
        <v>1.0544100000000001</v>
      </c>
      <c r="BK100" s="4">
        <v>0.46522449999999999</v>
      </c>
      <c r="BL100" s="9"/>
      <c r="BM100" s="4">
        <v>1.377121</v>
      </c>
      <c r="BN100" s="9"/>
      <c r="BO100" s="24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</row>
    <row r="101" spans="1:91" ht="12" customHeight="1" x14ac:dyDescent="0.2">
      <c r="A101" s="4"/>
      <c r="B101" s="69">
        <v>98</v>
      </c>
      <c r="C101" s="69" t="s">
        <v>1448</v>
      </c>
      <c r="D101" s="69" t="s">
        <v>1335</v>
      </c>
      <c r="E101" s="91" t="s">
        <v>1336</v>
      </c>
      <c r="F101" s="83" t="s">
        <v>1449</v>
      </c>
      <c r="G101" s="74">
        <v>1</v>
      </c>
      <c r="H101" s="74">
        <v>0</v>
      </c>
      <c r="I101" s="74">
        <v>0</v>
      </c>
      <c r="J101" s="74">
        <v>0</v>
      </c>
      <c r="K101" s="74" t="s">
        <v>1450</v>
      </c>
      <c r="L101" s="75" t="s">
        <v>1451</v>
      </c>
      <c r="M101" s="74" t="s">
        <v>1281</v>
      </c>
      <c r="N101" s="74" t="s">
        <v>980</v>
      </c>
      <c r="O101" s="74" t="s">
        <v>99</v>
      </c>
      <c r="P101" s="74" t="s">
        <v>1452</v>
      </c>
      <c r="Q101" s="74" t="s">
        <v>188</v>
      </c>
      <c r="R101" s="74" t="s">
        <v>781</v>
      </c>
      <c r="S101" s="74" t="s">
        <v>706</v>
      </c>
      <c r="T101" s="74" t="s">
        <v>60</v>
      </c>
      <c r="U101" s="41">
        <v>61</v>
      </c>
      <c r="V101" s="74" t="s">
        <v>101</v>
      </c>
      <c r="W101" s="45"/>
      <c r="X101" s="74" t="s">
        <v>1453</v>
      </c>
      <c r="Y101" s="74" t="s">
        <v>1454</v>
      </c>
      <c r="Z101" s="74" t="s">
        <v>1455</v>
      </c>
      <c r="AA101" s="74" t="s">
        <v>1456</v>
      </c>
      <c r="AB101" s="74" t="s">
        <v>1457</v>
      </c>
      <c r="AC101" s="74" t="s">
        <v>1458</v>
      </c>
      <c r="AD101" s="74"/>
      <c r="AE101" s="74" t="s">
        <v>1459</v>
      </c>
      <c r="AF101" s="74"/>
      <c r="AG101" s="13"/>
      <c r="AH101" s="13"/>
      <c r="AI101" s="69" t="s">
        <v>1448</v>
      </c>
      <c r="AJ101" s="69"/>
      <c r="AK101" s="47"/>
      <c r="AL101" s="9">
        <v>30000000</v>
      </c>
      <c r="AM101" s="9">
        <v>25131617</v>
      </c>
      <c r="AN101" s="9">
        <v>30000000</v>
      </c>
      <c r="AO101" s="9">
        <v>30000000</v>
      </c>
      <c r="AP101" s="9">
        <v>30000000</v>
      </c>
      <c r="AQ101" s="9">
        <v>30000000</v>
      </c>
      <c r="AR101" s="9"/>
      <c r="AS101" s="9">
        <v>30000000</v>
      </c>
      <c r="AT101" s="9"/>
      <c r="AU101" s="47"/>
      <c r="AV101" s="4">
        <v>1.0080709999999999</v>
      </c>
      <c r="AW101" s="4">
        <v>1.025596</v>
      </c>
      <c r="AX101" s="4">
        <v>1.018499</v>
      </c>
      <c r="AY101" s="4">
        <v>1.323909</v>
      </c>
      <c r="AZ101" s="4">
        <v>1.055151</v>
      </c>
      <c r="BA101" s="4">
        <v>1.0376540000000001</v>
      </c>
      <c r="BB101" s="9"/>
      <c r="BC101" s="4">
        <v>1.0603610000000001</v>
      </c>
      <c r="BD101" s="9"/>
      <c r="BE101" s="45"/>
      <c r="BF101" s="4">
        <v>0.35086650000000003</v>
      </c>
      <c r="BG101" s="4">
        <v>0.2862132</v>
      </c>
      <c r="BH101" s="4">
        <v>0.75884850000000004</v>
      </c>
      <c r="BI101" s="4">
        <v>1.121586</v>
      </c>
      <c r="BJ101" s="4">
        <v>1.140023</v>
      </c>
      <c r="BK101" s="4">
        <v>0.81332530000000003</v>
      </c>
      <c r="BL101" s="9"/>
      <c r="BM101" s="4">
        <v>1.1520030000000001</v>
      </c>
      <c r="BN101" s="9"/>
      <c r="BO101" s="24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</row>
    <row r="102" spans="1:91" ht="12" customHeight="1" x14ac:dyDescent="0.2">
      <c r="A102" s="4"/>
      <c r="B102" s="69">
        <v>99</v>
      </c>
      <c r="C102" s="69" t="s">
        <v>1460</v>
      </c>
      <c r="D102" s="69" t="s">
        <v>1335</v>
      </c>
      <c r="E102" s="91" t="s">
        <v>1336</v>
      </c>
      <c r="F102" s="83" t="s">
        <v>1461</v>
      </c>
      <c r="G102" s="74">
        <v>-1</v>
      </c>
      <c r="H102" s="74">
        <v>1</v>
      </c>
      <c r="I102" s="74">
        <v>0</v>
      </c>
      <c r="J102" s="74">
        <v>0</v>
      </c>
      <c r="K102" s="74" t="s">
        <v>1462</v>
      </c>
      <c r="L102" s="75" t="s">
        <v>1462</v>
      </c>
      <c r="M102" s="74" t="s">
        <v>1463</v>
      </c>
      <c r="N102" s="74" t="s">
        <v>980</v>
      </c>
      <c r="O102" s="74" t="s">
        <v>56</v>
      </c>
      <c r="P102" s="74" t="s">
        <v>1233</v>
      </c>
      <c r="Q102" s="74" t="s">
        <v>188</v>
      </c>
      <c r="R102" s="74" t="s">
        <v>781</v>
      </c>
      <c r="S102" s="74" t="s">
        <v>706</v>
      </c>
      <c r="T102" s="69" t="s">
        <v>60</v>
      </c>
      <c r="U102" s="41" t="s">
        <v>1234</v>
      </c>
      <c r="V102" s="69" t="s">
        <v>190</v>
      </c>
      <c r="W102" s="45"/>
      <c r="X102" s="74" t="s">
        <v>1464</v>
      </c>
      <c r="Y102" s="74" t="s">
        <v>1465</v>
      </c>
      <c r="Z102" s="74" t="s">
        <v>1466</v>
      </c>
      <c r="AA102" s="74" t="s">
        <v>1467</v>
      </c>
      <c r="AB102" s="74" t="s">
        <v>1468</v>
      </c>
      <c r="AC102" s="74" t="s">
        <v>1469</v>
      </c>
      <c r="AD102" s="74" t="s">
        <v>1470</v>
      </c>
      <c r="AE102" s="74"/>
      <c r="AF102" s="74"/>
      <c r="AG102" s="69" t="s">
        <v>1460</v>
      </c>
      <c r="AH102" s="69" t="s">
        <v>1460</v>
      </c>
      <c r="AI102" s="13"/>
      <c r="AJ102" s="69"/>
      <c r="AK102" s="24"/>
      <c r="AL102" s="9">
        <v>30000000</v>
      </c>
      <c r="AM102" s="9">
        <v>19123277</v>
      </c>
      <c r="AN102" s="9">
        <v>24579845</v>
      </c>
      <c r="AO102" s="9">
        <v>16538590</v>
      </c>
      <c r="AP102" s="9">
        <v>19495504</v>
      </c>
      <c r="AQ102" s="9">
        <v>17259442</v>
      </c>
      <c r="AR102" s="9">
        <v>19678792</v>
      </c>
      <c r="AS102" s="9"/>
      <c r="AT102" s="9"/>
      <c r="AU102" s="47"/>
      <c r="AV102" s="4">
        <v>1.032877</v>
      </c>
      <c r="AW102" s="4">
        <v>1.1164829999999999</v>
      </c>
      <c r="AX102" s="9">
        <v>1.0360259999999999</v>
      </c>
      <c r="AY102" s="9">
        <v>2.133032</v>
      </c>
      <c r="AZ102" s="4">
        <v>1.105726</v>
      </c>
      <c r="BA102" s="4">
        <v>1.0895220000000001</v>
      </c>
      <c r="BB102" s="4">
        <v>1.324392</v>
      </c>
      <c r="BC102" s="9"/>
      <c r="BD102" s="4"/>
      <c r="BE102" s="45"/>
      <c r="BF102" s="4">
        <v>0.86042560000000001</v>
      </c>
      <c r="BG102" s="4">
        <v>0.91778400000000004</v>
      </c>
      <c r="BH102" s="9">
        <v>0.78099079999999999</v>
      </c>
      <c r="BI102" s="9">
        <v>1.319599</v>
      </c>
      <c r="BJ102" s="4">
        <v>1.345561</v>
      </c>
      <c r="BK102" s="4">
        <v>1.092033</v>
      </c>
      <c r="BL102" s="4">
        <v>1.294538</v>
      </c>
      <c r="BM102" s="9"/>
      <c r="BN102" s="9"/>
      <c r="BO102" s="24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</row>
    <row r="103" spans="1:91" ht="12" customHeight="1" x14ac:dyDescent="0.2">
      <c r="A103" s="4"/>
      <c r="B103" s="69">
        <v>100</v>
      </c>
      <c r="C103" s="69" t="s">
        <v>1471</v>
      </c>
      <c r="D103" s="69" t="s">
        <v>1335</v>
      </c>
      <c r="E103" s="91" t="s">
        <v>1336</v>
      </c>
      <c r="F103" s="83" t="s">
        <v>1472</v>
      </c>
      <c r="G103" s="74">
        <v>-1</v>
      </c>
      <c r="H103" s="74">
        <v>1</v>
      </c>
      <c r="I103" s="74">
        <v>0</v>
      </c>
      <c r="J103" s="74">
        <v>0</v>
      </c>
      <c r="K103" s="74" t="s">
        <v>1473</v>
      </c>
      <c r="L103" s="75" t="s">
        <v>1473</v>
      </c>
      <c r="M103" s="74" t="s">
        <v>1324</v>
      </c>
      <c r="N103" s="74" t="s">
        <v>980</v>
      </c>
      <c r="O103" s="74" t="s">
        <v>56</v>
      </c>
      <c r="P103" s="74" t="s">
        <v>1233</v>
      </c>
      <c r="Q103" s="74" t="s">
        <v>188</v>
      </c>
      <c r="R103" s="74" t="s">
        <v>781</v>
      </c>
      <c r="S103" s="74" t="s">
        <v>706</v>
      </c>
      <c r="T103" s="69" t="s">
        <v>60</v>
      </c>
      <c r="U103" s="41" t="s">
        <v>1234</v>
      </c>
      <c r="V103" s="74" t="s">
        <v>190</v>
      </c>
      <c r="W103" s="45"/>
      <c r="X103" s="74" t="s">
        <v>1474</v>
      </c>
      <c r="Y103" s="74" t="s">
        <v>1475</v>
      </c>
      <c r="Z103" s="74" t="s">
        <v>1476</v>
      </c>
      <c r="AA103" s="74" t="s">
        <v>1477</v>
      </c>
      <c r="AB103" s="74" t="s">
        <v>1478</v>
      </c>
      <c r="AC103" s="74" t="s">
        <v>1479</v>
      </c>
      <c r="AD103" s="74" t="s">
        <v>1480</v>
      </c>
      <c r="AE103" s="74"/>
      <c r="AF103" s="74" t="s">
        <v>1481</v>
      </c>
      <c r="AG103" s="74" t="s">
        <v>1471</v>
      </c>
      <c r="AH103" s="69" t="s">
        <v>1471</v>
      </c>
      <c r="AI103" s="13"/>
      <c r="AJ103" s="69"/>
      <c r="AK103" s="24"/>
      <c r="AL103" s="9">
        <v>30000000</v>
      </c>
      <c r="AM103" s="9">
        <v>17010399</v>
      </c>
      <c r="AN103" s="9">
        <v>15423262</v>
      </c>
      <c r="AO103" s="9">
        <v>19845042</v>
      </c>
      <c r="AP103" s="9">
        <v>25170873</v>
      </c>
      <c r="AQ103" s="9">
        <v>20144690</v>
      </c>
      <c r="AR103" s="9">
        <v>16801250</v>
      </c>
      <c r="AS103" s="9"/>
      <c r="AT103" s="4">
        <v>44014357</v>
      </c>
      <c r="AU103" s="47"/>
      <c r="AV103" s="4">
        <v>1.023371</v>
      </c>
      <c r="AW103" s="4">
        <v>1.0674060000000001</v>
      </c>
      <c r="AX103" s="9">
        <v>1.0345899999999999</v>
      </c>
      <c r="AY103" s="9">
        <v>1.323931</v>
      </c>
      <c r="AZ103" s="4">
        <v>1.072427</v>
      </c>
      <c r="BA103" s="4">
        <v>1.0964320000000001</v>
      </c>
      <c r="BB103" s="4">
        <v>1.1592480000000001</v>
      </c>
      <c r="BC103" s="9"/>
      <c r="BD103" s="4">
        <v>1.356522</v>
      </c>
      <c r="BE103" s="45"/>
      <c r="BF103" s="4">
        <v>1.1803669999999999</v>
      </c>
      <c r="BG103" s="4">
        <v>0.54203210000000002</v>
      </c>
      <c r="BH103" s="9">
        <v>0.51563499999999995</v>
      </c>
      <c r="BI103" s="9">
        <v>1.219182</v>
      </c>
      <c r="BJ103" s="4">
        <v>1.184796</v>
      </c>
      <c r="BK103" s="4">
        <v>1.1376930000000001</v>
      </c>
      <c r="BL103" s="4">
        <v>1.1485430000000001</v>
      </c>
      <c r="BM103" s="9"/>
      <c r="BN103" s="4">
        <v>1.014084</v>
      </c>
      <c r="BO103" s="24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</row>
    <row r="104" spans="1:91" ht="12" customHeight="1" x14ac:dyDescent="0.2">
      <c r="A104" s="4"/>
      <c r="B104" s="69">
        <v>101</v>
      </c>
      <c r="C104" s="69" t="s">
        <v>1482</v>
      </c>
      <c r="D104" s="69" t="s">
        <v>1483</v>
      </c>
      <c r="E104" s="92" t="s">
        <v>1484</v>
      </c>
      <c r="F104" s="83" t="s">
        <v>1485</v>
      </c>
      <c r="G104" s="74">
        <v>1</v>
      </c>
      <c r="H104" s="74">
        <v>-1</v>
      </c>
      <c r="I104" s="74">
        <v>0</v>
      </c>
      <c r="J104" s="74">
        <v>0</v>
      </c>
      <c r="K104" s="74" t="s">
        <v>1486</v>
      </c>
      <c r="L104" s="75" t="s">
        <v>1487</v>
      </c>
      <c r="M104" s="74" t="s">
        <v>1488</v>
      </c>
      <c r="N104" s="74" t="s">
        <v>980</v>
      </c>
      <c r="O104" s="74" t="s">
        <v>239</v>
      </c>
      <c r="P104" s="74" t="s">
        <v>1188</v>
      </c>
      <c r="Q104" s="74" t="s">
        <v>188</v>
      </c>
      <c r="R104" s="74" t="s">
        <v>781</v>
      </c>
      <c r="S104" s="74" t="s">
        <v>1489</v>
      </c>
      <c r="T104" s="74" t="s">
        <v>60</v>
      </c>
      <c r="U104" s="41" t="s">
        <v>1490</v>
      </c>
      <c r="V104" s="74" t="s">
        <v>162</v>
      </c>
      <c r="W104" s="45"/>
      <c r="X104" s="74" t="s">
        <v>1491</v>
      </c>
      <c r="Y104" s="74" t="s">
        <v>1492</v>
      </c>
      <c r="Z104" s="74" t="s">
        <v>1493</v>
      </c>
      <c r="AA104" s="74" t="s">
        <v>1494</v>
      </c>
      <c r="AB104" s="74" t="s">
        <v>1495</v>
      </c>
      <c r="AC104" s="74" t="s">
        <v>1496</v>
      </c>
      <c r="AD104" s="74" t="s">
        <v>1497</v>
      </c>
      <c r="AE104" s="74"/>
      <c r="AF104" s="74"/>
      <c r="AG104" s="13"/>
      <c r="AH104" s="13"/>
      <c r="AI104" s="13"/>
      <c r="AJ104" s="69"/>
      <c r="AK104" s="47"/>
      <c r="AL104" s="9">
        <v>25392183</v>
      </c>
      <c r="AM104" s="9">
        <v>20470349</v>
      </c>
      <c r="AN104" s="9">
        <v>25408415</v>
      </c>
      <c r="AO104" s="9">
        <v>21483416</v>
      </c>
      <c r="AP104" s="9">
        <v>22250049</v>
      </c>
      <c r="AQ104" s="9">
        <v>20685696</v>
      </c>
      <c r="AR104" s="9">
        <v>25933896</v>
      </c>
      <c r="AS104" s="9"/>
      <c r="AT104" s="9"/>
      <c r="AU104" s="47"/>
      <c r="AV104" s="4">
        <v>1.009455</v>
      </c>
      <c r="AW104" s="4">
        <v>1.0139020000000001</v>
      </c>
      <c r="AX104" s="4">
        <v>1.0115069999999999</v>
      </c>
      <c r="AY104" s="4">
        <v>1.067706</v>
      </c>
      <c r="AZ104" s="4">
        <v>1.033703</v>
      </c>
      <c r="BA104" s="4">
        <v>1.0175879999999999</v>
      </c>
      <c r="BB104" s="4">
        <v>1.0161720000000001</v>
      </c>
      <c r="BC104" s="4"/>
      <c r="BD104" s="9"/>
      <c r="BE104" s="45"/>
      <c r="BF104" s="4">
        <v>0.6150217</v>
      </c>
      <c r="BG104" s="4">
        <v>0.41329529999999998</v>
      </c>
      <c r="BH104" s="4">
        <v>0.66880329999999999</v>
      </c>
      <c r="BI104" s="4">
        <v>1.163249</v>
      </c>
      <c r="BJ104" s="4">
        <v>1.0385869999999999</v>
      </c>
      <c r="BK104" s="4">
        <v>0.68116790000000005</v>
      </c>
      <c r="BL104" s="4">
        <v>0.99318390000000001</v>
      </c>
      <c r="BM104" s="4"/>
      <c r="BN104" s="9"/>
      <c r="BO104" s="24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</row>
    <row r="105" spans="1:91" ht="12" customHeight="1" x14ac:dyDescent="0.2">
      <c r="A105" s="4"/>
      <c r="B105" s="69">
        <v>102</v>
      </c>
      <c r="C105" s="69" t="s">
        <v>1498</v>
      </c>
      <c r="D105" s="69" t="s">
        <v>1483</v>
      </c>
      <c r="E105" s="92" t="s">
        <v>1484</v>
      </c>
      <c r="F105" s="83" t="s">
        <v>1499</v>
      </c>
      <c r="G105" s="74">
        <v>1</v>
      </c>
      <c r="H105" s="74">
        <v>0</v>
      </c>
      <c r="I105" s="74">
        <v>0</v>
      </c>
      <c r="J105" s="74">
        <v>0</v>
      </c>
      <c r="K105" s="74" t="s">
        <v>1500</v>
      </c>
      <c r="L105" s="75" t="s">
        <v>1501</v>
      </c>
      <c r="M105" s="74" t="s">
        <v>1502</v>
      </c>
      <c r="N105" s="74" t="s">
        <v>980</v>
      </c>
      <c r="O105" s="74" t="s">
        <v>99</v>
      </c>
      <c r="P105" s="74" t="s">
        <v>957</v>
      </c>
      <c r="Q105" s="74" t="s">
        <v>524</v>
      </c>
      <c r="R105" s="74" t="s">
        <v>781</v>
      </c>
      <c r="S105" s="74" t="s">
        <v>524</v>
      </c>
      <c r="T105" s="74" t="s">
        <v>60</v>
      </c>
      <c r="U105" s="41" t="s">
        <v>1503</v>
      </c>
      <c r="V105" s="74" t="s">
        <v>539</v>
      </c>
      <c r="W105" s="45"/>
      <c r="X105" s="74" t="s">
        <v>1504</v>
      </c>
      <c r="Y105" s="74" t="s">
        <v>1505</v>
      </c>
      <c r="Z105" s="74" t="s">
        <v>1506</v>
      </c>
      <c r="AA105" s="74" t="s">
        <v>1507</v>
      </c>
      <c r="AB105" s="74" t="s">
        <v>1508</v>
      </c>
      <c r="AC105" s="74" t="s">
        <v>1509</v>
      </c>
      <c r="AD105" s="74"/>
      <c r="AE105" s="74" t="s">
        <v>1510</v>
      </c>
      <c r="AF105" s="74" t="s">
        <v>1511</v>
      </c>
      <c r="AG105" s="13"/>
      <c r="AH105" s="13"/>
      <c r="AI105" s="69" t="s">
        <v>1498</v>
      </c>
      <c r="AJ105" s="69"/>
      <c r="AK105" s="47"/>
      <c r="AL105" s="9">
        <v>18548118</v>
      </c>
      <c r="AM105" s="9">
        <v>27700402</v>
      </c>
      <c r="AN105" s="9">
        <v>30000000</v>
      </c>
      <c r="AO105" s="9">
        <v>29229697</v>
      </c>
      <c r="AP105" s="9">
        <v>30000000</v>
      </c>
      <c r="AQ105" s="9">
        <v>29628321</v>
      </c>
      <c r="AR105" s="13"/>
      <c r="AS105" s="9">
        <v>29435642</v>
      </c>
      <c r="AT105" s="4">
        <v>31523848</v>
      </c>
      <c r="AU105" s="47"/>
      <c r="AV105" s="4">
        <v>1.014384</v>
      </c>
      <c r="AW105" s="4">
        <v>1.021315</v>
      </c>
      <c r="AX105" s="4">
        <v>1.0232669999999999</v>
      </c>
      <c r="AY105" s="4">
        <v>1.3010360000000001</v>
      </c>
      <c r="AZ105" s="4">
        <v>1.034796</v>
      </c>
      <c r="BA105" s="4">
        <v>1.0227139999999999</v>
      </c>
      <c r="BB105" s="13"/>
      <c r="BC105" s="4">
        <v>1.1433770000000001</v>
      </c>
      <c r="BD105" s="4">
        <v>2.3979889999999999</v>
      </c>
      <c r="BE105" s="45"/>
      <c r="BF105" s="4">
        <v>0.38689810000000002</v>
      </c>
      <c r="BG105" s="4">
        <v>0.36203180000000001</v>
      </c>
      <c r="BH105" s="4">
        <v>0.75055609999999995</v>
      </c>
      <c r="BI105" s="4">
        <v>1.292268</v>
      </c>
      <c r="BJ105" s="4">
        <v>0.93111759999999999</v>
      </c>
      <c r="BK105" s="4">
        <v>0.60339259999999995</v>
      </c>
      <c r="BL105" s="13"/>
      <c r="BM105" s="4">
        <v>1.2819750000000001</v>
      </c>
      <c r="BN105" s="4">
        <v>1.0035480000000001</v>
      </c>
      <c r="BO105" s="24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</row>
    <row r="106" spans="1:91" ht="12" customHeight="1" x14ac:dyDescent="0.2">
      <c r="A106" s="4"/>
      <c r="B106" s="69">
        <v>103</v>
      </c>
      <c r="C106" s="69" t="s">
        <v>1512</v>
      </c>
      <c r="D106" s="69" t="s">
        <v>1483</v>
      </c>
      <c r="E106" s="92" t="s">
        <v>1484</v>
      </c>
      <c r="F106" s="83" t="s">
        <v>1513</v>
      </c>
      <c r="G106" s="74">
        <v>1</v>
      </c>
      <c r="H106" s="74">
        <v>0</v>
      </c>
      <c r="I106" s="74">
        <v>1</v>
      </c>
      <c r="J106" s="74">
        <v>0</v>
      </c>
      <c r="K106" s="74" t="s">
        <v>1514</v>
      </c>
      <c r="L106" s="75" t="s">
        <v>1515</v>
      </c>
      <c r="M106" s="74" t="s">
        <v>54</v>
      </c>
      <c r="N106" s="74" t="s">
        <v>980</v>
      </c>
      <c r="O106" s="74" t="s">
        <v>99</v>
      </c>
      <c r="P106" s="74"/>
      <c r="Q106" s="74" t="s">
        <v>1516</v>
      </c>
      <c r="R106" s="74"/>
      <c r="S106" s="74"/>
      <c r="T106" s="74" t="s">
        <v>494</v>
      </c>
      <c r="U106" s="41" t="s">
        <v>1517</v>
      </c>
      <c r="V106" s="74" t="s">
        <v>539</v>
      </c>
      <c r="W106" s="45"/>
      <c r="X106" s="74" t="s">
        <v>1518</v>
      </c>
      <c r="Y106" s="74" t="s">
        <v>1519</v>
      </c>
      <c r="Z106" s="74" t="s">
        <v>1520</v>
      </c>
      <c r="AA106" s="74" t="s">
        <v>1521</v>
      </c>
      <c r="AB106" s="74" t="s">
        <v>1522</v>
      </c>
      <c r="AC106" s="74" t="s">
        <v>1523</v>
      </c>
      <c r="AD106" s="74"/>
      <c r="AE106" s="74" t="s">
        <v>1524</v>
      </c>
      <c r="AF106" s="74" t="s">
        <v>1525</v>
      </c>
      <c r="AG106" s="13"/>
      <c r="AH106" s="13"/>
      <c r="AI106" s="69" t="s">
        <v>1512</v>
      </c>
      <c r="AJ106" s="69"/>
      <c r="AK106" s="47"/>
      <c r="AL106" s="9">
        <v>30000000</v>
      </c>
      <c r="AM106" s="9">
        <v>30000000</v>
      </c>
      <c r="AN106" s="9">
        <v>30000000</v>
      </c>
      <c r="AO106" s="9">
        <v>27343567</v>
      </c>
      <c r="AP106" s="9">
        <v>30000000</v>
      </c>
      <c r="AQ106" s="9">
        <v>30000000</v>
      </c>
      <c r="AR106" s="13"/>
      <c r="AS106" s="9">
        <v>30000000</v>
      </c>
      <c r="AT106" s="4">
        <v>50000000</v>
      </c>
      <c r="AU106" s="24"/>
      <c r="AV106" s="4">
        <v>1.0110220000000001</v>
      </c>
      <c r="AW106" s="4">
        <v>1.023901</v>
      </c>
      <c r="AX106" s="4">
        <v>1.0328850000000001</v>
      </c>
      <c r="AY106" s="4">
        <v>1.17499</v>
      </c>
      <c r="AZ106" s="4">
        <v>1.066119</v>
      </c>
      <c r="BA106" s="4">
        <v>1.0282290000000001</v>
      </c>
      <c r="BB106" s="13"/>
      <c r="BC106" s="4">
        <v>1.0808310000000001</v>
      </c>
      <c r="BD106" s="4">
        <v>2.322397</v>
      </c>
      <c r="BE106" s="24"/>
      <c r="BF106" s="4">
        <v>0.40119589999999999</v>
      </c>
      <c r="BG106" s="4">
        <v>0.2945758</v>
      </c>
      <c r="BH106" s="4">
        <v>1.015269</v>
      </c>
      <c r="BI106" s="4">
        <v>1.084894</v>
      </c>
      <c r="BJ106" s="4">
        <v>1.1132850000000001</v>
      </c>
      <c r="BK106" s="4">
        <v>0.67382070000000005</v>
      </c>
      <c r="BL106" s="13"/>
      <c r="BM106" s="4">
        <v>1.277995</v>
      </c>
      <c r="BN106" s="4">
        <v>1.0163199999999999</v>
      </c>
      <c r="BO106" s="24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</row>
    <row r="107" spans="1:91" ht="12" customHeight="1" x14ac:dyDescent="0.2">
      <c r="A107" s="4"/>
      <c r="B107" s="69">
        <v>104</v>
      </c>
      <c r="C107" s="69" t="s">
        <v>1526</v>
      </c>
      <c r="D107" s="69" t="s">
        <v>1483</v>
      </c>
      <c r="E107" s="92" t="s">
        <v>1484</v>
      </c>
      <c r="F107" s="83" t="s">
        <v>1527</v>
      </c>
      <c r="G107" s="74">
        <v>1</v>
      </c>
      <c r="H107" s="74">
        <v>1</v>
      </c>
      <c r="I107" s="74">
        <v>0</v>
      </c>
      <c r="J107" s="74">
        <v>0</v>
      </c>
      <c r="K107" s="74" t="s">
        <v>1528</v>
      </c>
      <c r="L107" s="75" t="s">
        <v>1528</v>
      </c>
      <c r="M107" s="74" t="s">
        <v>1529</v>
      </c>
      <c r="N107" s="74" t="s">
        <v>980</v>
      </c>
      <c r="O107" s="74" t="s">
        <v>56</v>
      </c>
      <c r="P107" s="74" t="s">
        <v>1530</v>
      </c>
      <c r="Q107" s="74" t="s">
        <v>58</v>
      </c>
      <c r="R107" s="74" t="s">
        <v>781</v>
      </c>
      <c r="S107" s="74" t="s">
        <v>706</v>
      </c>
      <c r="T107" s="74" t="s">
        <v>60</v>
      </c>
      <c r="U107" s="41" t="s">
        <v>1531</v>
      </c>
      <c r="V107" s="74" t="s">
        <v>190</v>
      </c>
      <c r="W107" s="45"/>
      <c r="X107" s="74" t="s">
        <v>1532</v>
      </c>
      <c r="Y107" s="74" t="s">
        <v>1533</v>
      </c>
      <c r="Z107" s="74" t="s">
        <v>1534</v>
      </c>
      <c r="AA107" s="74" t="s">
        <v>1535</v>
      </c>
      <c r="AB107" s="74" t="s">
        <v>1536</v>
      </c>
      <c r="AC107" s="74" t="s">
        <v>1537</v>
      </c>
      <c r="AD107" s="74" t="s">
        <v>1538</v>
      </c>
      <c r="AE107" s="74"/>
      <c r="AF107" s="74" t="s">
        <v>1539</v>
      </c>
      <c r="AG107" s="69" t="s">
        <v>1526</v>
      </c>
      <c r="AH107" s="69" t="s">
        <v>1526</v>
      </c>
      <c r="AI107" s="13"/>
      <c r="AJ107" s="69"/>
      <c r="AK107" s="24"/>
      <c r="AL107" s="9">
        <v>30000000</v>
      </c>
      <c r="AM107" s="9">
        <v>25814257</v>
      </c>
      <c r="AN107" s="9">
        <v>28484714</v>
      </c>
      <c r="AO107" s="9">
        <v>26021916</v>
      </c>
      <c r="AP107" s="9">
        <v>26603106</v>
      </c>
      <c r="AQ107" s="9">
        <v>25448976</v>
      </c>
      <c r="AR107" s="9">
        <v>16591070</v>
      </c>
      <c r="AS107" s="9"/>
      <c r="AT107" s="4">
        <v>50000000</v>
      </c>
      <c r="AU107" s="47"/>
      <c r="AV107" s="4">
        <v>1.07233</v>
      </c>
      <c r="AW107" s="4">
        <v>1.049353</v>
      </c>
      <c r="AX107" s="9">
        <v>1.016931</v>
      </c>
      <c r="AY107" s="9">
        <v>1.779908</v>
      </c>
      <c r="AZ107" s="4">
        <v>1.094152</v>
      </c>
      <c r="BA107" s="4">
        <v>1.067304</v>
      </c>
      <c r="BB107" s="4">
        <v>1.324168</v>
      </c>
      <c r="BC107" s="4"/>
      <c r="BD107" s="4">
        <v>1.4614739999999999</v>
      </c>
      <c r="BE107" s="45"/>
      <c r="BF107" s="4">
        <v>1.197112</v>
      </c>
      <c r="BG107" s="4">
        <v>0.9949462</v>
      </c>
      <c r="BH107" s="9">
        <v>0.73644270000000001</v>
      </c>
      <c r="BI107" s="9">
        <v>1.18459</v>
      </c>
      <c r="BJ107" s="4">
        <v>1.2312399999999999</v>
      </c>
      <c r="BK107" s="4">
        <v>1.1954050000000001</v>
      </c>
      <c r="BL107" s="4">
        <v>1.2028989999999999</v>
      </c>
      <c r="BM107" s="4"/>
      <c r="BN107" s="4">
        <v>1.0039899999999999</v>
      </c>
      <c r="BO107" s="24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</row>
    <row r="108" spans="1:91" ht="12" customHeight="1" x14ac:dyDescent="0.2">
      <c r="A108" s="4"/>
      <c r="B108" s="69">
        <v>105</v>
      </c>
      <c r="C108" s="69" t="s">
        <v>1540</v>
      </c>
      <c r="D108" s="69" t="s">
        <v>1483</v>
      </c>
      <c r="E108" s="92" t="s">
        <v>1484</v>
      </c>
      <c r="F108" s="83" t="s">
        <v>1541</v>
      </c>
      <c r="G108" s="74">
        <v>-1</v>
      </c>
      <c r="H108" s="74">
        <v>1</v>
      </c>
      <c r="I108" s="74">
        <v>0</v>
      </c>
      <c r="J108" s="74">
        <v>0</v>
      </c>
      <c r="K108" s="74" t="s">
        <v>1542</v>
      </c>
      <c r="L108" s="75" t="s">
        <v>1543</v>
      </c>
      <c r="M108" s="74" t="s">
        <v>1544</v>
      </c>
      <c r="N108" s="74" t="s">
        <v>980</v>
      </c>
      <c r="O108" s="74" t="s">
        <v>640</v>
      </c>
      <c r="P108" s="74" t="s">
        <v>1545</v>
      </c>
      <c r="Q108" s="74" t="s">
        <v>188</v>
      </c>
      <c r="R108" s="74" t="s">
        <v>781</v>
      </c>
      <c r="S108" s="74" t="s">
        <v>1546</v>
      </c>
      <c r="T108" s="74" t="s">
        <v>494</v>
      </c>
      <c r="U108" s="41" t="s">
        <v>1547</v>
      </c>
      <c r="V108" s="74" t="s">
        <v>101</v>
      </c>
      <c r="W108" s="45"/>
      <c r="X108" s="74" t="s">
        <v>1548</v>
      </c>
      <c r="Y108" s="74" t="s">
        <v>1549</v>
      </c>
      <c r="Z108" s="74" t="s">
        <v>1550</v>
      </c>
      <c r="AA108" s="74" t="s">
        <v>1551</v>
      </c>
      <c r="AB108" s="74" t="s">
        <v>1552</v>
      </c>
      <c r="AC108" s="74" t="s">
        <v>1553</v>
      </c>
      <c r="AD108" s="74" t="s">
        <v>1554</v>
      </c>
      <c r="AE108" s="74" t="s">
        <v>1555</v>
      </c>
      <c r="AF108" s="74"/>
      <c r="AG108" s="69" t="s">
        <v>1540</v>
      </c>
      <c r="AH108" s="13"/>
      <c r="AI108" s="74" t="s">
        <v>1540</v>
      </c>
      <c r="AJ108" s="69"/>
      <c r="AK108" s="47"/>
      <c r="AL108" s="9">
        <v>10225696</v>
      </c>
      <c r="AM108" s="9">
        <v>22101115</v>
      </c>
      <c r="AN108" s="9">
        <v>12904397</v>
      </c>
      <c r="AO108" s="9">
        <v>26815847</v>
      </c>
      <c r="AP108" s="9">
        <v>8446366</v>
      </c>
      <c r="AQ108" s="9">
        <v>8531014</v>
      </c>
      <c r="AR108" s="9">
        <v>16662142</v>
      </c>
      <c r="AS108" s="9">
        <v>10327638</v>
      </c>
      <c r="AT108" s="9"/>
      <c r="AU108" s="47"/>
      <c r="AV108" s="4">
        <v>1.0307390000000001</v>
      </c>
      <c r="AW108" s="4">
        <v>1.0407789999999999</v>
      </c>
      <c r="AX108" s="4">
        <v>1.048249</v>
      </c>
      <c r="AY108" s="4">
        <v>1.5637730000000001</v>
      </c>
      <c r="AZ108" s="4">
        <v>1.0902579999999999</v>
      </c>
      <c r="BA108" s="4">
        <v>1.0931709999999999</v>
      </c>
      <c r="BB108" s="4">
        <v>1.108285</v>
      </c>
      <c r="BC108" s="4">
        <v>1.2085220000000001</v>
      </c>
      <c r="BD108" s="9"/>
      <c r="BE108" s="45"/>
      <c r="BF108" s="4">
        <v>0.3164884</v>
      </c>
      <c r="BG108" s="4">
        <v>0.42299779999999998</v>
      </c>
      <c r="BH108" s="4">
        <v>0.56479060000000003</v>
      </c>
      <c r="BI108" s="4">
        <v>1.1263110000000001</v>
      </c>
      <c r="BJ108" s="4">
        <v>0.92963600000000002</v>
      </c>
      <c r="BK108" s="4">
        <v>0.78923699999999997</v>
      </c>
      <c r="BL108" s="4">
        <v>1.186547</v>
      </c>
      <c r="BM108" s="4">
        <v>1.461414</v>
      </c>
      <c r="BN108" s="9"/>
      <c r="BO108" s="24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</row>
    <row r="109" spans="1:91" ht="12" customHeight="1" x14ac:dyDescent="0.2">
      <c r="A109" s="4"/>
      <c r="B109" s="69">
        <v>106</v>
      </c>
      <c r="C109" s="69" t="s">
        <v>1556</v>
      </c>
      <c r="D109" s="69" t="s">
        <v>1483</v>
      </c>
      <c r="E109" s="92" t="s">
        <v>1484</v>
      </c>
      <c r="F109" s="83" t="s">
        <v>1557</v>
      </c>
      <c r="G109" s="74">
        <v>0</v>
      </c>
      <c r="H109" s="74">
        <v>1</v>
      </c>
      <c r="I109" s="74">
        <v>1</v>
      </c>
      <c r="J109" s="74">
        <v>1</v>
      </c>
      <c r="K109" s="74" t="s">
        <v>1558</v>
      </c>
      <c r="L109" s="75" t="s">
        <v>1559</v>
      </c>
      <c r="M109" s="74" t="s">
        <v>1560</v>
      </c>
      <c r="N109" s="74" t="s">
        <v>980</v>
      </c>
      <c r="O109" s="74" t="s">
        <v>508</v>
      </c>
      <c r="P109" s="74" t="s">
        <v>1561</v>
      </c>
      <c r="Q109" s="74" t="s">
        <v>188</v>
      </c>
      <c r="R109" s="74"/>
      <c r="S109" s="74" t="s">
        <v>524</v>
      </c>
      <c r="T109" s="69" t="s">
        <v>60</v>
      </c>
      <c r="U109" s="42" t="s">
        <v>1562</v>
      </c>
      <c r="V109" s="69" t="s">
        <v>162</v>
      </c>
      <c r="W109" s="45"/>
      <c r="X109" s="74" t="s">
        <v>1563</v>
      </c>
      <c r="Y109" s="74" t="s">
        <v>1564</v>
      </c>
      <c r="Z109" s="74" t="s">
        <v>1565</v>
      </c>
      <c r="AA109" s="74" t="s">
        <v>1566</v>
      </c>
      <c r="AB109" s="74" t="s">
        <v>1567</v>
      </c>
      <c r="AC109" s="74" t="s">
        <v>1568</v>
      </c>
      <c r="AD109" s="74" t="s">
        <v>1569</v>
      </c>
      <c r="AE109" s="74"/>
      <c r="AF109" s="74" t="s">
        <v>1570</v>
      </c>
      <c r="AG109" s="13"/>
      <c r="AH109" s="13"/>
      <c r="AI109" s="13"/>
      <c r="AJ109" s="69"/>
      <c r="AK109" s="47"/>
      <c r="AL109" s="9">
        <v>25471647</v>
      </c>
      <c r="AM109" s="9">
        <v>17483622</v>
      </c>
      <c r="AN109" s="9">
        <v>30000000</v>
      </c>
      <c r="AO109" s="9">
        <v>30000000</v>
      </c>
      <c r="AP109" s="9">
        <v>27517966</v>
      </c>
      <c r="AQ109" s="9">
        <v>24430422</v>
      </c>
      <c r="AR109" s="9">
        <v>19509171</v>
      </c>
      <c r="AS109" s="9"/>
      <c r="AT109" s="4">
        <v>43341776</v>
      </c>
      <c r="AU109" s="47"/>
      <c r="AV109" s="4">
        <v>1.0067710000000001</v>
      </c>
      <c r="AW109" s="4">
        <v>1.082085</v>
      </c>
      <c r="AX109" s="4">
        <v>1.177022</v>
      </c>
      <c r="AY109" s="4">
        <v>1.886951</v>
      </c>
      <c r="AZ109" s="4">
        <v>1.1333139999999999</v>
      </c>
      <c r="BA109" s="4">
        <v>1.063868</v>
      </c>
      <c r="BB109" s="4">
        <v>1.3106249999999999</v>
      </c>
      <c r="BC109" s="9"/>
      <c r="BD109" s="4">
        <v>2.0213719999999999</v>
      </c>
      <c r="BE109" s="45"/>
      <c r="BF109" s="4">
        <v>0.2322439</v>
      </c>
      <c r="BG109" s="4">
        <v>0.33979029999999999</v>
      </c>
      <c r="BH109" s="4">
        <v>1.6323909999999999</v>
      </c>
      <c r="BI109" s="4">
        <v>1.28413</v>
      </c>
      <c r="BJ109" s="4">
        <v>1.126938</v>
      </c>
      <c r="BK109" s="4">
        <v>0.95249779999999995</v>
      </c>
      <c r="BL109" s="4">
        <v>1.2637100000000001</v>
      </c>
      <c r="BM109" s="9"/>
      <c r="BN109" s="4">
        <v>1.0035970000000001</v>
      </c>
      <c r="BO109" s="24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</row>
    <row r="110" spans="1:91" ht="12" customHeight="1" x14ac:dyDescent="0.2">
      <c r="A110" s="4"/>
      <c r="B110" s="69">
        <v>107</v>
      </c>
      <c r="C110" s="69" t="s">
        <v>1571</v>
      </c>
      <c r="D110" s="69" t="s">
        <v>1483</v>
      </c>
      <c r="E110" s="92" t="s">
        <v>1484</v>
      </c>
      <c r="F110" s="83" t="s">
        <v>1572</v>
      </c>
      <c r="G110" s="74">
        <v>0</v>
      </c>
      <c r="H110" s="74">
        <v>1</v>
      </c>
      <c r="I110" s="74">
        <v>1</v>
      </c>
      <c r="J110" s="74">
        <v>1</v>
      </c>
      <c r="K110" s="74" t="s">
        <v>1573</v>
      </c>
      <c r="L110" s="75" t="s">
        <v>1574</v>
      </c>
      <c r="M110" s="74" t="s">
        <v>1488</v>
      </c>
      <c r="N110" s="74" t="s">
        <v>980</v>
      </c>
      <c r="O110" s="74" t="s">
        <v>508</v>
      </c>
      <c r="P110" s="74" t="s">
        <v>1188</v>
      </c>
      <c r="Q110" s="74" t="s">
        <v>58</v>
      </c>
      <c r="R110" s="74"/>
      <c r="S110" s="74" t="s">
        <v>524</v>
      </c>
      <c r="T110" s="74" t="s">
        <v>60</v>
      </c>
      <c r="U110" s="42" t="s">
        <v>1575</v>
      </c>
      <c r="V110" s="74" t="s">
        <v>162</v>
      </c>
      <c r="W110" s="45"/>
      <c r="X110" s="74" t="s">
        <v>1576</v>
      </c>
      <c r="Y110" s="74" t="s">
        <v>1577</v>
      </c>
      <c r="Z110" s="74" t="s">
        <v>1578</v>
      </c>
      <c r="AA110" s="74" t="s">
        <v>1579</v>
      </c>
      <c r="AB110" s="74" t="s">
        <v>1580</v>
      </c>
      <c r="AC110" s="74" t="s">
        <v>1581</v>
      </c>
      <c r="AD110" s="74" t="s">
        <v>1582</v>
      </c>
      <c r="AE110" s="74"/>
      <c r="AF110" s="74" t="s">
        <v>1583</v>
      </c>
      <c r="AG110" s="13"/>
      <c r="AH110" s="13"/>
      <c r="AI110" s="13"/>
      <c r="AJ110" s="69"/>
      <c r="AK110" s="47"/>
      <c r="AL110" s="9">
        <v>18263539</v>
      </c>
      <c r="AM110" s="9">
        <v>23924737</v>
      </c>
      <c r="AN110" s="9">
        <v>19275043</v>
      </c>
      <c r="AO110" s="9">
        <v>19826366</v>
      </c>
      <c r="AP110" s="9">
        <v>26507300</v>
      </c>
      <c r="AQ110" s="9">
        <v>22120641</v>
      </c>
      <c r="AR110" s="9">
        <v>21617660</v>
      </c>
      <c r="AS110" s="9"/>
      <c r="AT110" s="4">
        <v>50000000</v>
      </c>
      <c r="AU110" s="47"/>
      <c r="AV110" s="4">
        <v>1.009695</v>
      </c>
      <c r="AW110" s="4">
        <v>1.072646</v>
      </c>
      <c r="AX110" s="4">
        <v>1.036961</v>
      </c>
      <c r="AY110" s="4">
        <v>1.5642210000000001</v>
      </c>
      <c r="AZ110" s="4">
        <v>1.1034330000000001</v>
      </c>
      <c r="BA110" s="4">
        <v>1.029226</v>
      </c>
      <c r="BB110" s="4">
        <v>1.2060630000000001</v>
      </c>
      <c r="BC110" s="9"/>
      <c r="BD110" s="4">
        <v>1.6226529999999999</v>
      </c>
      <c r="BE110" s="45"/>
      <c r="BF110" s="4">
        <v>0.25184719999999999</v>
      </c>
      <c r="BG110" s="4">
        <v>0.73671240000000004</v>
      </c>
      <c r="BH110" s="4">
        <v>0.87221990000000005</v>
      </c>
      <c r="BI110" s="4">
        <v>1.3951450000000001</v>
      </c>
      <c r="BJ110" s="4">
        <v>1.2050590000000001</v>
      </c>
      <c r="BK110" s="4">
        <v>0.63284180000000001</v>
      </c>
      <c r="BL110" s="4">
        <v>1.2798400000000001</v>
      </c>
      <c r="BM110" s="9"/>
      <c r="BN110" s="4">
        <v>1.023512</v>
      </c>
      <c r="BO110" s="24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</row>
    <row r="111" spans="1:91" ht="12" customHeight="1" x14ac:dyDescent="0.2">
      <c r="A111" s="4"/>
      <c r="B111" s="69">
        <v>108</v>
      </c>
      <c r="C111" s="69" t="s">
        <v>1584</v>
      </c>
      <c r="D111" s="69" t="s">
        <v>1483</v>
      </c>
      <c r="E111" s="92" t="s">
        <v>1484</v>
      </c>
      <c r="F111" s="69" t="s">
        <v>1585</v>
      </c>
      <c r="G111" s="74">
        <v>1</v>
      </c>
      <c r="H111" s="74">
        <v>1</v>
      </c>
      <c r="I111" s="74">
        <v>1</v>
      </c>
      <c r="J111" s="74">
        <v>1</v>
      </c>
      <c r="K111" s="74" t="s">
        <v>1586</v>
      </c>
      <c r="L111" s="75" t="s">
        <v>1587</v>
      </c>
      <c r="M111" s="74" t="s">
        <v>1588</v>
      </c>
      <c r="N111" s="74" t="s">
        <v>980</v>
      </c>
      <c r="O111" s="74" t="s">
        <v>99</v>
      </c>
      <c r="P111" s="74" t="s">
        <v>524</v>
      </c>
      <c r="Q111" s="74" t="s">
        <v>641</v>
      </c>
      <c r="R111" s="74" t="s">
        <v>781</v>
      </c>
      <c r="S111" s="74" t="s">
        <v>524</v>
      </c>
      <c r="T111" s="74" t="s">
        <v>494</v>
      </c>
      <c r="U111" s="41" t="s">
        <v>1589</v>
      </c>
      <c r="V111" s="74" t="s">
        <v>190</v>
      </c>
      <c r="W111" s="45"/>
      <c r="X111" s="74" t="s">
        <v>1590</v>
      </c>
      <c r="Y111" s="74" t="s">
        <v>1591</v>
      </c>
      <c r="Z111" s="74" t="s">
        <v>1592</v>
      </c>
      <c r="AA111" s="74" t="s">
        <v>1593</v>
      </c>
      <c r="AB111" s="74" t="s">
        <v>1594</v>
      </c>
      <c r="AC111" s="74" t="s">
        <v>1595</v>
      </c>
      <c r="AD111" s="74" t="s">
        <v>1596</v>
      </c>
      <c r="AE111" s="74" t="s">
        <v>1597</v>
      </c>
      <c r="AF111" s="74"/>
      <c r="AG111" s="69" t="s">
        <v>1584</v>
      </c>
      <c r="AH111" s="74" t="s">
        <v>1584</v>
      </c>
      <c r="AI111" s="13"/>
      <c r="AJ111" s="69"/>
      <c r="AK111" s="47"/>
      <c r="AL111" s="9">
        <v>30000000</v>
      </c>
      <c r="AM111" s="9">
        <v>30000000</v>
      </c>
      <c r="AN111" s="9">
        <v>30000000</v>
      </c>
      <c r="AO111" s="9">
        <v>30000000</v>
      </c>
      <c r="AP111" s="9">
        <v>30000000</v>
      </c>
      <c r="AQ111" s="9">
        <v>30000000</v>
      </c>
      <c r="AR111" s="9">
        <v>30000000</v>
      </c>
      <c r="AS111" s="4">
        <v>30000000</v>
      </c>
      <c r="AT111" s="9"/>
      <c r="AU111" s="47"/>
      <c r="AV111" s="4">
        <v>1.017414</v>
      </c>
      <c r="AW111" s="4">
        <v>1.0377510000000001</v>
      </c>
      <c r="AX111" s="4">
        <v>1.030213</v>
      </c>
      <c r="AY111" s="4">
        <v>1.1921889999999999</v>
      </c>
      <c r="AZ111" s="4">
        <v>1.100976</v>
      </c>
      <c r="BA111" s="4">
        <v>1.043112</v>
      </c>
      <c r="BB111" s="4">
        <v>1.324532</v>
      </c>
      <c r="BC111" s="4">
        <v>1.088765</v>
      </c>
      <c r="BD111" s="9"/>
      <c r="BE111" s="45"/>
      <c r="BF111" s="4">
        <v>0.4927475</v>
      </c>
      <c r="BG111" s="4">
        <v>0.35577449999999999</v>
      </c>
      <c r="BH111" s="4">
        <v>0.87048999999999999</v>
      </c>
      <c r="BI111" s="4">
        <v>0.96306270000000005</v>
      </c>
      <c r="BJ111" s="4">
        <v>1.0678700000000001</v>
      </c>
      <c r="BK111" s="4">
        <v>0.75840030000000003</v>
      </c>
      <c r="BL111" s="4">
        <v>1.441079</v>
      </c>
      <c r="BM111" s="4">
        <v>1.3045800000000001</v>
      </c>
      <c r="BN111" s="9"/>
      <c r="BO111" s="24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</row>
    <row r="112" spans="1:91" ht="12" customHeight="1" x14ac:dyDescent="0.2">
      <c r="A112" s="4" t="s">
        <v>1598</v>
      </c>
      <c r="B112" s="69">
        <v>109</v>
      </c>
      <c r="C112" s="73" t="s">
        <v>1599</v>
      </c>
      <c r="D112" s="69" t="s">
        <v>1483</v>
      </c>
      <c r="E112" s="92" t="s">
        <v>1484</v>
      </c>
      <c r="F112" s="83" t="s">
        <v>1600</v>
      </c>
      <c r="G112" s="74">
        <v>-1</v>
      </c>
      <c r="H112" s="74">
        <v>-1</v>
      </c>
      <c r="I112" s="74">
        <v>0</v>
      </c>
      <c r="J112" s="74">
        <v>0</v>
      </c>
      <c r="K112" s="74" t="s">
        <v>1601</v>
      </c>
      <c r="L112" s="75" t="s">
        <v>1601</v>
      </c>
      <c r="M112" s="74" t="s">
        <v>1544</v>
      </c>
      <c r="N112" s="74" t="s">
        <v>980</v>
      </c>
      <c r="O112" s="74" t="s">
        <v>56</v>
      </c>
      <c r="P112" s="74" t="s">
        <v>1233</v>
      </c>
      <c r="Q112" s="74" t="s">
        <v>188</v>
      </c>
      <c r="R112" s="74" t="s">
        <v>781</v>
      </c>
      <c r="S112" s="74" t="s">
        <v>706</v>
      </c>
      <c r="T112" s="69" t="s">
        <v>60</v>
      </c>
      <c r="U112" s="41" t="s">
        <v>1234</v>
      </c>
      <c r="V112" s="74" t="s">
        <v>190</v>
      </c>
      <c r="W112" s="45"/>
      <c r="X112" s="74" t="s">
        <v>1602</v>
      </c>
      <c r="Y112" s="74" t="s">
        <v>1603</v>
      </c>
      <c r="Z112" s="74" t="s">
        <v>1604</v>
      </c>
      <c r="AA112" s="74" t="s">
        <v>1605</v>
      </c>
      <c r="AB112" s="74" t="s">
        <v>1606</v>
      </c>
      <c r="AC112" s="74" t="s">
        <v>1607</v>
      </c>
      <c r="AD112" s="74" t="s">
        <v>1608</v>
      </c>
      <c r="AE112" s="74"/>
      <c r="AF112" s="74" t="s">
        <v>1609</v>
      </c>
      <c r="AG112" s="69" t="s">
        <v>1599</v>
      </c>
      <c r="AH112" s="69" t="s">
        <v>1599</v>
      </c>
      <c r="AI112" s="13"/>
      <c r="AJ112" s="69"/>
      <c r="AK112" s="24"/>
      <c r="AL112" s="9">
        <v>30000000</v>
      </c>
      <c r="AM112" s="9">
        <v>16517475</v>
      </c>
      <c r="AN112" s="9">
        <v>12682102</v>
      </c>
      <c r="AO112" s="9">
        <v>20719609</v>
      </c>
      <c r="AP112" s="9">
        <v>27782431</v>
      </c>
      <c r="AQ112" s="9">
        <v>27465612</v>
      </c>
      <c r="AR112" s="9">
        <v>11995712</v>
      </c>
      <c r="AS112" s="9"/>
      <c r="AT112" s="4">
        <v>43085868</v>
      </c>
      <c r="AU112" s="47"/>
      <c r="AV112" s="4">
        <v>1.0273330000000001</v>
      </c>
      <c r="AW112" s="4">
        <v>1.1115299999999999</v>
      </c>
      <c r="AX112" s="9">
        <v>1.038856</v>
      </c>
      <c r="AY112" s="9">
        <v>2.1580029999999999</v>
      </c>
      <c r="AZ112" s="4">
        <v>1.1217109999999999</v>
      </c>
      <c r="BA112" s="4">
        <v>1.073806</v>
      </c>
      <c r="BB112" s="4">
        <v>1.164725</v>
      </c>
      <c r="BC112" s="4"/>
      <c r="BD112" s="4">
        <v>1.4660869999999999</v>
      </c>
      <c r="BE112" s="45"/>
      <c r="BF112" s="4">
        <v>0.9114854</v>
      </c>
      <c r="BG112" s="4">
        <v>0.86007909999999999</v>
      </c>
      <c r="BH112" s="9">
        <v>0.45868500000000001</v>
      </c>
      <c r="BI112" s="9">
        <v>1.271099</v>
      </c>
      <c r="BJ112" s="4">
        <v>1.49098</v>
      </c>
      <c r="BK112" s="4">
        <v>1.131785</v>
      </c>
      <c r="BL112" s="4">
        <v>1.0264720000000001</v>
      </c>
      <c r="BM112" s="4"/>
      <c r="BN112" s="4">
        <v>1.0180199999999999</v>
      </c>
      <c r="BO112" s="24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</row>
    <row r="113" spans="1:91" ht="12" customHeight="1" x14ac:dyDescent="0.2">
      <c r="A113" s="4"/>
      <c r="B113" s="69">
        <v>110</v>
      </c>
      <c r="C113" s="69" t="s">
        <v>1610</v>
      </c>
      <c r="D113" s="69" t="s">
        <v>1483</v>
      </c>
      <c r="E113" s="92" t="s">
        <v>1484</v>
      </c>
      <c r="F113" s="83" t="s">
        <v>1611</v>
      </c>
      <c r="G113" s="74">
        <v>-1</v>
      </c>
      <c r="H113" s="74">
        <v>1</v>
      </c>
      <c r="I113" s="74">
        <v>0</v>
      </c>
      <c r="J113" s="74">
        <v>0</v>
      </c>
      <c r="K113" s="74" t="s">
        <v>1612</v>
      </c>
      <c r="L113" s="75" t="s">
        <v>1612</v>
      </c>
      <c r="M113" s="74" t="s">
        <v>54</v>
      </c>
      <c r="N113" s="74" t="s">
        <v>980</v>
      </c>
      <c r="O113" s="74" t="s">
        <v>56</v>
      </c>
      <c r="P113" s="74" t="s">
        <v>1530</v>
      </c>
      <c r="Q113" s="74" t="s">
        <v>58</v>
      </c>
      <c r="R113" s="74" t="s">
        <v>781</v>
      </c>
      <c r="S113" s="74" t="s">
        <v>706</v>
      </c>
      <c r="T113" s="74" t="s">
        <v>60</v>
      </c>
      <c r="U113" s="41" t="s">
        <v>1531</v>
      </c>
      <c r="V113" s="74" t="s">
        <v>190</v>
      </c>
      <c r="W113" s="45"/>
      <c r="X113" s="74" t="s">
        <v>1613</v>
      </c>
      <c r="Y113" s="74" t="s">
        <v>1614</v>
      </c>
      <c r="Z113" s="74" t="s">
        <v>1615</v>
      </c>
      <c r="AA113" s="74" t="s">
        <v>1616</v>
      </c>
      <c r="AB113" s="74" t="s">
        <v>1617</v>
      </c>
      <c r="AC113" s="74" t="s">
        <v>1618</v>
      </c>
      <c r="AD113" s="74" t="s">
        <v>1619</v>
      </c>
      <c r="AE113" s="74"/>
      <c r="AF113" s="74"/>
      <c r="AG113" s="69" t="s">
        <v>1610</v>
      </c>
      <c r="AH113" s="69" t="s">
        <v>1610</v>
      </c>
      <c r="AI113" s="13"/>
      <c r="AJ113" s="69"/>
      <c r="AK113" s="24"/>
      <c r="AL113" s="9">
        <v>30000000</v>
      </c>
      <c r="AM113" s="9">
        <v>26030514</v>
      </c>
      <c r="AN113" s="9">
        <v>26851763</v>
      </c>
      <c r="AO113" s="9">
        <v>22279970</v>
      </c>
      <c r="AP113" s="9">
        <v>14290186</v>
      </c>
      <c r="AQ113" s="9">
        <v>21103200</v>
      </c>
      <c r="AR113" s="9">
        <v>29491686</v>
      </c>
      <c r="AS113" s="9"/>
      <c r="AT113" s="9"/>
      <c r="AU113" s="47"/>
      <c r="AV113" s="4">
        <v>1.0262979999999999</v>
      </c>
      <c r="AW113" s="4">
        <v>1.162833</v>
      </c>
      <c r="AX113" s="9">
        <v>1.0210379999999999</v>
      </c>
      <c r="AY113" s="9">
        <v>1.2773129999999999</v>
      </c>
      <c r="AZ113" s="4">
        <v>1.1400239999999999</v>
      </c>
      <c r="BA113" s="4">
        <v>1.0952440000000001</v>
      </c>
      <c r="BB113" s="4">
        <v>1.339863</v>
      </c>
      <c r="BC113" s="4"/>
      <c r="BD113" s="9"/>
      <c r="BE113" s="45"/>
      <c r="BF113" s="4">
        <v>0.63182419999999995</v>
      </c>
      <c r="BG113" s="4">
        <v>1.292028</v>
      </c>
      <c r="BH113" s="9">
        <v>0.77859619999999996</v>
      </c>
      <c r="BI113" s="9">
        <v>1.2605280000000001</v>
      </c>
      <c r="BJ113" s="4">
        <v>1.5159609999999999</v>
      </c>
      <c r="BK113" s="4">
        <v>1.0975029999999999</v>
      </c>
      <c r="BL113" s="4">
        <v>1.4552259999999999</v>
      </c>
      <c r="BM113" s="4"/>
      <c r="BN113" s="9"/>
      <c r="BO113" s="24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</row>
    <row r="114" spans="1:91" ht="12" customHeight="1" x14ac:dyDescent="0.2">
      <c r="A114" s="4" t="s">
        <v>1620</v>
      </c>
      <c r="B114" s="69">
        <v>111</v>
      </c>
      <c r="C114" s="73" t="s">
        <v>1621</v>
      </c>
      <c r="D114" s="69" t="s">
        <v>1483</v>
      </c>
      <c r="E114" s="92" t="s">
        <v>1484</v>
      </c>
      <c r="F114" s="83" t="s">
        <v>1622</v>
      </c>
      <c r="G114" s="74">
        <v>-1</v>
      </c>
      <c r="H114" s="74">
        <v>-1</v>
      </c>
      <c r="I114" s="74">
        <v>0</v>
      </c>
      <c r="J114" s="74">
        <v>0</v>
      </c>
      <c r="K114" s="74" t="s">
        <v>1623</v>
      </c>
      <c r="L114" s="75" t="s">
        <v>1623</v>
      </c>
      <c r="M114" s="74" t="s">
        <v>1624</v>
      </c>
      <c r="N114" s="74" t="s">
        <v>980</v>
      </c>
      <c r="O114" s="74" t="s">
        <v>56</v>
      </c>
      <c r="P114" s="74" t="s">
        <v>1233</v>
      </c>
      <c r="Q114" s="74" t="s">
        <v>188</v>
      </c>
      <c r="R114" s="74" t="s">
        <v>781</v>
      </c>
      <c r="S114" s="74" t="s">
        <v>706</v>
      </c>
      <c r="T114" s="69" t="s">
        <v>60</v>
      </c>
      <c r="U114" s="41" t="s">
        <v>1234</v>
      </c>
      <c r="V114" s="74" t="s">
        <v>190</v>
      </c>
      <c r="W114" s="45"/>
      <c r="X114" s="74" t="s">
        <v>1625</v>
      </c>
      <c r="Y114" s="74" t="s">
        <v>1626</v>
      </c>
      <c r="Z114" s="74" t="s">
        <v>1627</v>
      </c>
      <c r="AA114" s="74" t="s">
        <v>1628</v>
      </c>
      <c r="AB114" s="74" t="s">
        <v>1629</v>
      </c>
      <c r="AC114" s="74" t="s">
        <v>1630</v>
      </c>
      <c r="AD114" s="74" t="s">
        <v>1631</v>
      </c>
      <c r="AE114" s="74"/>
      <c r="AF114" s="74"/>
      <c r="AG114" s="69" t="s">
        <v>1621</v>
      </c>
      <c r="AH114" s="69" t="s">
        <v>1621</v>
      </c>
      <c r="AI114" s="13"/>
      <c r="AJ114" s="69"/>
      <c r="AK114" s="47"/>
      <c r="AL114" s="9">
        <v>28839487</v>
      </c>
      <c r="AM114" s="9">
        <v>14286063</v>
      </c>
      <c r="AN114" s="9">
        <v>15457892</v>
      </c>
      <c r="AO114" s="9">
        <v>16923903</v>
      </c>
      <c r="AP114" s="9">
        <v>22823512</v>
      </c>
      <c r="AQ114" s="9">
        <v>20093694</v>
      </c>
      <c r="AR114" s="9">
        <v>16906533</v>
      </c>
      <c r="AS114" s="9"/>
      <c r="AT114" s="9"/>
      <c r="AU114" s="47"/>
      <c r="AV114" s="4">
        <v>1.0168999999999999</v>
      </c>
      <c r="AW114" s="4">
        <v>1.11199</v>
      </c>
      <c r="AX114" s="4">
        <v>1.022899</v>
      </c>
      <c r="AY114" s="4">
        <v>1.1402030000000001</v>
      </c>
      <c r="AZ114" s="4">
        <v>1.081434</v>
      </c>
      <c r="BA114" s="4">
        <v>1.1035649999999999</v>
      </c>
      <c r="BB114" s="4">
        <v>1.581969</v>
      </c>
      <c r="BC114" s="4"/>
      <c r="BD114" s="4"/>
      <c r="BE114" s="45"/>
      <c r="BF114" s="4">
        <v>0.54181400000000002</v>
      </c>
      <c r="BG114" s="4">
        <v>0.61107849999999997</v>
      </c>
      <c r="BH114" s="4">
        <v>0.3572845</v>
      </c>
      <c r="BI114" s="4">
        <v>1.124638</v>
      </c>
      <c r="BJ114" s="4">
        <v>1.1506749999999999</v>
      </c>
      <c r="BK114" s="4">
        <v>1.1732800000000001</v>
      </c>
      <c r="BL114" s="4">
        <v>1.23814</v>
      </c>
      <c r="BM114" s="4"/>
      <c r="BN114" s="9"/>
      <c r="BO114" s="24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</row>
    <row r="115" spans="1:91" ht="12" customHeight="1" x14ac:dyDescent="0.2">
      <c r="A115" s="4"/>
      <c r="B115" s="69">
        <v>112</v>
      </c>
      <c r="C115" s="69" t="s">
        <v>1632</v>
      </c>
      <c r="D115" s="69" t="s">
        <v>3180</v>
      </c>
      <c r="E115" s="12" t="s">
        <v>1634</v>
      </c>
      <c r="F115" s="83" t="s">
        <v>1635</v>
      </c>
      <c r="G115" s="74">
        <v>1</v>
      </c>
      <c r="H115" s="74">
        <v>-1</v>
      </c>
      <c r="I115" s="74">
        <v>0</v>
      </c>
      <c r="J115" s="74">
        <v>0</v>
      </c>
      <c r="K115" s="74" t="s">
        <v>1636</v>
      </c>
      <c r="L115" s="75" t="s">
        <v>1637</v>
      </c>
      <c r="M115" s="74" t="s">
        <v>54</v>
      </c>
      <c r="N115" s="74" t="s">
        <v>55</v>
      </c>
      <c r="O115" s="74" t="s">
        <v>99</v>
      </c>
      <c r="P115" s="13"/>
      <c r="Q115" s="74" t="s">
        <v>188</v>
      </c>
      <c r="R115" s="74"/>
      <c r="S115" s="74"/>
      <c r="T115" s="74"/>
      <c r="U115" s="41" t="s">
        <v>1638</v>
      </c>
      <c r="V115" s="74" t="s">
        <v>1633</v>
      </c>
      <c r="W115" s="45"/>
      <c r="X115" s="74" t="s">
        <v>1639</v>
      </c>
      <c r="Y115" s="74" t="s">
        <v>1640</v>
      </c>
      <c r="Z115" s="74" t="s">
        <v>1641</v>
      </c>
      <c r="AA115" s="74" t="s">
        <v>1642</v>
      </c>
      <c r="AB115" s="74" t="s">
        <v>1643</v>
      </c>
      <c r="AC115" s="74" t="s">
        <v>1644</v>
      </c>
      <c r="AD115" s="74" t="s">
        <v>1645</v>
      </c>
      <c r="AE115" s="74" t="s">
        <v>1646</v>
      </c>
      <c r="AF115" s="74" t="s">
        <v>1647</v>
      </c>
      <c r="AG115" s="69" t="s">
        <v>1632</v>
      </c>
      <c r="AH115" s="69"/>
      <c r="AI115" s="69" t="s">
        <v>1632</v>
      </c>
      <c r="AJ115" s="69"/>
      <c r="AK115" s="47"/>
      <c r="AL115" s="4">
        <v>30000000</v>
      </c>
      <c r="AM115" s="9">
        <v>30000000</v>
      </c>
      <c r="AN115" s="9">
        <v>30000000</v>
      </c>
      <c r="AO115" s="9">
        <v>30000000</v>
      </c>
      <c r="AP115" s="9">
        <v>30000000</v>
      </c>
      <c r="AQ115" s="9">
        <v>30000000</v>
      </c>
      <c r="AR115" s="9">
        <v>30000000</v>
      </c>
      <c r="AS115" s="9">
        <v>30000000</v>
      </c>
      <c r="AT115" s="4">
        <v>50000000</v>
      </c>
      <c r="AU115" s="47"/>
      <c r="AV115" s="9">
        <v>1.0100229999999999</v>
      </c>
      <c r="AW115" s="9">
        <v>1.013063</v>
      </c>
      <c r="AX115" s="9">
        <v>1.0162910000000001</v>
      </c>
      <c r="AY115" s="9">
        <v>1.2164569999999999</v>
      </c>
      <c r="AZ115" s="9">
        <v>1.059083</v>
      </c>
      <c r="BA115" s="9">
        <v>1.018888</v>
      </c>
      <c r="BB115" s="9">
        <v>1.3431340000000001</v>
      </c>
      <c r="BC115" s="9">
        <v>1.405284</v>
      </c>
      <c r="BD115" s="4">
        <v>1.3527260000000001</v>
      </c>
      <c r="BE115" s="45"/>
      <c r="BF115" s="9">
        <v>0.72414239999999996</v>
      </c>
      <c r="BG115" s="9">
        <v>0.5034033</v>
      </c>
      <c r="BH115" s="9">
        <v>0.87515330000000002</v>
      </c>
      <c r="BI115" s="9">
        <v>1.177335</v>
      </c>
      <c r="BJ115" s="9">
        <v>1.0132209999999999</v>
      </c>
      <c r="BK115" s="9">
        <v>0.68190519999999999</v>
      </c>
      <c r="BL115" s="9">
        <v>1.2804070000000001</v>
      </c>
      <c r="BM115" s="9">
        <v>1.3370899999999999</v>
      </c>
      <c r="BN115" s="4">
        <v>1.010726</v>
      </c>
      <c r="BO115" s="24"/>
      <c r="BP115" s="9">
        <v>1</v>
      </c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>
        <v>1</v>
      </c>
      <c r="CC115" s="9"/>
      <c r="CD115" s="9">
        <v>1</v>
      </c>
      <c r="CE115" s="9"/>
      <c r="CF115" s="9"/>
      <c r="CG115" s="9">
        <v>1</v>
      </c>
      <c r="CH115" s="9"/>
      <c r="CI115" s="9"/>
      <c r="CJ115" s="9"/>
      <c r="CK115" s="9"/>
      <c r="CL115" s="9"/>
      <c r="CM115" s="9"/>
    </row>
    <row r="116" spans="1:91" ht="12" customHeight="1" x14ac:dyDescent="0.2">
      <c r="A116" s="4"/>
      <c r="B116" s="69">
        <v>113</v>
      </c>
      <c r="C116" s="69" t="s">
        <v>1648</v>
      </c>
      <c r="D116" s="69" t="s">
        <v>3180</v>
      </c>
      <c r="E116" s="12" t="s">
        <v>1634</v>
      </c>
      <c r="F116" s="83" t="s">
        <v>1649</v>
      </c>
      <c r="G116" s="74">
        <v>1</v>
      </c>
      <c r="H116" s="74">
        <v>1</v>
      </c>
      <c r="I116" s="74">
        <v>1</v>
      </c>
      <c r="J116" s="74">
        <v>1</v>
      </c>
      <c r="K116" s="74" t="s">
        <v>1650</v>
      </c>
      <c r="L116" s="75" t="s">
        <v>1651</v>
      </c>
      <c r="M116" s="74" t="s">
        <v>489</v>
      </c>
      <c r="N116" s="74" t="s">
        <v>55</v>
      </c>
      <c r="O116" s="74" t="s">
        <v>99</v>
      </c>
      <c r="P116" s="13"/>
      <c r="Q116" s="74" t="s">
        <v>188</v>
      </c>
      <c r="R116" s="74"/>
      <c r="S116" s="74"/>
      <c r="T116" s="74"/>
      <c r="U116" s="41" t="s">
        <v>1652</v>
      </c>
      <c r="V116" s="74" t="s">
        <v>1633</v>
      </c>
      <c r="W116" s="45"/>
      <c r="X116" s="74" t="s">
        <v>1653</v>
      </c>
      <c r="Y116" s="74" t="s">
        <v>1654</v>
      </c>
      <c r="Z116" s="74" t="s">
        <v>1655</v>
      </c>
      <c r="AA116" s="74" t="s">
        <v>1656</v>
      </c>
      <c r="AB116" s="74" t="s">
        <v>1657</v>
      </c>
      <c r="AC116" s="74" t="s">
        <v>1658</v>
      </c>
      <c r="AD116" s="74" t="s">
        <v>1659</v>
      </c>
      <c r="AE116" s="74" t="s">
        <v>1660</v>
      </c>
      <c r="AF116" s="13"/>
      <c r="AG116" s="13"/>
      <c r="AH116" s="69"/>
      <c r="AI116" s="13"/>
      <c r="AJ116" s="69"/>
      <c r="AK116" s="47"/>
      <c r="AL116" s="4">
        <v>30000000</v>
      </c>
      <c r="AM116" s="9">
        <v>30000000</v>
      </c>
      <c r="AN116" s="9">
        <v>30000000</v>
      </c>
      <c r="AO116" s="9">
        <v>30000000</v>
      </c>
      <c r="AP116" s="9">
        <v>30000000</v>
      </c>
      <c r="AQ116" s="9">
        <v>30000000</v>
      </c>
      <c r="AR116" s="9">
        <v>30000000</v>
      </c>
      <c r="AS116" s="9">
        <v>30000000</v>
      </c>
      <c r="AT116" s="9"/>
      <c r="AU116" s="47"/>
      <c r="AV116" s="9">
        <v>1.0172920000000001</v>
      </c>
      <c r="AW116" s="9">
        <v>1.036904</v>
      </c>
      <c r="AX116" s="9">
        <v>1.0225839999999999</v>
      </c>
      <c r="AY116" s="9">
        <v>1.710593</v>
      </c>
      <c r="AZ116" s="9">
        <v>1.29104</v>
      </c>
      <c r="BA116" s="9">
        <v>1.0546819999999999</v>
      </c>
      <c r="BB116" s="9">
        <v>1.1811069999999999</v>
      </c>
      <c r="BC116" s="9">
        <v>1.586347</v>
      </c>
      <c r="BD116" s="9"/>
      <c r="BE116" s="45"/>
      <c r="BF116" s="9">
        <v>0.74728609999999995</v>
      </c>
      <c r="BG116" s="9">
        <v>0.45790609999999998</v>
      </c>
      <c r="BH116" s="9">
        <v>1.1006819999999999</v>
      </c>
      <c r="BI116" s="9">
        <v>1.130663</v>
      </c>
      <c r="BJ116" s="9">
        <v>1.0846629999999999</v>
      </c>
      <c r="BK116" s="9">
        <v>0.91484730000000003</v>
      </c>
      <c r="BL116" s="9">
        <v>1.195541</v>
      </c>
      <c r="BM116" s="9">
        <v>1.360627</v>
      </c>
      <c r="BN116" s="9"/>
      <c r="BO116" s="24"/>
      <c r="BP116" s="9">
        <v>1</v>
      </c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>
        <v>1</v>
      </c>
      <c r="CC116" s="9"/>
      <c r="CD116" s="9">
        <v>1</v>
      </c>
      <c r="CE116" s="9"/>
      <c r="CF116" s="9"/>
      <c r="CG116" s="9">
        <v>1</v>
      </c>
      <c r="CH116" s="9"/>
      <c r="CI116" s="9"/>
      <c r="CJ116" s="9"/>
      <c r="CK116" s="9"/>
      <c r="CL116" s="9"/>
      <c r="CM116" s="9"/>
    </row>
    <row r="117" spans="1:91" ht="12" customHeight="1" x14ac:dyDescent="0.2">
      <c r="A117" s="4"/>
      <c r="B117" s="69">
        <v>114</v>
      </c>
      <c r="C117" s="69" t="s">
        <v>1661</v>
      </c>
      <c r="D117" s="69" t="s">
        <v>3180</v>
      </c>
      <c r="E117" s="12" t="s">
        <v>1634</v>
      </c>
      <c r="F117" s="83" t="s">
        <v>1662</v>
      </c>
      <c r="G117" s="74">
        <v>1</v>
      </c>
      <c r="H117" s="74">
        <v>0</v>
      </c>
      <c r="I117" s="74">
        <v>0</v>
      </c>
      <c r="J117" s="74">
        <v>0</v>
      </c>
      <c r="K117" s="74" t="s">
        <v>3196</v>
      </c>
      <c r="L117" s="75" t="s">
        <v>1664</v>
      </c>
      <c r="M117" s="74" t="s">
        <v>489</v>
      </c>
      <c r="N117" s="74" t="s">
        <v>3205</v>
      </c>
      <c r="O117" s="74" t="s">
        <v>99</v>
      </c>
      <c r="P117" s="13"/>
      <c r="Q117" s="74" t="s">
        <v>58</v>
      </c>
      <c r="R117" s="74"/>
      <c r="S117" s="74"/>
      <c r="T117" s="74"/>
      <c r="U117" s="43" t="s">
        <v>1665</v>
      </c>
      <c r="V117" s="74" t="s">
        <v>1633</v>
      </c>
      <c r="W117" s="45"/>
      <c r="X117" s="74" t="s">
        <v>1666</v>
      </c>
      <c r="Y117" s="74" t="s">
        <v>1667</v>
      </c>
      <c r="Z117" s="74" t="s">
        <v>1668</v>
      </c>
      <c r="AA117" s="74" t="s">
        <v>1669</v>
      </c>
      <c r="AB117" s="74" t="s">
        <v>1670</v>
      </c>
      <c r="AC117" s="74" t="s">
        <v>1671</v>
      </c>
      <c r="AD117" s="74" t="s">
        <v>1672</v>
      </c>
      <c r="AE117" s="74" t="s">
        <v>1673</v>
      </c>
      <c r="AF117" s="74" t="s">
        <v>1674</v>
      </c>
      <c r="AG117" s="74" t="s">
        <v>1661</v>
      </c>
      <c r="AH117" s="69"/>
      <c r="AI117" s="69" t="s">
        <v>1661</v>
      </c>
      <c r="AJ117" s="69"/>
      <c r="AK117" s="47"/>
      <c r="AL117" s="4">
        <v>12554606</v>
      </c>
      <c r="AM117" s="9">
        <v>30000000</v>
      </c>
      <c r="AN117" s="9">
        <v>30000000</v>
      </c>
      <c r="AO117" s="9">
        <v>30000000</v>
      </c>
      <c r="AP117" s="9">
        <v>30000000</v>
      </c>
      <c r="AQ117" s="9">
        <v>21752969</v>
      </c>
      <c r="AR117" s="9">
        <v>16702604</v>
      </c>
      <c r="AS117" s="9">
        <v>17159125</v>
      </c>
      <c r="AT117" s="4">
        <v>47731280</v>
      </c>
      <c r="AU117" s="47"/>
      <c r="AV117" s="9">
        <v>1.0106010000000001</v>
      </c>
      <c r="AW117" s="9">
        <v>1.035528</v>
      </c>
      <c r="AX117" s="9">
        <v>1.0131030000000001</v>
      </c>
      <c r="AY117" s="9">
        <v>1.121454</v>
      </c>
      <c r="AZ117" s="9">
        <v>1.0828770000000001</v>
      </c>
      <c r="BA117" s="9">
        <v>1.018915</v>
      </c>
      <c r="BB117" s="9">
        <v>1.404957</v>
      </c>
      <c r="BC117" s="9">
        <v>1.3399190000000001</v>
      </c>
      <c r="BD117" s="4">
        <v>1.43669</v>
      </c>
      <c r="BE117" s="45"/>
      <c r="BF117" s="9">
        <v>0.1822628</v>
      </c>
      <c r="BG117" s="9">
        <v>0.54341819999999996</v>
      </c>
      <c r="BH117" s="9">
        <v>0.7120822</v>
      </c>
      <c r="BI117" s="9">
        <v>1.0774429999999999</v>
      </c>
      <c r="BJ117" s="9">
        <v>1.00064</v>
      </c>
      <c r="BK117" s="9">
        <v>0.4477431</v>
      </c>
      <c r="BL117" s="9">
        <v>1.220321</v>
      </c>
      <c r="BM117" s="9">
        <v>1.273285</v>
      </c>
      <c r="BN117" s="4">
        <v>1.058265</v>
      </c>
      <c r="BO117" s="24"/>
      <c r="BP117" s="9">
        <v>1</v>
      </c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>
        <v>1</v>
      </c>
      <c r="CC117" s="9"/>
      <c r="CD117" s="9">
        <v>1</v>
      </c>
      <c r="CE117" s="9"/>
      <c r="CF117" s="9"/>
      <c r="CG117" s="9">
        <v>1</v>
      </c>
      <c r="CH117" s="9"/>
      <c r="CI117" s="9"/>
      <c r="CJ117" s="9"/>
      <c r="CK117" s="9"/>
      <c r="CL117" s="9"/>
      <c r="CM117" s="9"/>
    </row>
    <row r="118" spans="1:91" ht="12" customHeight="1" x14ac:dyDescent="0.2">
      <c r="A118" s="4"/>
      <c r="B118" s="69">
        <v>115</v>
      </c>
      <c r="C118" s="69" t="s">
        <v>1675</v>
      </c>
      <c r="D118" s="69" t="s">
        <v>3180</v>
      </c>
      <c r="E118" s="12" t="s">
        <v>1634</v>
      </c>
      <c r="F118" s="83" t="s">
        <v>1676</v>
      </c>
      <c r="G118" s="74">
        <v>1</v>
      </c>
      <c r="H118" s="74">
        <v>0</v>
      </c>
      <c r="I118" s="74">
        <v>0</v>
      </c>
      <c r="J118" s="74">
        <v>0</v>
      </c>
      <c r="K118" s="74" t="s">
        <v>1677</v>
      </c>
      <c r="L118" s="75" t="s">
        <v>1678</v>
      </c>
      <c r="M118" s="74" t="s">
        <v>1679</v>
      </c>
      <c r="N118" s="74" t="s">
        <v>55</v>
      </c>
      <c r="O118" s="74" t="s">
        <v>99</v>
      </c>
      <c r="P118" s="13"/>
      <c r="Q118" s="74" t="s">
        <v>58</v>
      </c>
      <c r="R118" s="74"/>
      <c r="S118" s="74"/>
      <c r="T118" s="74"/>
      <c r="U118" s="43" t="s">
        <v>1680</v>
      </c>
      <c r="V118" s="74" t="s">
        <v>1633</v>
      </c>
      <c r="W118" s="45"/>
      <c r="X118" s="74" t="s">
        <v>1681</v>
      </c>
      <c r="Y118" s="74" t="s">
        <v>1682</v>
      </c>
      <c r="Z118" s="74" t="s">
        <v>1683</v>
      </c>
      <c r="AA118" s="74" t="s">
        <v>1684</v>
      </c>
      <c r="AB118" s="74" t="s">
        <v>1685</v>
      </c>
      <c r="AC118" s="74" t="s">
        <v>1686</v>
      </c>
      <c r="AD118" s="74" t="s">
        <v>1687</v>
      </c>
      <c r="AE118" s="74" t="s">
        <v>1688</v>
      </c>
      <c r="AF118" s="74" t="s">
        <v>1689</v>
      </c>
      <c r="AG118" s="69" t="s">
        <v>1675</v>
      </c>
      <c r="AH118" s="69"/>
      <c r="AI118" s="69" t="s">
        <v>1675</v>
      </c>
      <c r="AJ118" s="69"/>
      <c r="AK118" s="47"/>
      <c r="AL118" s="4">
        <v>30000000</v>
      </c>
      <c r="AM118" s="9">
        <v>30000000</v>
      </c>
      <c r="AN118" s="9">
        <v>30000000</v>
      </c>
      <c r="AO118" s="9">
        <v>30000000</v>
      </c>
      <c r="AP118" s="9">
        <v>30000000</v>
      </c>
      <c r="AQ118" s="9">
        <v>30000000</v>
      </c>
      <c r="AR118" s="9">
        <v>30000000</v>
      </c>
      <c r="AS118" s="9">
        <v>30000000</v>
      </c>
      <c r="AT118" s="4">
        <v>50000000</v>
      </c>
      <c r="AU118" s="47"/>
      <c r="AV118" s="9">
        <v>1.013935</v>
      </c>
      <c r="AW118" s="9">
        <v>1.021846</v>
      </c>
      <c r="AX118" s="9">
        <v>1.0124109999999999</v>
      </c>
      <c r="AY118" s="9">
        <v>1.371934</v>
      </c>
      <c r="AZ118" s="9">
        <v>1.0992219999999999</v>
      </c>
      <c r="BA118" s="9">
        <v>1.012615</v>
      </c>
      <c r="BB118" s="9">
        <v>1.588875</v>
      </c>
      <c r="BC118" s="9">
        <v>1.4884569999999999</v>
      </c>
      <c r="BD118" s="4">
        <v>1.574722</v>
      </c>
      <c r="BE118" s="45"/>
      <c r="BF118" s="9">
        <v>0.82853189999999999</v>
      </c>
      <c r="BG118" s="9">
        <v>0.54908679999999999</v>
      </c>
      <c r="BH118" s="9">
        <v>0.59876830000000003</v>
      </c>
      <c r="BI118" s="9">
        <v>1.214647</v>
      </c>
      <c r="BJ118" s="9">
        <v>1.0532269999999999</v>
      </c>
      <c r="BK118" s="9">
        <v>0.52035580000000003</v>
      </c>
      <c r="BL118" s="9">
        <v>1.3280909999999999</v>
      </c>
      <c r="BM118" s="9">
        <v>1.3869860000000001</v>
      </c>
      <c r="BN118" s="4">
        <v>1.16187</v>
      </c>
      <c r="BO118" s="24"/>
      <c r="BP118" s="9">
        <v>1</v>
      </c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>
        <v>1</v>
      </c>
      <c r="CC118" s="9"/>
      <c r="CD118" s="9">
        <v>1</v>
      </c>
      <c r="CE118" s="9"/>
      <c r="CF118" s="9"/>
      <c r="CG118" s="9">
        <v>1</v>
      </c>
      <c r="CH118" s="9"/>
      <c r="CI118" s="9"/>
      <c r="CJ118" s="9"/>
      <c r="CK118" s="9"/>
      <c r="CL118" s="9"/>
      <c r="CM118" s="9"/>
    </row>
    <row r="119" spans="1:91" ht="12" customHeight="1" x14ac:dyDescent="0.2">
      <c r="A119" s="4"/>
      <c r="B119" s="69">
        <v>116</v>
      </c>
      <c r="C119" s="69" t="s">
        <v>1690</v>
      </c>
      <c r="D119" s="69" t="s">
        <v>3180</v>
      </c>
      <c r="E119" s="12" t="s">
        <v>1634</v>
      </c>
      <c r="F119" s="83" t="s">
        <v>1691</v>
      </c>
      <c r="G119" s="74">
        <v>0</v>
      </c>
      <c r="H119" s="74">
        <v>1</v>
      </c>
      <c r="I119" s="74">
        <v>1</v>
      </c>
      <c r="J119" s="74">
        <v>1</v>
      </c>
      <c r="K119" s="74" t="s">
        <v>1692</v>
      </c>
      <c r="L119" s="75" t="s">
        <v>1693</v>
      </c>
      <c r="M119" s="74" t="s">
        <v>1588</v>
      </c>
      <c r="N119" s="74" t="s">
        <v>55</v>
      </c>
      <c r="O119" s="74" t="s">
        <v>99</v>
      </c>
      <c r="P119" s="13"/>
      <c r="Q119" s="74" t="s">
        <v>188</v>
      </c>
      <c r="R119" s="74"/>
      <c r="S119" s="74"/>
      <c r="T119" s="74"/>
      <c r="U119" s="43" t="s">
        <v>1694</v>
      </c>
      <c r="V119" s="74" t="s">
        <v>1633</v>
      </c>
      <c r="W119" s="45"/>
      <c r="X119" s="74" t="s">
        <v>1695</v>
      </c>
      <c r="Y119" s="74" t="s">
        <v>1696</v>
      </c>
      <c r="Z119" s="74" t="s">
        <v>1697</v>
      </c>
      <c r="AA119" s="74" t="s">
        <v>1698</v>
      </c>
      <c r="AB119" s="74" t="s">
        <v>1699</v>
      </c>
      <c r="AC119" s="74" t="s">
        <v>1700</v>
      </c>
      <c r="AD119" s="74" t="s">
        <v>1701</v>
      </c>
      <c r="AE119" s="74" t="s">
        <v>1702</v>
      </c>
      <c r="AF119" s="74" t="s">
        <v>1703</v>
      </c>
      <c r="AG119" s="69" t="s">
        <v>1690</v>
      </c>
      <c r="AH119" s="69"/>
      <c r="AI119" s="69" t="s">
        <v>1690</v>
      </c>
      <c r="AJ119" s="69"/>
      <c r="AK119" s="47"/>
      <c r="AL119" s="4">
        <v>10748827</v>
      </c>
      <c r="AM119" s="9">
        <v>30000000</v>
      </c>
      <c r="AN119" s="9">
        <v>29136989</v>
      </c>
      <c r="AO119" s="9">
        <v>16348994</v>
      </c>
      <c r="AP119" s="9">
        <v>30000000</v>
      </c>
      <c r="AQ119" s="9">
        <v>17385674</v>
      </c>
      <c r="AR119" s="9">
        <v>12391189</v>
      </c>
      <c r="AS119" s="9">
        <v>20884328</v>
      </c>
      <c r="AT119" s="4">
        <v>44677472</v>
      </c>
      <c r="AU119" s="47"/>
      <c r="AV119" s="9">
        <v>1.0211170000000001</v>
      </c>
      <c r="AW119" s="9">
        <v>1.0277799999999999</v>
      </c>
      <c r="AX119" s="9">
        <v>1.0302750000000001</v>
      </c>
      <c r="AY119" s="9">
        <v>1.764438</v>
      </c>
      <c r="AZ119" s="9">
        <v>1.1348370000000001</v>
      </c>
      <c r="BA119" s="9">
        <v>1.0333570000000001</v>
      </c>
      <c r="BB119" s="9">
        <v>1.700645</v>
      </c>
      <c r="BC119" s="9">
        <v>1.4345490000000001</v>
      </c>
      <c r="BD119" s="4">
        <v>1.956807</v>
      </c>
      <c r="BE119" s="45"/>
      <c r="BF119" s="9">
        <v>0.29744369999999998</v>
      </c>
      <c r="BG119" s="9">
        <v>0.51956190000000002</v>
      </c>
      <c r="BH119" s="9">
        <v>0.78912800000000005</v>
      </c>
      <c r="BI119" s="9">
        <v>1.228132</v>
      </c>
      <c r="BJ119" s="9">
        <v>1.046567</v>
      </c>
      <c r="BK119" s="9">
        <v>0.7024378</v>
      </c>
      <c r="BL119" s="9">
        <v>1.3339970000000001</v>
      </c>
      <c r="BM119" s="9">
        <v>1.368012</v>
      </c>
      <c r="BN119" s="4">
        <v>1.135043</v>
      </c>
      <c r="BO119" s="24"/>
      <c r="BP119" s="9">
        <v>1</v>
      </c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>
        <v>1</v>
      </c>
      <c r="CC119" s="9"/>
      <c r="CD119" s="9">
        <v>1</v>
      </c>
      <c r="CE119" s="9"/>
      <c r="CF119" s="9"/>
      <c r="CG119" s="9">
        <v>1</v>
      </c>
      <c r="CH119" s="9"/>
      <c r="CI119" s="9"/>
      <c r="CJ119" s="9"/>
      <c r="CK119" s="9"/>
      <c r="CL119" s="9"/>
      <c r="CM119" s="9"/>
    </row>
    <row r="120" spans="1:91" ht="12" customHeight="1" x14ac:dyDescent="0.2">
      <c r="A120" s="4"/>
      <c r="B120" s="69">
        <v>117</v>
      </c>
      <c r="C120" s="69" t="s">
        <v>1704</v>
      </c>
      <c r="D120" s="69" t="s">
        <v>3180</v>
      </c>
      <c r="E120" s="12" t="s">
        <v>1634</v>
      </c>
      <c r="F120" s="83" t="s">
        <v>1705</v>
      </c>
      <c r="G120" s="74">
        <v>0</v>
      </c>
      <c r="H120" s="74">
        <v>1</v>
      </c>
      <c r="I120" s="74">
        <v>1</v>
      </c>
      <c r="J120" s="74">
        <v>1</v>
      </c>
      <c r="K120" s="74" t="s">
        <v>1706</v>
      </c>
      <c r="L120" s="75" t="s">
        <v>1707</v>
      </c>
      <c r="M120" s="74" t="s">
        <v>925</v>
      </c>
      <c r="N120" s="74" t="s">
        <v>3205</v>
      </c>
      <c r="O120" s="74" t="s">
        <v>99</v>
      </c>
      <c r="P120" s="13"/>
      <c r="Q120" s="74" t="s">
        <v>524</v>
      </c>
      <c r="R120" s="74"/>
      <c r="S120" s="74"/>
      <c r="T120" s="74"/>
      <c r="U120" s="43" t="s">
        <v>1708</v>
      </c>
      <c r="V120" s="74" t="s">
        <v>1633</v>
      </c>
      <c r="W120" s="45"/>
      <c r="X120" s="74" t="s">
        <v>1709</v>
      </c>
      <c r="Y120" s="74" t="s">
        <v>1710</v>
      </c>
      <c r="Z120" s="74" t="s">
        <v>1711</v>
      </c>
      <c r="AA120" s="74" t="s">
        <v>1712</v>
      </c>
      <c r="AB120" s="74" t="s">
        <v>1713</v>
      </c>
      <c r="AC120" s="74" t="s">
        <v>1714</v>
      </c>
      <c r="AD120" s="74" t="s">
        <v>1715</v>
      </c>
      <c r="AE120" s="74" t="s">
        <v>1716</v>
      </c>
      <c r="AF120" s="74" t="s">
        <v>1717</v>
      </c>
      <c r="AG120" s="74" t="s">
        <v>1704</v>
      </c>
      <c r="AH120" s="69"/>
      <c r="AI120" s="69" t="s">
        <v>1704</v>
      </c>
      <c r="AJ120" s="69"/>
      <c r="AK120" s="47"/>
      <c r="AL120" s="4">
        <v>17887776</v>
      </c>
      <c r="AM120" s="9">
        <v>17334631</v>
      </c>
      <c r="AN120" s="9">
        <v>15665326</v>
      </c>
      <c r="AO120" s="9">
        <v>26608778</v>
      </c>
      <c r="AP120" s="9">
        <v>30000000</v>
      </c>
      <c r="AQ120" s="9">
        <v>18511716</v>
      </c>
      <c r="AR120" s="9">
        <v>19799387</v>
      </c>
      <c r="AS120" s="9">
        <v>17011443</v>
      </c>
      <c r="AT120" s="4">
        <v>50000000</v>
      </c>
      <c r="AU120" s="47"/>
      <c r="AV120" s="9">
        <v>1.014635</v>
      </c>
      <c r="AW120" s="9">
        <v>1.04749</v>
      </c>
      <c r="AX120" s="9">
        <v>1.0361199999999999</v>
      </c>
      <c r="AY120" s="9">
        <v>1.6720330000000001</v>
      </c>
      <c r="AZ120" s="9">
        <v>1.147672</v>
      </c>
      <c r="BA120" s="9">
        <v>1.025196</v>
      </c>
      <c r="BB120" s="9">
        <v>1.4266300000000001</v>
      </c>
      <c r="BC120" s="9">
        <v>1.274972</v>
      </c>
      <c r="BD120" s="4">
        <v>1.2655540000000001</v>
      </c>
      <c r="BE120" s="45"/>
      <c r="BF120" s="9">
        <v>0.30261719999999998</v>
      </c>
      <c r="BG120" s="9">
        <v>0.31058859999999999</v>
      </c>
      <c r="BH120" s="9">
        <v>0.76480870000000001</v>
      </c>
      <c r="BI120" s="9">
        <v>1.153319</v>
      </c>
      <c r="BJ120" s="9">
        <v>1.1921809999999999</v>
      </c>
      <c r="BK120" s="9">
        <v>0.54709640000000004</v>
      </c>
      <c r="BL120" s="9">
        <v>1.266275</v>
      </c>
      <c r="BM120" s="9">
        <v>1.255789</v>
      </c>
      <c r="BN120" s="4">
        <v>1.087917</v>
      </c>
      <c r="BO120" s="24"/>
      <c r="BP120" s="9">
        <v>1</v>
      </c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>
        <v>1</v>
      </c>
      <c r="CC120" s="9"/>
      <c r="CD120" s="9">
        <v>1</v>
      </c>
      <c r="CE120" s="9"/>
      <c r="CF120" s="9"/>
      <c r="CG120" s="9">
        <v>1</v>
      </c>
      <c r="CH120" s="9"/>
      <c r="CI120" s="9"/>
      <c r="CJ120" s="9"/>
      <c r="CK120" s="9"/>
      <c r="CL120" s="9"/>
      <c r="CM120" s="9"/>
    </row>
    <row r="121" spans="1:91" ht="12" customHeight="1" x14ac:dyDescent="0.2">
      <c r="A121" s="4"/>
      <c r="B121" s="69">
        <v>118</v>
      </c>
      <c r="C121" s="69" t="s">
        <v>1718</v>
      </c>
      <c r="D121" s="69" t="s">
        <v>3180</v>
      </c>
      <c r="E121" s="12" t="s">
        <v>1634</v>
      </c>
      <c r="F121" s="83" t="s">
        <v>1719</v>
      </c>
      <c r="G121" s="74">
        <v>0</v>
      </c>
      <c r="H121" s="74">
        <v>1</v>
      </c>
      <c r="I121" s="74">
        <v>1</v>
      </c>
      <c r="J121" s="74">
        <v>1</v>
      </c>
      <c r="K121" s="74" t="s">
        <v>3197</v>
      </c>
      <c r="L121" s="75" t="s">
        <v>1721</v>
      </c>
      <c r="M121" s="74" t="s">
        <v>835</v>
      </c>
      <c r="N121" s="74" t="s">
        <v>3205</v>
      </c>
      <c r="O121" s="74" t="s">
        <v>99</v>
      </c>
      <c r="P121" s="13"/>
      <c r="Q121" s="74" t="s">
        <v>524</v>
      </c>
      <c r="R121" s="74"/>
      <c r="S121" s="74"/>
      <c r="T121" s="74"/>
      <c r="U121" s="43" t="s">
        <v>1722</v>
      </c>
      <c r="V121" s="74" t="s">
        <v>1633</v>
      </c>
      <c r="W121" s="45"/>
      <c r="X121" s="74" t="s">
        <v>1723</v>
      </c>
      <c r="Y121" s="74" t="s">
        <v>1724</v>
      </c>
      <c r="Z121" s="74" t="s">
        <v>1725</v>
      </c>
      <c r="AA121" s="74" t="s">
        <v>1726</v>
      </c>
      <c r="AB121" s="74" t="s">
        <v>1727</v>
      </c>
      <c r="AC121" s="74" t="s">
        <v>1728</v>
      </c>
      <c r="AD121" s="74" t="s">
        <v>1729</v>
      </c>
      <c r="AE121" s="74" t="s">
        <v>1730</v>
      </c>
      <c r="AF121" s="74" t="s">
        <v>1731</v>
      </c>
      <c r="AG121" s="74" t="s">
        <v>1718</v>
      </c>
      <c r="AH121" s="69"/>
      <c r="AI121" s="69" t="s">
        <v>1718</v>
      </c>
      <c r="AJ121" s="69"/>
      <c r="AK121" s="47"/>
      <c r="AL121" s="4">
        <v>17075015</v>
      </c>
      <c r="AM121" s="9">
        <v>30000000</v>
      </c>
      <c r="AN121" s="9">
        <v>20529194</v>
      </c>
      <c r="AO121" s="9">
        <v>19561255</v>
      </c>
      <c r="AP121" s="9">
        <v>19710638</v>
      </c>
      <c r="AQ121" s="9">
        <v>30000000</v>
      </c>
      <c r="AR121" s="9">
        <v>21768173</v>
      </c>
      <c r="AS121" s="9">
        <v>17131169</v>
      </c>
      <c r="AT121" s="4">
        <v>50000000</v>
      </c>
      <c r="AU121" s="47"/>
      <c r="AV121" s="9">
        <v>1.0294430000000001</v>
      </c>
      <c r="AW121" s="9">
        <v>1.030597</v>
      </c>
      <c r="AX121" s="9">
        <v>1.0280940000000001</v>
      </c>
      <c r="AY121" s="9">
        <v>2.2112310000000002</v>
      </c>
      <c r="AZ121" s="9">
        <v>1.120741</v>
      </c>
      <c r="BA121" s="9">
        <v>1.0286580000000001</v>
      </c>
      <c r="BB121" s="9">
        <v>1.5668599999999999</v>
      </c>
      <c r="BC121" s="9">
        <v>1.337037</v>
      </c>
      <c r="BD121" s="4">
        <v>1.7698240000000001</v>
      </c>
      <c r="BE121" s="45"/>
      <c r="BF121" s="9">
        <v>0.51593270000000002</v>
      </c>
      <c r="BG121" s="9">
        <v>0.56701029999999997</v>
      </c>
      <c r="BH121" s="9">
        <v>0.74634060000000002</v>
      </c>
      <c r="BI121" s="9">
        <v>1.2562040000000001</v>
      </c>
      <c r="BJ121" s="9">
        <v>1.092225</v>
      </c>
      <c r="BK121" s="9">
        <v>0.88756979999999996</v>
      </c>
      <c r="BL121" s="9">
        <v>1.3240749999999999</v>
      </c>
      <c r="BM121" s="9">
        <v>1.2766599999999999</v>
      </c>
      <c r="BN121" s="4">
        <v>1.0248489999999999</v>
      </c>
      <c r="BO121" s="24"/>
      <c r="BP121" s="9">
        <v>1</v>
      </c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>
        <v>1</v>
      </c>
      <c r="CC121" s="9"/>
      <c r="CD121" s="9">
        <v>1</v>
      </c>
      <c r="CE121" s="9"/>
      <c r="CF121" s="9"/>
      <c r="CG121" s="9">
        <v>1</v>
      </c>
      <c r="CH121" s="9"/>
      <c r="CI121" s="9"/>
      <c r="CJ121" s="9"/>
      <c r="CK121" s="9"/>
      <c r="CL121" s="9"/>
      <c r="CM121" s="9"/>
    </row>
    <row r="122" spans="1:91" ht="12" customHeight="1" x14ac:dyDescent="0.2">
      <c r="A122" s="4"/>
      <c r="B122" s="69">
        <v>119</v>
      </c>
      <c r="C122" s="69" t="s">
        <v>1732</v>
      </c>
      <c r="D122" s="69" t="s">
        <v>3180</v>
      </c>
      <c r="E122" s="12" t="s">
        <v>1634</v>
      </c>
      <c r="F122" s="83" t="s">
        <v>1733</v>
      </c>
      <c r="G122" s="74">
        <v>1</v>
      </c>
      <c r="H122" s="74">
        <v>1</v>
      </c>
      <c r="I122" s="74">
        <v>1</v>
      </c>
      <c r="J122" s="74">
        <v>1</v>
      </c>
      <c r="K122" s="74" t="s">
        <v>3198</v>
      </c>
      <c r="L122" s="75" t="s">
        <v>1735</v>
      </c>
      <c r="M122" s="74" t="s">
        <v>835</v>
      </c>
      <c r="N122" s="74" t="s">
        <v>3205</v>
      </c>
      <c r="O122" s="74" t="s">
        <v>99</v>
      </c>
      <c r="P122" s="13"/>
      <c r="Q122" s="74" t="s">
        <v>524</v>
      </c>
      <c r="R122" s="74"/>
      <c r="S122" s="74"/>
      <c r="T122" s="74"/>
      <c r="U122" s="43" t="s">
        <v>1736</v>
      </c>
      <c r="V122" s="74" t="s">
        <v>1633</v>
      </c>
      <c r="W122" s="45"/>
      <c r="X122" s="74" t="s">
        <v>1737</v>
      </c>
      <c r="Y122" s="74" t="s">
        <v>1738</v>
      </c>
      <c r="Z122" s="74" t="s">
        <v>1739</v>
      </c>
      <c r="AA122" s="74" t="s">
        <v>1740</v>
      </c>
      <c r="AB122" s="74" t="s">
        <v>1741</v>
      </c>
      <c r="AC122" s="74" t="s">
        <v>1742</v>
      </c>
      <c r="AD122" s="74" t="s">
        <v>1743</v>
      </c>
      <c r="AE122" s="74" t="s">
        <v>1744</v>
      </c>
      <c r="AF122" s="74" t="s">
        <v>1745</v>
      </c>
      <c r="AG122" s="13"/>
      <c r="AH122" s="69"/>
      <c r="AI122" s="69" t="s">
        <v>1732</v>
      </c>
      <c r="AJ122" s="69"/>
      <c r="AK122" s="47"/>
      <c r="AL122" s="4">
        <v>30000000</v>
      </c>
      <c r="AM122" s="9">
        <v>30000000</v>
      </c>
      <c r="AN122" s="9">
        <v>30000000</v>
      </c>
      <c r="AO122" s="9">
        <v>20030186</v>
      </c>
      <c r="AP122" s="9">
        <v>24028231</v>
      </c>
      <c r="AQ122" s="9">
        <v>23652669</v>
      </c>
      <c r="AR122" s="9">
        <v>14620019</v>
      </c>
      <c r="AS122" s="9">
        <v>23905364</v>
      </c>
      <c r="AT122" s="4">
        <v>50000000</v>
      </c>
      <c r="AU122" s="47"/>
      <c r="AV122" s="9">
        <v>1.0218719999999999</v>
      </c>
      <c r="AW122" s="9">
        <v>1.0255909999999999</v>
      </c>
      <c r="AX122" s="9">
        <v>1.020362</v>
      </c>
      <c r="AY122" s="9">
        <v>1.428987</v>
      </c>
      <c r="AZ122" s="9">
        <v>1.0877730000000001</v>
      </c>
      <c r="BA122" s="9">
        <v>1.0331630000000001</v>
      </c>
      <c r="BB122" s="9">
        <v>1.51065</v>
      </c>
      <c r="BC122" s="9">
        <v>1.3017879999999999</v>
      </c>
      <c r="BD122" s="4">
        <v>1.5924149999999999</v>
      </c>
      <c r="BE122" s="45"/>
      <c r="BF122" s="9">
        <v>1.0196769999999999</v>
      </c>
      <c r="BG122" s="9">
        <v>0.58288090000000004</v>
      </c>
      <c r="BH122" s="9">
        <v>0.96906519999999996</v>
      </c>
      <c r="BI122" s="9">
        <v>1.1997800000000001</v>
      </c>
      <c r="BJ122" s="9">
        <v>1.145829</v>
      </c>
      <c r="BK122" s="9">
        <v>0.79506869999999996</v>
      </c>
      <c r="BL122" s="9">
        <v>1.394188</v>
      </c>
      <c r="BM122" s="9">
        <v>1.4233849999999999</v>
      </c>
      <c r="BN122" s="4">
        <v>1.014106</v>
      </c>
      <c r="BO122" s="24"/>
      <c r="BP122" s="9">
        <v>1</v>
      </c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>
        <v>1</v>
      </c>
      <c r="CC122" s="9"/>
      <c r="CD122" s="9">
        <v>1</v>
      </c>
      <c r="CE122" s="9"/>
      <c r="CF122" s="9"/>
      <c r="CG122" s="9">
        <v>1</v>
      </c>
      <c r="CH122" s="9"/>
      <c r="CI122" s="9"/>
      <c r="CJ122" s="9"/>
      <c r="CK122" s="9"/>
      <c r="CL122" s="9"/>
      <c r="CM122" s="9"/>
    </row>
    <row r="123" spans="1:91" ht="12" customHeight="1" x14ac:dyDescent="0.2">
      <c r="A123" s="4"/>
      <c r="B123" s="69">
        <v>120</v>
      </c>
      <c r="C123" s="69" t="s">
        <v>1746</v>
      </c>
      <c r="D123" s="69" t="s">
        <v>3180</v>
      </c>
      <c r="E123" s="12" t="s">
        <v>1634</v>
      </c>
      <c r="F123" s="83" t="s">
        <v>1747</v>
      </c>
      <c r="G123" s="74">
        <v>1</v>
      </c>
      <c r="H123" s="74">
        <v>0</v>
      </c>
      <c r="I123" s="74">
        <v>0</v>
      </c>
      <c r="J123" s="74">
        <v>0</v>
      </c>
      <c r="K123" s="74" t="s">
        <v>3199</v>
      </c>
      <c r="L123" s="75" t="s">
        <v>1749</v>
      </c>
      <c r="M123" s="74" t="s">
        <v>1267</v>
      </c>
      <c r="N123" s="74" t="s">
        <v>3205</v>
      </c>
      <c r="O123" s="74" t="s">
        <v>99</v>
      </c>
      <c r="P123" s="13"/>
      <c r="Q123" s="74" t="s">
        <v>524</v>
      </c>
      <c r="R123" s="74"/>
      <c r="S123" s="74"/>
      <c r="T123" s="74"/>
      <c r="U123" s="43" t="s">
        <v>1750</v>
      </c>
      <c r="V123" s="74" t="s">
        <v>1633</v>
      </c>
      <c r="W123" s="45"/>
      <c r="X123" s="74" t="s">
        <v>1751</v>
      </c>
      <c r="Y123" s="74" t="s">
        <v>1752</v>
      </c>
      <c r="Z123" s="74" t="s">
        <v>1753</v>
      </c>
      <c r="AA123" s="74" t="s">
        <v>1754</v>
      </c>
      <c r="AB123" s="74" t="s">
        <v>1755</v>
      </c>
      <c r="AC123" s="74" t="s">
        <v>1756</v>
      </c>
      <c r="AD123" s="74" t="s">
        <v>1757</v>
      </c>
      <c r="AE123" s="74" t="s">
        <v>1758</v>
      </c>
      <c r="AF123" s="74" t="s">
        <v>1759</v>
      </c>
      <c r="AG123" s="74" t="s">
        <v>1746</v>
      </c>
      <c r="AH123" s="69"/>
      <c r="AI123" s="13"/>
      <c r="AJ123" s="69"/>
      <c r="AK123" s="47"/>
      <c r="AL123" s="4">
        <v>21260338</v>
      </c>
      <c r="AM123" s="9">
        <v>30000000</v>
      </c>
      <c r="AN123" s="9">
        <v>23280856</v>
      </c>
      <c r="AO123" s="9">
        <v>22614527</v>
      </c>
      <c r="AP123" s="9">
        <v>27375524</v>
      </c>
      <c r="AQ123" s="9">
        <v>22046983</v>
      </c>
      <c r="AR123" s="9">
        <v>23263030</v>
      </c>
      <c r="AS123" s="9">
        <v>15979446</v>
      </c>
      <c r="AT123" s="4">
        <v>50000000</v>
      </c>
      <c r="AU123" s="47"/>
      <c r="AV123" s="9">
        <v>1.020473</v>
      </c>
      <c r="AW123" s="9">
        <v>1.0293909999999999</v>
      </c>
      <c r="AX123" s="9">
        <v>1.0385789999999999</v>
      </c>
      <c r="AY123" s="9">
        <v>1.6809639999999999</v>
      </c>
      <c r="AZ123" s="9">
        <v>1.207209</v>
      </c>
      <c r="BA123" s="9">
        <v>1.0191570000000001</v>
      </c>
      <c r="BB123" s="9">
        <v>1.6223399999999999</v>
      </c>
      <c r="BC123" s="9">
        <v>1.7617640000000001</v>
      </c>
      <c r="BD123" s="4">
        <v>1.3701719999999999</v>
      </c>
      <c r="BE123" s="45"/>
      <c r="BF123" s="9">
        <v>0.40527469999999999</v>
      </c>
      <c r="BG123" s="9">
        <v>0.54083179999999997</v>
      </c>
      <c r="BH123" s="9">
        <v>0.80257310000000004</v>
      </c>
      <c r="BI123" s="9">
        <v>1.183481</v>
      </c>
      <c r="BJ123" s="9">
        <v>1.1297699999999999</v>
      </c>
      <c r="BK123" s="9">
        <v>0.40751609999999999</v>
      </c>
      <c r="BL123" s="9">
        <v>1.355362</v>
      </c>
      <c r="BM123" s="9">
        <v>1.3792260000000001</v>
      </c>
      <c r="BN123" s="4">
        <v>1.034278</v>
      </c>
      <c r="BO123" s="24"/>
      <c r="BP123" s="9">
        <v>1</v>
      </c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>
        <v>1</v>
      </c>
      <c r="CC123" s="9"/>
      <c r="CD123" s="9">
        <v>1</v>
      </c>
      <c r="CE123" s="9"/>
      <c r="CF123" s="9"/>
      <c r="CG123" s="9">
        <v>1</v>
      </c>
      <c r="CH123" s="9"/>
      <c r="CI123" s="9"/>
      <c r="CJ123" s="9"/>
      <c r="CK123" s="9" t="s">
        <v>1746</v>
      </c>
      <c r="CL123" s="9"/>
      <c r="CM123" s="9"/>
    </row>
    <row r="124" spans="1:91" ht="12" customHeight="1" x14ac:dyDescent="0.2">
      <c r="A124" s="4"/>
      <c r="B124" s="69">
        <v>121</v>
      </c>
      <c r="C124" s="69" t="s">
        <v>1760</v>
      </c>
      <c r="D124" s="69" t="s">
        <v>3180</v>
      </c>
      <c r="E124" s="12" t="s">
        <v>1634</v>
      </c>
      <c r="F124" s="83" t="s">
        <v>1761</v>
      </c>
      <c r="G124" s="74">
        <v>0</v>
      </c>
      <c r="H124" s="74">
        <v>1</v>
      </c>
      <c r="I124" s="74">
        <v>1</v>
      </c>
      <c r="J124" s="74">
        <v>1</v>
      </c>
      <c r="K124" s="74" t="s">
        <v>3200</v>
      </c>
      <c r="L124" s="75" t="s">
        <v>1763</v>
      </c>
      <c r="M124" s="74" t="s">
        <v>489</v>
      </c>
      <c r="N124" s="74" t="s">
        <v>3205</v>
      </c>
      <c r="O124" s="74" t="s">
        <v>99</v>
      </c>
      <c r="P124" s="13"/>
      <c r="Q124" s="74" t="s">
        <v>58</v>
      </c>
      <c r="R124" s="74"/>
      <c r="S124" s="74"/>
      <c r="T124" s="74"/>
      <c r="U124" s="43" t="s">
        <v>1764</v>
      </c>
      <c r="V124" s="74" t="s">
        <v>1633</v>
      </c>
      <c r="W124" s="45"/>
      <c r="X124" s="74" t="s">
        <v>1765</v>
      </c>
      <c r="Y124" s="74" t="s">
        <v>1766</v>
      </c>
      <c r="Z124" s="74" t="s">
        <v>1767</v>
      </c>
      <c r="AA124" s="74" t="s">
        <v>1768</v>
      </c>
      <c r="AB124" s="74" t="s">
        <v>1769</v>
      </c>
      <c r="AC124" s="74" t="s">
        <v>1770</v>
      </c>
      <c r="AD124" s="74" t="s">
        <v>1771</v>
      </c>
      <c r="AE124" s="74" t="s">
        <v>1772</v>
      </c>
      <c r="AF124" s="74" t="s">
        <v>1773</v>
      </c>
      <c r="AG124" s="74" t="s">
        <v>1760</v>
      </c>
      <c r="AH124" s="69"/>
      <c r="AI124" s="74" t="s">
        <v>1760</v>
      </c>
      <c r="AJ124" s="69"/>
      <c r="AK124" s="47"/>
      <c r="AL124" s="4">
        <v>17695407</v>
      </c>
      <c r="AM124" s="9">
        <v>30000000</v>
      </c>
      <c r="AN124" s="9">
        <v>18741227</v>
      </c>
      <c r="AO124" s="9">
        <v>20561626</v>
      </c>
      <c r="AP124" s="9">
        <v>25818317</v>
      </c>
      <c r="AQ124" s="9">
        <v>20588970</v>
      </c>
      <c r="AR124" s="9">
        <v>18512078</v>
      </c>
      <c r="AS124" s="9">
        <v>26133812</v>
      </c>
      <c r="AT124" s="4">
        <v>50000000</v>
      </c>
      <c r="AU124" s="47"/>
      <c r="AV124" s="9">
        <v>1.0102960000000001</v>
      </c>
      <c r="AW124" s="9">
        <v>1.0204880000000001</v>
      </c>
      <c r="AX124" s="9">
        <v>1.03685</v>
      </c>
      <c r="AY124" s="9">
        <v>1.3011919999999999</v>
      </c>
      <c r="AZ124" s="9">
        <v>1.1387529999999999</v>
      </c>
      <c r="BA124" s="9">
        <v>1.0427660000000001</v>
      </c>
      <c r="BB124" s="9">
        <v>1.6311260000000001</v>
      </c>
      <c r="BC124" s="9">
        <v>1.359701</v>
      </c>
      <c r="BD124" s="4">
        <v>1.3461209999999999</v>
      </c>
      <c r="BE124" s="45"/>
      <c r="BF124" s="9">
        <v>0.26337630000000001</v>
      </c>
      <c r="BG124" s="9">
        <v>0.65748890000000004</v>
      </c>
      <c r="BH124" s="9">
        <v>0.8566608</v>
      </c>
      <c r="BI124" s="9">
        <v>1.1486609999999999</v>
      </c>
      <c r="BJ124" s="9">
        <v>1.0946180000000001</v>
      </c>
      <c r="BK124" s="9">
        <v>0.83298220000000001</v>
      </c>
      <c r="BL124" s="9">
        <v>1.418766</v>
      </c>
      <c r="BM124" s="9">
        <v>1.339774</v>
      </c>
      <c r="BN124" s="4">
        <v>1.111866</v>
      </c>
      <c r="BO124" s="24"/>
      <c r="BP124" s="9">
        <v>1</v>
      </c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>
        <v>1</v>
      </c>
      <c r="CC124" s="9"/>
      <c r="CD124" s="9">
        <v>1</v>
      </c>
      <c r="CE124" s="9"/>
      <c r="CF124" s="9"/>
      <c r="CG124" s="9">
        <v>1</v>
      </c>
      <c r="CH124" s="9"/>
      <c r="CI124" s="9"/>
      <c r="CJ124" s="9"/>
      <c r="CK124" s="9" t="s">
        <v>1760</v>
      </c>
      <c r="CL124" s="9"/>
      <c r="CM124" s="9"/>
    </row>
    <row r="125" spans="1:91" ht="12" customHeight="1" x14ac:dyDescent="0.2">
      <c r="A125" s="4"/>
      <c r="B125" s="69">
        <v>122</v>
      </c>
      <c r="C125" s="69" t="s">
        <v>1774</v>
      </c>
      <c r="D125" s="69" t="s">
        <v>3180</v>
      </c>
      <c r="E125" s="12" t="s">
        <v>1634</v>
      </c>
      <c r="F125" s="83" t="s">
        <v>1775</v>
      </c>
      <c r="G125" s="74">
        <v>1</v>
      </c>
      <c r="H125" s="74">
        <v>1</v>
      </c>
      <c r="I125" s="74">
        <v>1</v>
      </c>
      <c r="J125" s="74">
        <v>1</v>
      </c>
      <c r="K125" s="74" t="s">
        <v>3201</v>
      </c>
      <c r="L125" s="75" t="s">
        <v>1777</v>
      </c>
      <c r="M125" s="74" t="s">
        <v>489</v>
      </c>
      <c r="N125" s="74" t="s">
        <v>490</v>
      </c>
      <c r="O125" s="74" t="s">
        <v>99</v>
      </c>
      <c r="P125" s="74"/>
      <c r="Q125" s="74" t="s">
        <v>58</v>
      </c>
      <c r="R125" s="74"/>
      <c r="S125" s="74"/>
      <c r="T125" s="74"/>
      <c r="U125" s="41" t="s">
        <v>1778</v>
      </c>
      <c r="V125" s="74" t="s">
        <v>1633</v>
      </c>
      <c r="W125" s="45"/>
      <c r="X125" s="74" t="s">
        <v>1779</v>
      </c>
      <c r="Y125" s="74" t="s">
        <v>1780</v>
      </c>
      <c r="Z125" s="74" t="s">
        <v>1781</v>
      </c>
      <c r="AA125" s="74" t="s">
        <v>1782</v>
      </c>
      <c r="AB125" s="74" t="s">
        <v>1783</v>
      </c>
      <c r="AC125" s="74" t="s">
        <v>1784</v>
      </c>
      <c r="AD125" s="74" t="s">
        <v>1785</v>
      </c>
      <c r="AE125" s="74" t="s">
        <v>1786</v>
      </c>
      <c r="AF125" s="74" t="s">
        <v>1787</v>
      </c>
      <c r="AG125" s="13"/>
      <c r="AH125" s="69"/>
      <c r="AI125" s="13"/>
      <c r="AJ125" s="69"/>
      <c r="AK125" s="47"/>
      <c r="AL125" s="4">
        <v>30000000</v>
      </c>
      <c r="AM125" s="9">
        <v>21656842</v>
      </c>
      <c r="AN125" s="9">
        <v>26235172</v>
      </c>
      <c r="AO125" s="9">
        <v>24976125</v>
      </c>
      <c r="AP125" s="9">
        <v>19394484</v>
      </c>
      <c r="AQ125" s="9">
        <v>30000000</v>
      </c>
      <c r="AR125" s="9">
        <v>30000000</v>
      </c>
      <c r="AS125" s="9">
        <v>16055943</v>
      </c>
      <c r="AT125" s="4">
        <v>50000000</v>
      </c>
      <c r="AU125" s="47"/>
      <c r="AV125" s="9">
        <v>1.010834</v>
      </c>
      <c r="AW125" s="9">
        <v>1.0397149999999999</v>
      </c>
      <c r="AX125" s="9">
        <v>1.071045</v>
      </c>
      <c r="AY125" s="9">
        <v>1.721058</v>
      </c>
      <c r="AZ125" s="9">
        <v>1.2260279999999999</v>
      </c>
      <c r="BA125" s="9">
        <v>1.053183</v>
      </c>
      <c r="BB125" s="9">
        <v>1.288057</v>
      </c>
      <c r="BC125" s="9">
        <v>1.3851979999999999</v>
      </c>
      <c r="BD125" s="4">
        <v>2.6389550000000002</v>
      </c>
      <c r="BE125" s="45"/>
      <c r="BF125" s="9">
        <v>0.49977519999999998</v>
      </c>
      <c r="BG125" s="9">
        <v>0.30253730000000001</v>
      </c>
      <c r="BH125" s="9">
        <v>1.04236</v>
      </c>
      <c r="BI125" s="9">
        <v>1.2233290000000001</v>
      </c>
      <c r="BJ125" s="9">
        <v>1.1729579999999999</v>
      </c>
      <c r="BK125" s="9">
        <v>0.73657399999999995</v>
      </c>
      <c r="BL125" s="9">
        <v>1.3234189999999999</v>
      </c>
      <c r="BM125" s="9">
        <v>1.5934379999999999</v>
      </c>
      <c r="BN125" s="4">
        <v>1.0544849999999999</v>
      </c>
      <c r="BO125" s="24"/>
      <c r="BP125" s="9">
        <v>1</v>
      </c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>
        <v>1</v>
      </c>
      <c r="CC125" s="9"/>
      <c r="CD125" s="9">
        <v>1</v>
      </c>
      <c r="CE125" s="9"/>
      <c r="CF125" s="9"/>
      <c r="CG125" s="9">
        <v>1</v>
      </c>
      <c r="CH125" s="9"/>
      <c r="CI125" s="9"/>
      <c r="CJ125" s="9"/>
      <c r="CK125" s="13"/>
      <c r="CL125" s="9"/>
      <c r="CM125" s="9"/>
    </row>
    <row r="126" spans="1:91" ht="12" customHeight="1" x14ac:dyDescent="0.2">
      <c r="A126" s="4"/>
      <c r="B126" s="69">
        <v>123</v>
      </c>
      <c r="C126" s="69" t="s">
        <v>1788</v>
      </c>
      <c r="D126" s="69" t="s">
        <v>3180</v>
      </c>
      <c r="E126" s="12" t="s">
        <v>1634</v>
      </c>
      <c r="F126" s="83" t="s">
        <v>1789</v>
      </c>
      <c r="G126" s="74">
        <v>1</v>
      </c>
      <c r="H126" s="74">
        <v>1</v>
      </c>
      <c r="I126" s="74">
        <v>1</v>
      </c>
      <c r="J126" s="74">
        <v>1</v>
      </c>
      <c r="K126" s="74" t="s">
        <v>3202</v>
      </c>
      <c r="L126" s="75" t="s">
        <v>1791</v>
      </c>
      <c r="M126" s="74" t="s">
        <v>956</v>
      </c>
      <c r="N126" s="74" t="s">
        <v>3205</v>
      </c>
      <c r="O126" s="74" t="s">
        <v>99</v>
      </c>
      <c r="P126" s="74"/>
      <c r="Q126" s="74" t="s">
        <v>524</v>
      </c>
      <c r="R126" s="74"/>
      <c r="S126" s="74"/>
      <c r="T126" s="74"/>
      <c r="U126" s="43" t="s">
        <v>1792</v>
      </c>
      <c r="V126" s="74" t="s">
        <v>1633</v>
      </c>
      <c r="W126" s="45"/>
      <c r="X126" s="74" t="s">
        <v>1793</v>
      </c>
      <c r="Y126" s="74" t="s">
        <v>1794</v>
      </c>
      <c r="Z126" s="74" t="s">
        <v>1795</v>
      </c>
      <c r="AA126" s="74" t="s">
        <v>1796</v>
      </c>
      <c r="AB126" s="74" t="s">
        <v>1797</v>
      </c>
      <c r="AC126" s="74" t="s">
        <v>1798</v>
      </c>
      <c r="AD126" s="74" t="s">
        <v>1799</v>
      </c>
      <c r="AE126" s="74" t="s">
        <v>1800</v>
      </c>
      <c r="AF126" s="74" t="s">
        <v>1801</v>
      </c>
      <c r="AG126" s="13"/>
      <c r="AH126" s="69"/>
      <c r="AI126" s="74" t="s">
        <v>1788</v>
      </c>
      <c r="AJ126" s="69"/>
      <c r="AK126" s="47"/>
      <c r="AL126" s="4">
        <v>30000000</v>
      </c>
      <c r="AM126" s="9">
        <v>30000000</v>
      </c>
      <c r="AN126" s="9">
        <v>25109312</v>
      </c>
      <c r="AO126" s="9">
        <v>24466467</v>
      </c>
      <c r="AP126" s="9">
        <v>23629737</v>
      </c>
      <c r="AQ126" s="9">
        <v>26980400</v>
      </c>
      <c r="AR126" s="9">
        <v>21925355</v>
      </c>
      <c r="AS126" s="9">
        <v>30000000</v>
      </c>
      <c r="AT126" s="4">
        <v>50000000</v>
      </c>
      <c r="AU126" s="47"/>
      <c r="AV126" s="9">
        <v>1.016054</v>
      </c>
      <c r="AW126" s="9">
        <v>1.0271779999999999</v>
      </c>
      <c r="AX126" s="9">
        <v>1.026864</v>
      </c>
      <c r="AY126" s="9">
        <v>1.404687</v>
      </c>
      <c r="AZ126" s="9">
        <v>1.1093090000000001</v>
      </c>
      <c r="BA126" s="9">
        <v>1.0233669999999999</v>
      </c>
      <c r="BB126" s="9">
        <v>1.498794</v>
      </c>
      <c r="BC126" s="9">
        <v>1.2912239999999999</v>
      </c>
      <c r="BD126" s="4">
        <v>1.8884989999999999</v>
      </c>
      <c r="BE126" s="45"/>
      <c r="BF126" s="9">
        <v>0.85704939999999996</v>
      </c>
      <c r="BG126" s="9">
        <v>0.53650640000000005</v>
      </c>
      <c r="BH126" s="9">
        <v>0.74476609999999999</v>
      </c>
      <c r="BI126" s="9">
        <v>1.1792130000000001</v>
      </c>
      <c r="BJ126" s="9">
        <v>1.0933269999999999</v>
      </c>
      <c r="BK126" s="9">
        <v>0.62183250000000001</v>
      </c>
      <c r="BL126" s="9">
        <v>1.296648</v>
      </c>
      <c r="BM126" s="9">
        <v>1.378844</v>
      </c>
      <c r="BN126" s="4">
        <v>1.020537</v>
      </c>
      <c r="BO126" s="24"/>
      <c r="BP126" s="9">
        <v>1</v>
      </c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>
        <v>1</v>
      </c>
      <c r="CC126" s="9"/>
      <c r="CD126" s="9">
        <v>1</v>
      </c>
      <c r="CE126" s="9"/>
      <c r="CF126" s="9"/>
      <c r="CG126" s="9">
        <v>1</v>
      </c>
      <c r="CH126" s="9"/>
      <c r="CI126" s="9"/>
      <c r="CJ126" s="9"/>
      <c r="CK126" s="9"/>
      <c r="CL126" s="9"/>
      <c r="CM126" s="9"/>
    </row>
    <row r="127" spans="1:91" ht="12" customHeight="1" x14ac:dyDescent="0.2">
      <c r="A127" s="4"/>
      <c r="B127" s="69">
        <v>124</v>
      </c>
      <c r="C127" s="69" t="s">
        <v>1802</v>
      </c>
      <c r="D127" s="69" t="s">
        <v>3180</v>
      </c>
      <c r="E127" s="12" t="s">
        <v>1634</v>
      </c>
      <c r="F127" s="83" t="s">
        <v>1803</v>
      </c>
      <c r="G127" s="74">
        <v>1</v>
      </c>
      <c r="H127" s="74">
        <v>1</v>
      </c>
      <c r="I127" s="74">
        <v>1</v>
      </c>
      <c r="J127" s="74">
        <v>1</v>
      </c>
      <c r="K127" s="74" t="s">
        <v>1804</v>
      </c>
      <c r="L127" s="75" t="s">
        <v>1805</v>
      </c>
      <c r="M127" s="74" t="s">
        <v>851</v>
      </c>
      <c r="N127" s="74" t="s">
        <v>3205</v>
      </c>
      <c r="O127" s="74" t="s">
        <v>99</v>
      </c>
      <c r="P127" s="74"/>
      <c r="Q127" s="74" t="s">
        <v>58</v>
      </c>
      <c r="R127" s="74"/>
      <c r="S127" s="74"/>
      <c r="T127" s="74"/>
      <c r="U127" s="43" t="s">
        <v>1806</v>
      </c>
      <c r="V127" s="74" t="s">
        <v>1633</v>
      </c>
      <c r="W127" s="45"/>
      <c r="X127" s="74" t="s">
        <v>1807</v>
      </c>
      <c r="Y127" s="74" t="s">
        <v>1808</v>
      </c>
      <c r="Z127" s="74" t="s">
        <v>1809</v>
      </c>
      <c r="AA127" s="74" t="s">
        <v>1810</v>
      </c>
      <c r="AB127" s="74" t="s">
        <v>1811</v>
      </c>
      <c r="AC127" s="74" t="s">
        <v>1812</v>
      </c>
      <c r="AD127" s="74" t="s">
        <v>1813</v>
      </c>
      <c r="AE127" s="74" t="s">
        <v>1814</v>
      </c>
      <c r="AF127" s="74" t="s">
        <v>1815</v>
      </c>
      <c r="AG127" s="69"/>
      <c r="AH127" s="69"/>
      <c r="AI127" s="74" t="s">
        <v>1802</v>
      </c>
      <c r="AJ127" s="69"/>
      <c r="AK127" s="47"/>
      <c r="AL127" s="4">
        <v>16806474</v>
      </c>
      <c r="AM127" s="9">
        <v>30000000</v>
      </c>
      <c r="AN127" s="9">
        <v>30000000</v>
      </c>
      <c r="AO127" s="9">
        <v>30000000</v>
      </c>
      <c r="AP127" s="9">
        <v>30000000</v>
      </c>
      <c r="AQ127" s="9">
        <v>30000000</v>
      </c>
      <c r="AR127" s="9">
        <v>30000000</v>
      </c>
      <c r="AS127" s="9">
        <v>25251057</v>
      </c>
      <c r="AT127" s="4">
        <v>50000000</v>
      </c>
      <c r="AU127" s="47"/>
      <c r="AV127" s="9">
        <v>1.0669869999999999</v>
      </c>
      <c r="AW127" s="9">
        <v>1.0229330000000001</v>
      </c>
      <c r="AX127" s="9">
        <v>1.0293779999999999</v>
      </c>
      <c r="AY127" s="9">
        <v>1.261155</v>
      </c>
      <c r="AZ127" s="9">
        <v>1.1114170000000001</v>
      </c>
      <c r="BA127" s="9">
        <v>1.0208980000000001</v>
      </c>
      <c r="BB127" s="9">
        <v>1.1903999999999999</v>
      </c>
      <c r="BC127" s="9">
        <v>1.28434</v>
      </c>
      <c r="BD127" s="4">
        <v>3.8913319999999998</v>
      </c>
      <c r="BE127" s="45"/>
      <c r="BF127" s="9">
        <v>1.1970449999999999</v>
      </c>
      <c r="BG127" s="9">
        <v>0.52807440000000005</v>
      </c>
      <c r="BH127" s="9">
        <v>1.073917</v>
      </c>
      <c r="BI127" s="9">
        <v>1.211241</v>
      </c>
      <c r="BJ127" s="9">
        <v>1.172412</v>
      </c>
      <c r="BK127" s="9">
        <v>0.74504539999999997</v>
      </c>
      <c r="BL127" s="9">
        <v>1.379748</v>
      </c>
      <c r="BM127" s="9">
        <v>1.381753</v>
      </c>
      <c r="BN127" s="4">
        <v>1.0184230000000001</v>
      </c>
      <c r="BO127" s="24"/>
      <c r="BP127" s="9">
        <v>1</v>
      </c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>
        <v>1</v>
      </c>
      <c r="CC127" s="9"/>
      <c r="CD127" s="9">
        <v>1</v>
      </c>
      <c r="CE127" s="9"/>
      <c r="CF127" s="9"/>
      <c r="CG127" s="9">
        <v>1</v>
      </c>
      <c r="CH127" s="9"/>
      <c r="CI127" s="9"/>
      <c r="CJ127" s="9"/>
      <c r="CK127" s="13"/>
      <c r="CL127" s="9"/>
      <c r="CM127" s="9"/>
    </row>
    <row r="128" spans="1:91" ht="12" customHeight="1" x14ac:dyDescent="0.2">
      <c r="A128" s="4"/>
      <c r="B128" s="69">
        <v>125</v>
      </c>
      <c r="C128" s="69" t="s">
        <v>1816</v>
      </c>
      <c r="D128" s="69" t="s">
        <v>3180</v>
      </c>
      <c r="E128" s="12" t="s">
        <v>1634</v>
      </c>
      <c r="F128" s="83" t="s">
        <v>1817</v>
      </c>
      <c r="G128" s="74">
        <v>0</v>
      </c>
      <c r="H128" s="74">
        <v>1</v>
      </c>
      <c r="I128" s="74">
        <v>1</v>
      </c>
      <c r="J128" s="74">
        <v>1</v>
      </c>
      <c r="K128" s="74" t="s">
        <v>1818</v>
      </c>
      <c r="L128" s="75" t="s">
        <v>1819</v>
      </c>
      <c r="M128" s="74" t="s">
        <v>851</v>
      </c>
      <c r="N128" s="74" t="s">
        <v>3205</v>
      </c>
      <c r="O128" s="74" t="s">
        <v>99</v>
      </c>
      <c r="P128" s="74"/>
      <c r="Q128" s="74" t="s">
        <v>524</v>
      </c>
      <c r="R128" s="74"/>
      <c r="S128" s="74"/>
      <c r="T128" s="74"/>
      <c r="U128" s="43" t="s">
        <v>1820</v>
      </c>
      <c r="V128" s="74" t="s">
        <v>1633</v>
      </c>
      <c r="W128" s="45"/>
      <c r="X128" s="74" t="s">
        <v>1821</v>
      </c>
      <c r="Y128" s="74" t="s">
        <v>1822</v>
      </c>
      <c r="Z128" s="74" t="s">
        <v>1823</v>
      </c>
      <c r="AA128" s="74" t="s">
        <v>1824</v>
      </c>
      <c r="AB128" s="74" t="s">
        <v>1825</v>
      </c>
      <c r="AC128" s="74" t="s">
        <v>1826</v>
      </c>
      <c r="AD128" s="74" t="s">
        <v>1827</v>
      </c>
      <c r="AE128" s="74" t="s">
        <v>1828</v>
      </c>
      <c r="AF128" s="74" t="s">
        <v>1829</v>
      </c>
      <c r="AG128" s="74" t="s">
        <v>1816</v>
      </c>
      <c r="AH128" s="69"/>
      <c r="AI128" s="13"/>
      <c r="AJ128" s="69"/>
      <c r="AK128" s="47"/>
      <c r="AL128" s="4">
        <v>20364549</v>
      </c>
      <c r="AM128" s="9">
        <v>30000000</v>
      </c>
      <c r="AN128" s="9">
        <v>17865993</v>
      </c>
      <c r="AO128" s="9">
        <v>19053894</v>
      </c>
      <c r="AP128" s="9">
        <v>23253236</v>
      </c>
      <c r="AQ128" s="9">
        <v>19064897</v>
      </c>
      <c r="AR128" s="9">
        <v>22517166</v>
      </c>
      <c r="AS128" s="9">
        <v>19522411</v>
      </c>
      <c r="AT128" s="4">
        <v>50000000</v>
      </c>
      <c r="AU128" s="47"/>
      <c r="AV128" s="9">
        <v>1.011795</v>
      </c>
      <c r="AW128" s="9">
        <v>1.0277369999999999</v>
      </c>
      <c r="AX128" s="9">
        <v>1.0551999999999999</v>
      </c>
      <c r="AY128" s="9">
        <v>1.4676689999999999</v>
      </c>
      <c r="AZ128" s="9">
        <v>1.21427</v>
      </c>
      <c r="BA128" s="9">
        <v>1.028735</v>
      </c>
      <c r="BB128" s="9">
        <v>1.585941</v>
      </c>
      <c r="BC128" s="9">
        <v>1.678636</v>
      </c>
      <c r="BD128" s="4">
        <v>1.343599</v>
      </c>
      <c r="BE128" s="45"/>
      <c r="BF128" s="9">
        <v>0.25846209999999997</v>
      </c>
      <c r="BG128" s="9">
        <v>0.56733979999999995</v>
      </c>
      <c r="BH128" s="9">
        <v>0.99024310000000004</v>
      </c>
      <c r="BI128" s="9">
        <v>1.135386</v>
      </c>
      <c r="BJ128" s="9">
        <v>1.136164</v>
      </c>
      <c r="BK128" s="9">
        <v>0.61797069999999998</v>
      </c>
      <c r="BL128" s="9">
        <v>1.3075589999999999</v>
      </c>
      <c r="BM128" s="9">
        <v>1.2798989999999999</v>
      </c>
      <c r="BN128" s="4">
        <v>1.0399419999999999</v>
      </c>
      <c r="BO128" s="24"/>
      <c r="BP128" s="9">
        <v>1</v>
      </c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>
        <v>1</v>
      </c>
      <c r="CC128" s="9"/>
      <c r="CD128" s="9">
        <v>1</v>
      </c>
      <c r="CE128" s="9"/>
      <c r="CF128" s="9"/>
      <c r="CG128" s="9">
        <v>1</v>
      </c>
      <c r="CH128" s="9"/>
      <c r="CI128" s="9"/>
      <c r="CJ128" s="9"/>
      <c r="CK128" s="9" t="s">
        <v>1816</v>
      </c>
      <c r="CL128" s="9"/>
      <c r="CM128" s="9"/>
    </row>
    <row r="129" spans="1:91" ht="12" customHeight="1" x14ac:dyDescent="0.2">
      <c r="A129" s="4"/>
      <c r="B129" s="69">
        <v>126</v>
      </c>
      <c r="C129" s="69" t="s">
        <v>1830</v>
      </c>
      <c r="D129" s="69" t="s">
        <v>3180</v>
      </c>
      <c r="E129" s="12" t="s">
        <v>1634</v>
      </c>
      <c r="F129" s="83" t="s">
        <v>1831</v>
      </c>
      <c r="G129" s="74">
        <v>0</v>
      </c>
      <c r="H129" s="74">
        <v>1</v>
      </c>
      <c r="I129" s="74">
        <v>1</v>
      </c>
      <c r="J129" s="74">
        <v>1</v>
      </c>
      <c r="K129" s="74" t="s">
        <v>1832</v>
      </c>
      <c r="L129" s="75" t="s">
        <v>1833</v>
      </c>
      <c r="M129" s="74" t="s">
        <v>54</v>
      </c>
      <c r="N129" s="74" t="s">
        <v>3205</v>
      </c>
      <c r="O129" s="74" t="s">
        <v>99</v>
      </c>
      <c r="P129" s="74"/>
      <c r="Q129" s="74" t="s">
        <v>524</v>
      </c>
      <c r="R129" s="74"/>
      <c r="S129" s="74"/>
      <c r="T129" s="74"/>
      <c r="U129" s="43" t="s">
        <v>1834</v>
      </c>
      <c r="V129" s="74" t="s">
        <v>1633</v>
      </c>
      <c r="W129" s="45"/>
      <c r="X129" s="74" t="s">
        <v>1835</v>
      </c>
      <c r="Y129" s="74" t="s">
        <v>1836</v>
      </c>
      <c r="Z129" s="74" t="s">
        <v>1837</v>
      </c>
      <c r="AA129" s="74" t="s">
        <v>1838</v>
      </c>
      <c r="AB129" s="74" t="s">
        <v>1839</v>
      </c>
      <c r="AC129" s="74" t="s">
        <v>1840</v>
      </c>
      <c r="AD129" s="74" t="s">
        <v>1841</v>
      </c>
      <c r="AE129" s="74" t="s">
        <v>1842</v>
      </c>
      <c r="AF129" s="74" t="s">
        <v>1843</v>
      </c>
      <c r="AG129" s="74" t="s">
        <v>1830</v>
      </c>
      <c r="AH129" s="69"/>
      <c r="AI129" s="69"/>
      <c r="AJ129" s="69"/>
      <c r="AK129" s="47"/>
      <c r="AL129" s="4">
        <v>12868984</v>
      </c>
      <c r="AM129" s="9">
        <v>30000000</v>
      </c>
      <c r="AN129" s="9">
        <v>15285316</v>
      </c>
      <c r="AO129" s="9">
        <v>27390646</v>
      </c>
      <c r="AP129" s="9">
        <v>18295920</v>
      </c>
      <c r="AQ129" s="9">
        <v>22059290</v>
      </c>
      <c r="AR129" s="9">
        <v>15453737</v>
      </c>
      <c r="AS129" s="9">
        <v>15336172</v>
      </c>
      <c r="AT129" s="4">
        <v>50000000</v>
      </c>
      <c r="AU129" s="47"/>
      <c r="AV129" s="9">
        <v>1.0134559999999999</v>
      </c>
      <c r="AW129" s="9">
        <v>1.020162</v>
      </c>
      <c r="AX129" s="9">
        <v>1.030716</v>
      </c>
      <c r="AY129" s="9">
        <v>1.3630930000000001</v>
      </c>
      <c r="AZ129" s="9">
        <v>1.095742</v>
      </c>
      <c r="BA129" s="9">
        <v>1.0443739999999999</v>
      </c>
      <c r="BB129" s="9">
        <v>1.5056240000000001</v>
      </c>
      <c r="BC129" s="9">
        <v>1.5351520000000001</v>
      </c>
      <c r="BD129" s="4">
        <v>1.982442</v>
      </c>
      <c r="BE129" s="45"/>
      <c r="BF129" s="9">
        <v>0.2382097</v>
      </c>
      <c r="BG129" s="9">
        <v>0.57537479999999996</v>
      </c>
      <c r="BH129" s="9">
        <v>0.67119300000000004</v>
      </c>
      <c r="BI129" s="9">
        <v>1.180571</v>
      </c>
      <c r="BJ129" s="9">
        <v>1.089987</v>
      </c>
      <c r="BK129" s="9">
        <v>1.015002</v>
      </c>
      <c r="BL129" s="9">
        <v>1.367648</v>
      </c>
      <c r="BM129" s="9">
        <v>1.36965</v>
      </c>
      <c r="BN129" s="4">
        <v>1.025042</v>
      </c>
      <c r="BO129" s="24"/>
      <c r="BP129" s="9">
        <v>1</v>
      </c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>
        <v>1</v>
      </c>
      <c r="CC129" s="9"/>
      <c r="CD129" s="9">
        <v>1</v>
      </c>
      <c r="CE129" s="9"/>
      <c r="CF129" s="9"/>
      <c r="CG129" s="9">
        <v>1</v>
      </c>
      <c r="CH129" s="9"/>
      <c r="CI129" s="9"/>
      <c r="CJ129" s="9"/>
      <c r="CK129" s="9"/>
      <c r="CL129" s="9"/>
      <c r="CM129" s="9"/>
    </row>
    <row r="130" spans="1:91" ht="12" customHeight="1" x14ac:dyDescent="0.2">
      <c r="A130" s="4"/>
      <c r="B130" s="69">
        <v>127</v>
      </c>
      <c r="C130" s="69" t="s">
        <v>1844</v>
      </c>
      <c r="D130" s="69" t="s">
        <v>3180</v>
      </c>
      <c r="E130" s="12" t="s">
        <v>1634</v>
      </c>
      <c r="F130" s="83" t="s">
        <v>1845</v>
      </c>
      <c r="G130" s="74">
        <v>1</v>
      </c>
      <c r="H130" s="74">
        <v>0</v>
      </c>
      <c r="I130" s="74">
        <v>0</v>
      </c>
      <c r="J130" s="74">
        <v>0</v>
      </c>
      <c r="K130" s="74" t="s">
        <v>1846</v>
      </c>
      <c r="L130" s="75" t="s">
        <v>1847</v>
      </c>
      <c r="M130" s="74" t="s">
        <v>1848</v>
      </c>
      <c r="N130" s="74" t="s">
        <v>3205</v>
      </c>
      <c r="O130" s="74" t="s">
        <v>99</v>
      </c>
      <c r="P130" s="74"/>
      <c r="Q130" s="74" t="s">
        <v>524</v>
      </c>
      <c r="R130" s="74"/>
      <c r="S130" s="74"/>
      <c r="T130" s="74"/>
      <c r="U130" s="43" t="s">
        <v>1849</v>
      </c>
      <c r="V130" s="74" t="s">
        <v>1633</v>
      </c>
      <c r="W130" s="45"/>
      <c r="X130" s="74" t="s">
        <v>1850</v>
      </c>
      <c r="Y130" s="74" t="s">
        <v>1851</v>
      </c>
      <c r="Z130" s="74" t="s">
        <v>1852</v>
      </c>
      <c r="AA130" s="74" t="s">
        <v>1853</v>
      </c>
      <c r="AB130" s="74" t="s">
        <v>1854</v>
      </c>
      <c r="AC130" s="74" t="s">
        <v>1855</v>
      </c>
      <c r="AD130" s="74" t="s">
        <v>1856</v>
      </c>
      <c r="AE130" s="74"/>
      <c r="AF130" s="74"/>
      <c r="AG130" s="69"/>
      <c r="AH130" s="69"/>
      <c r="AI130" s="69" t="s">
        <v>1844</v>
      </c>
      <c r="AJ130" s="69"/>
      <c r="AK130" s="47"/>
      <c r="AL130" s="4">
        <v>30000000</v>
      </c>
      <c r="AM130" s="9">
        <v>30000000</v>
      </c>
      <c r="AN130" s="9">
        <v>30000000</v>
      </c>
      <c r="AO130" s="9">
        <v>30000000</v>
      </c>
      <c r="AP130" s="9">
        <v>30000000</v>
      </c>
      <c r="AQ130" s="9">
        <v>30000000</v>
      </c>
      <c r="AR130" s="9">
        <v>30000000</v>
      </c>
      <c r="AS130" s="9"/>
      <c r="AT130" s="9"/>
      <c r="AU130" s="47"/>
      <c r="AV130" s="9">
        <v>1.0113650000000001</v>
      </c>
      <c r="AW130" s="9">
        <v>1.0198529999999999</v>
      </c>
      <c r="AX130" s="9">
        <v>1.02796</v>
      </c>
      <c r="AY130" s="9">
        <v>1.468175</v>
      </c>
      <c r="AZ130" s="9">
        <v>1.1369199999999999</v>
      </c>
      <c r="BA130" s="9">
        <v>1.0283119999999999</v>
      </c>
      <c r="BB130" s="9">
        <v>1.2223269999999999</v>
      </c>
      <c r="BC130" s="4"/>
      <c r="BD130" s="4"/>
      <c r="BE130" s="45"/>
      <c r="BF130" s="9">
        <v>0.54395150000000003</v>
      </c>
      <c r="BG130" s="9">
        <v>0.6349186</v>
      </c>
      <c r="BH130" s="9">
        <v>0.95918060000000005</v>
      </c>
      <c r="BI130" s="9">
        <v>1.2102379999999999</v>
      </c>
      <c r="BJ130" s="9">
        <v>1.2218800000000001</v>
      </c>
      <c r="BK130" s="9">
        <v>0.72946469999999997</v>
      </c>
      <c r="BL130" s="9">
        <v>1.2857069999999999</v>
      </c>
      <c r="BM130" s="4"/>
      <c r="BN130" s="9"/>
      <c r="BO130" s="24"/>
      <c r="BP130" s="9">
        <v>1</v>
      </c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>
        <v>1</v>
      </c>
      <c r="CC130" s="9"/>
      <c r="CD130" s="9">
        <v>1</v>
      </c>
      <c r="CE130" s="9"/>
      <c r="CF130" s="9"/>
      <c r="CG130" s="9">
        <v>1</v>
      </c>
      <c r="CH130" s="9"/>
      <c r="CI130" s="9"/>
      <c r="CJ130" s="9"/>
      <c r="CK130" s="9"/>
      <c r="CL130" s="9"/>
      <c r="CM130" s="9"/>
    </row>
  </sheetData>
  <conditionalFormatting sqref="G1">
    <cfRule type="cellIs" dxfId="20" priority="30" stopIfTrue="1" operator="equal">
      <formula>0</formula>
    </cfRule>
    <cfRule type="cellIs" dxfId="19" priority="31" stopIfTrue="1" operator="equal">
      <formula>1</formula>
    </cfRule>
    <cfRule type="cellIs" dxfId="18" priority="38" stopIfTrue="1" operator="equal">
      <formula>-1</formula>
    </cfRule>
  </conditionalFormatting>
  <conditionalFormatting sqref="H1:H2">
    <cfRule type="cellIs" dxfId="17" priority="39" stopIfTrue="1" operator="equal">
      <formula>-1</formula>
    </cfRule>
    <cfRule type="cellIs" dxfId="16" priority="40" stopIfTrue="1" operator="equal">
      <formula>1</formula>
    </cfRule>
    <cfRule type="cellIs" dxfId="15" priority="47" stopIfTrue="1" operator="equal">
      <formula>0</formula>
    </cfRule>
  </conditionalFormatting>
  <conditionalFormatting sqref="J3">
    <cfRule type="cellIs" dxfId="14" priority="18" stopIfTrue="1" operator="equal">
      <formula>1</formula>
    </cfRule>
  </conditionalFormatting>
  <conditionalFormatting sqref="AM2:AN2 AP2:AQ2">
    <cfRule type="cellIs" dxfId="13" priority="10" stopIfTrue="1" operator="lessThan">
      <formula>15000000</formula>
    </cfRule>
  </conditionalFormatting>
  <conditionalFormatting sqref="AL2 AO2 AR2:AS2">
    <cfRule type="cellIs" dxfId="12" priority="11" stopIfTrue="1" operator="lessThan">
      <formula>10000000</formula>
    </cfRule>
  </conditionalFormatting>
  <conditionalFormatting sqref="AT2">
    <cfRule type="cellIs" dxfId="11" priority="12" stopIfTrue="1" operator="lessThan">
      <formula>20000000</formula>
    </cfRule>
  </conditionalFormatting>
  <conditionalFormatting sqref="G4:G130">
    <cfRule type="cellIs" dxfId="10" priority="7" stopIfTrue="1" operator="equal">
      <formula>0</formula>
    </cfRule>
    <cfRule type="cellIs" dxfId="9" priority="8" stopIfTrue="1" operator="equal">
      <formula>1</formula>
    </cfRule>
    <cfRule type="cellIs" dxfId="8" priority="9" stopIfTrue="1" operator="equal">
      <formula>-1</formula>
    </cfRule>
  </conditionalFormatting>
  <conditionalFormatting sqref="H4:H130">
    <cfRule type="cellIs" dxfId="7" priority="4" stopIfTrue="1" operator="equal">
      <formula>0</formula>
    </cfRule>
    <cfRule type="cellIs" dxfId="6" priority="5" stopIfTrue="1" operator="equal">
      <formula>1</formula>
    </cfRule>
    <cfRule type="cellIs" dxfId="5" priority="6" stopIfTrue="1" operator="equal">
      <formula>-1</formula>
    </cfRule>
  </conditionalFormatting>
  <conditionalFormatting sqref="I4:J130">
    <cfRule type="cellIs" dxfId="4" priority="1" stopIfTrue="1" operator="equal">
      <formula>0</formula>
    </cfRule>
    <cfRule type="cellIs" dxfId="3" priority="2" stopIfTrue="1" operator="equal">
      <formula>1</formula>
    </cfRule>
    <cfRule type="cellIs" dxfId="2" priority="3" stopIfTrue="1" operator="equal">
      <formula>-1</formula>
    </cfRule>
  </conditionalFormatting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0"/>
  <sheetViews>
    <sheetView workbookViewId="0">
      <pane ySplit="1" topLeftCell="A35" activePane="bottomLeft" state="frozen"/>
      <selection pane="bottomLeft" activeCell="D10" sqref="D10"/>
    </sheetView>
  </sheetViews>
  <sheetFormatPr defaultColWidth="17.140625" defaultRowHeight="12.75" customHeight="1" x14ac:dyDescent="0.2"/>
  <cols>
    <col min="1" max="1" width="8.140625" customWidth="1"/>
    <col min="2" max="2" width="4.42578125" bestFit="1" customWidth="1"/>
    <col min="3" max="3" width="24" bestFit="1" customWidth="1"/>
    <col min="4" max="4" width="45.42578125" bestFit="1" customWidth="1"/>
    <col min="5" max="5" width="19.42578125" style="1" customWidth="1"/>
    <col min="6" max="6" width="11.28515625" bestFit="1" customWidth="1"/>
    <col min="7" max="7" width="21.7109375" bestFit="1" customWidth="1"/>
    <col min="8" max="8" width="7.85546875" bestFit="1" customWidth="1"/>
    <col min="9" max="9" width="8" bestFit="1" customWidth="1"/>
    <col min="10" max="10" width="17.42578125" bestFit="1" customWidth="1"/>
    <col min="11" max="11" width="17.28515625" bestFit="1" customWidth="1"/>
    <col min="12" max="12" width="5.42578125" bestFit="1" customWidth="1"/>
    <col min="13" max="13" width="9.140625" bestFit="1" customWidth="1"/>
    <col min="14" max="14" width="7.42578125" bestFit="1" customWidth="1"/>
  </cols>
  <sheetData>
    <row r="1" spans="1:14" ht="12" customHeight="1" thickBot="1" x14ac:dyDescent="0.25">
      <c r="A1" s="104" t="s">
        <v>1857</v>
      </c>
      <c r="B1" s="105" t="s">
        <v>1858</v>
      </c>
      <c r="C1" s="106" t="s">
        <v>1859</v>
      </c>
      <c r="D1" s="105" t="s">
        <v>3029</v>
      </c>
      <c r="E1" s="107" t="s">
        <v>2</v>
      </c>
      <c r="F1" s="105" t="s">
        <v>1860</v>
      </c>
      <c r="G1" s="105" t="s">
        <v>1861</v>
      </c>
      <c r="H1" s="105" t="s">
        <v>1862</v>
      </c>
      <c r="I1" s="105" t="s">
        <v>1863</v>
      </c>
      <c r="J1" s="105" t="s">
        <v>8</v>
      </c>
      <c r="K1" s="105" t="s">
        <v>9</v>
      </c>
      <c r="L1" s="108" t="s">
        <v>3027</v>
      </c>
      <c r="M1" s="108" t="s">
        <v>3028</v>
      </c>
      <c r="N1" s="109" t="s">
        <v>3026</v>
      </c>
    </row>
    <row r="2" spans="1:14" ht="12" customHeight="1" x14ac:dyDescent="0.2">
      <c r="A2" s="96" t="s">
        <v>18</v>
      </c>
      <c r="B2" s="96" t="s">
        <v>200</v>
      </c>
      <c r="C2" s="103" t="s">
        <v>201</v>
      </c>
      <c r="D2" s="96" t="s">
        <v>202</v>
      </c>
      <c r="E2" s="96" t="s">
        <v>203</v>
      </c>
      <c r="F2" s="96" t="s">
        <v>1864</v>
      </c>
      <c r="G2" s="96" t="s">
        <v>1865</v>
      </c>
      <c r="H2" s="96">
        <v>50000000</v>
      </c>
      <c r="I2" s="96">
        <v>60</v>
      </c>
      <c r="J2" s="96">
        <v>1.3460259999999999</v>
      </c>
      <c r="K2" s="96">
        <v>1.0239130000000001</v>
      </c>
      <c r="L2" s="93">
        <v>0.24099999999999999</v>
      </c>
      <c r="M2" s="93">
        <v>0.24199999999999999</v>
      </c>
      <c r="N2" s="93">
        <v>0.3</v>
      </c>
    </row>
    <row r="3" spans="1:14" ht="12" customHeight="1" x14ac:dyDescent="0.2">
      <c r="A3" s="74" t="s">
        <v>18</v>
      </c>
      <c r="B3" s="74" t="s">
        <v>402</v>
      </c>
      <c r="C3" s="102" t="s">
        <v>403</v>
      </c>
      <c r="D3" s="74" t="s">
        <v>404</v>
      </c>
      <c r="E3" s="74" t="s">
        <v>405</v>
      </c>
      <c r="F3" s="74" t="s">
        <v>1864</v>
      </c>
      <c r="G3" s="74" t="s">
        <v>1866</v>
      </c>
      <c r="H3" s="74">
        <v>50000000</v>
      </c>
      <c r="I3" s="74">
        <v>60</v>
      </c>
      <c r="J3" s="74">
        <v>1.4770719999999999</v>
      </c>
      <c r="K3" s="74">
        <v>1.0172570000000001</v>
      </c>
      <c r="L3" s="69">
        <v>0.371</v>
      </c>
      <c r="M3" s="69">
        <v>0.34699999999999998</v>
      </c>
      <c r="N3" s="69">
        <v>0.44900000000000001</v>
      </c>
    </row>
    <row r="4" spans="1:14" ht="12" customHeight="1" x14ac:dyDescent="0.2">
      <c r="A4" s="74" t="s">
        <v>18</v>
      </c>
      <c r="B4" s="74" t="s">
        <v>427</v>
      </c>
      <c r="C4" s="102" t="s">
        <v>428</v>
      </c>
      <c r="D4" s="74" t="s">
        <v>429</v>
      </c>
      <c r="E4" s="74" t="s">
        <v>430</v>
      </c>
      <c r="F4" s="74" t="s">
        <v>1864</v>
      </c>
      <c r="G4" s="74" t="s">
        <v>1867</v>
      </c>
      <c r="H4" s="74">
        <v>50000000</v>
      </c>
      <c r="I4" s="74">
        <v>60</v>
      </c>
      <c r="J4" s="74">
        <v>1.212016</v>
      </c>
      <c r="K4" s="74">
        <v>1.0179309999999999</v>
      </c>
      <c r="L4" s="69">
        <v>0.188</v>
      </c>
      <c r="M4" s="69">
        <v>0.16900000000000001</v>
      </c>
      <c r="N4" s="69">
        <v>0.255</v>
      </c>
    </row>
    <row r="5" spans="1:14" ht="12" customHeight="1" x14ac:dyDescent="0.2">
      <c r="A5" s="74" t="s">
        <v>18</v>
      </c>
      <c r="B5" s="74" t="s">
        <v>456</v>
      </c>
      <c r="C5" s="102" t="s">
        <v>457</v>
      </c>
      <c r="D5" s="74" t="s">
        <v>458</v>
      </c>
      <c r="E5" s="74" t="s">
        <v>459</v>
      </c>
      <c r="F5" s="74" t="s">
        <v>1864</v>
      </c>
      <c r="G5" s="74" t="s">
        <v>1868</v>
      </c>
      <c r="H5" s="74">
        <v>50000000</v>
      </c>
      <c r="I5" s="74">
        <v>60</v>
      </c>
      <c r="J5" s="74">
        <v>2.1305939999999999</v>
      </c>
      <c r="K5" s="74">
        <v>1.0208980000000001</v>
      </c>
      <c r="L5" s="69">
        <v>0.53600000000000003</v>
      </c>
      <c r="M5" s="69">
        <v>0.503</v>
      </c>
      <c r="N5" s="69">
        <v>0.56799999999999995</v>
      </c>
    </row>
    <row r="6" spans="1:14" ht="12" customHeight="1" x14ac:dyDescent="0.2">
      <c r="A6" s="74" t="s">
        <v>18</v>
      </c>
      <c r="B6" s="74" t="s">
        <v>313</v>
      </c>
      <c r="C6" s="102" t="s">
        <v>316</v>
      </c>
      <c r="D6" s="74" t="s">
        <v>317</v>
      </c>
      <c r="E6" s="74" t="s">
        <v>318</v>
      </c>
      <c r="F6" s="74" t="s">
        <v>1864</v>
      </c>
      <c r="G6" s="74" t="s">
        <v>1869</v>
      </c>
      <c r="H6" s="74">
        <v>50000000</v>
      </c>
      <c r="I6" s="74">
        <v>50</v>
      </c>
      <c r="J6" s="74">
        <v>1.273298</v>
      </c>
      <c r="K6" s="74">
        <v>1.0143599999999999</v>
      </c>
      <c r="L6" s="69">
        <v>0.23499999999999999</v>
      </c>
      <c r="M6" s="69">
        <v>0.22800000000000001</v>
      </c>
      <c r="N6" s="69">
        <v>0.307</v>
      </c>
    </row>
    <row r="7" spans="1:14" ht="12" customHeight="1" x14ac:dyDescent="0.2">
      <c r="A7" s="74" t="s">
        <v>18</v>
      </c>
      <c r="B7" s="74" t="s">
        <v>109</v>
      </c>
      <c r="C7" s="102" t="s">
        <v>110</v>
      </c>
      <c r="D7" s="74" t="s">
        <v>111</v>
      </c>
      <c r="E7" s="74" t="s">
        <v>112</v>
      </c>
      <c r="F7" s="74" t="s">
        <v>1864</v>
      </c>
      <c r="G7" s="74" t="s">
        <v>1870</v>
      </c>
      <c r="H7" s="74">
        <v>50000000</v>
      </c>
      <c r="I7" s="74">
        <v>80</v>
      </c>
      <c r="J7" s="74">
        <v>1.1500140000000001</v>
      </c>
      <c r="K7" s="74">
        <v>1.02075</v>
      </c>
      <c r="L7" s="69">
        <v>0.20499999999999999</v>
      </c>
      <c r="M7" s="69">
        <v>0.20200000000000001</v>
      </c>
      <c r="N7" s="69">
        <v>0.28999999999999998</v>
      </c>
    </row>
    <row r="8" spans="1:14" ht="12" customHeight="1" x14ac:dyDescent="0.2">
      <c r="A8" s="74" t="s">
        <v>18</v>
      </c>
      <c r="B8" s="74" t="s">
        <v>48</v>
      </c>
      <c r="C8" s="102" t="s">
        <v>51</v>
      </c>
      <c r="D8" s="74" t="s">
        <v>52</v>
      </c>
      <c r="E8" s="74" t="s">
        <v>53</v>
      </c>
      <c r="F8" s="74" t="s">
        <v>1864</v>
      </c>
      <c r="G8" s="74" t="s">
        <v>1871</v>
      </c>
      <c r="H8" s="74">
        <v>50000000</v>
      </c>
      <c r="I8" s="74">
        <v>50</v>
      </c>
      <c r="J8" s="74">
        <v>1.850876</v>
      </c>
      <c r="K8" s="74">
        <v>1.0056320000000001</v>
      </c>
      <c r="L8" s="69">
        <v>0.439</v>
      </c>
      <c r="M8" s="69">
        <v>0.38500000000000001</v>
      </c>
      <c r="N8" s="69">
        <v>0.45</v>
      </c>
    </row>
    <row r="9" spans="1:14" ht="12" customHeight="1" x14ac:dyDescent="0.2">
      <c r="A9" s="74" t="s">
        <v>18</v>
      </c>
      <c r="B9" s="74" t="s">
        <v>287</v>
      </c>
      <c r="C9" s="102" t="s">
        <v>288</v>
      </c>
      <c r="D9" s="74" t="s">
        <v>289</v>
      </c>
      <c r="E9" s="74" t="s">
        <v>290</v>
      </c>
      <c r="F9" s="74" t="s">
        <v>1864</v>
      </c>
      <c r="G9" s="74" t="s">
        <v>1872</v>
      </c>
      <c r="H9" s="74">
        <v>26681306</v>
      </c>
      <c r="I9" s="74">
        <v>50</v>
      </c>
      <c r="J9" s="74">
        <v>1.310136</v>
      </c>
      <c r="K9" s="74">
        <v>1.01023</v>
      </c>
      <c r="L9" s="69">
        <v>0.308</v>
      </c>
      <c r="M9" s="69">
        <v>0.26900000000000002</v>
      </c>
      <c r="N9" s="69">
        <v>0.39900000000000002</v>
      </c>
    </row>
    <row r="10" spans="1:14" ht="12" customHeight="1" x14ac:dyDescent="0.2">
      <c r="A10" s="74" t="s">
        <v>18</v>
      </c>
      <c r="B10" s="74" t="s">
        <v>300</v>
      </c>
      <c r="C10" s="102" t="s">
        <v>301</v>
      </c>
      <c r="D10" s="74" t="s">
        <v>302</v>
      </c>
      <c r="E10" s="74" t="s">
        <v>303</v>
      </c>
      <c r="F10" s="74" t="s">
        <v>1864</v>
      </c>
      <c r="G10" s="74" t="s">
        <v>1873</v>
      </c>
      <c r="H10" s="74">
        <v>26661713</v>
      </c>
      <c r="I10" s="74">
        <v>50</v>
      </c>
      <c r="J10" s="74">
        <v>1.4467589999999999</v>
      </c>
      <c r="K10" s="74">
        <v>1.007757</v>
      </c>
      <c r="L10" s="69">
        <v>0.34200000000000003</v>
      </c>
      <c r="M10" s="69">
        <v>0.28799999999999998</v>
      </c>
      <c r="N10" s="69">
        <v>0.4</v>
      </c>
    </row>
    <row r="11" spans="1:14" ht="12" customHeight="1" x14ac:dyDescent="0.2">
      <c r="A11" s="74" t="s">
        <v>18</v>
      </c>
      <c r="B11" s="74" t="s">
        <v>921</v>
      </c>
      <c r="C11" s="102" t="s">
        <v>922</v>
      </c>
      <c r="D11" s="74" t="s">
        <v>923</v>
      </c>
      <c r="E11" s="74" t="s">
        <v>924</v>
      </c>
      <c r="F11" s="74" t="s">
        <v>1864</v>
      </c>
      <c r="G11" s="74" t="s">
        <v>1874</v>
      </c>
      <c r="H11" s="74">
        <v>50000000</v>
      </c>
      <c r="I11" s="74">
        <v>80</v>
      </c>
      <c r="J11" s="74">
        <v>1.633475</v>
      </c>
      <c r="K11" s="74">
        <v>1.0480309999999999</v>
      </c>
      <c r="L11" s="69">
        <v>0.47399999999999998</v>
      </c>
      <c r="M11" s="69">
        <v>0.38600000000000001</v>
      </c>
      <c r="N11" s="69">
        <v>0.52300000000000002</v>
      </c>
    </row>
    <row r="12" spans="1:14" ht="12" customHeight="1" x14ac:dyDescent="0.2">
      <c r="A12" s="74" t="s">
        <v>18</v>
      </c>
      <c r="B12" s="74" t="s">
        <v>663</v>
      </c>
      <c r="C12" s="102" t="s">
        <v>666</v>
      </c>
      <c r="D12" s="74" t="s">
        <v>667</v>
      </c>
      <c r="E12" s="74" t="s">
        <v>668</v>
      </c>
      <c r="F12" s="74" t="s">
        <v>1864</v>
      </c>
      <c r="G12" s="74" t="s">
        <v>1875</v>
      </c>
      <c r="H12" s="74">
        <v>47268789</v>
      </c>
      <c r="I12" s="74">
        <v>60</v>
      </c>
      <c r="J12" s="74">
        <v>2.1612290000000001</v>
      </c>
      <c r="K12" s="74">
        <v>1.014303</v>
      </c>
      <c r="L12" s="69">
        <v>0.39</v>
      </c>
      <c r="M12" s="69">
        <v>0.39800000000000002</v>
      </c>
      <c r="N12" s="69">
        <v>0.40100000000000002</v>
      </c>
    </row>
    <row r="13" spans="1:14" ht="12" customHeight="1" x14ac:dyDescent="0.2">
      <c r="A13" s="74" t="s">
        <v>18</v>
      </c>
      <c r="B13" s="74" t="s">
        <v>739</v>
      </c>
      <c r="C13" s="102" t="s">
        <v>740</v>
      </c>
      <c r="D13" s="74" t="s">
        <v>741</v>
      </c>
      <c r="E13" s="74" t="s">
        <v>742</v>
      </c>
      <c r="F13" s="74" t="s">
        <v>1864</v>
      </c>
      <c r="G13" s="74" t="s">
        <v>1876</v>
      </c>
      <c r="H13" s="74">
        <v>50000000</v>
      </c>
      <c r="I13" s="74">
        <v>50</v>
      </c>
      <c r="J13" s="74">
        <v>1.6089310000000001</v>
      </c>
      <c r="K13" s="74">
        <v>1.0045820000000001</v>
      </c>
      <c r="L13" s="69">
        <v>0.35799999999999998</v>
      </c>
      <c r="M13" s="69">
        <v>0.36899999999999999</v>
      </c>
      <c r="N13" s="69">
        <v>0.41899999999999998</v>
      </c>
    </row>
    <row r="14" spans="1:14" ht="12" customHeight="1" x14ac:dyDescent="0.2">
      <c r="A14" s="74" t="s">
        <v>18</v>
      </c>
      <c r="B14" s="74" t="s">
        <v>533</v>
      </c>
      <c r="C14" s="102" t="s">
        <v>534</v>
      </c>
      <c r="D14" s="74" t="s">
        <v>535</v>
      </c>
      <c r="E14" s="74" t="s">
        <v>536</v>
      </c>
      <c r="F14" s="74" t="s">
        <v>1864</v>
      </c>
      <c r="G14" s="74" t="s">
        <v>1877</v>
      </c>
      <c r="H14" s="74">
        <v>42421955</v>
      </c>
      <c r="I14" s="74">
        <v>55</v>
      </c>
      <c r="J14" s="74">
        <v>1.9779310000000001</v>
      </c>
      <c r="K14" s="74">
        <v>1.0172840000000001</v>
      </c>
      <c r="L14" s="69">
        <v>0.378</v>
      </c>
      <c r="M14" s="69">
        <v>0.38200000000000001</v>
      </c>
      <c r="N14" s="69">
        <v>0.40400000000000003</v>
      </c>
    </row>
    <row r="15" spans="1:14" ht="12" customHeight="1" x14ac:dyDescent="0.2">
      <c r="A15" s="74" t="s">
        <v>18</v>
      </c>
      <c r="B15" s="74" t="s">
        <v>504</v>
      </c>
      <c r="C15" s="102" t="s">
        <v>505</v>
      </c>
      <c r="D15" s="74" t="s">
        <v>506</v>
      </c>
      <c r="E15" s="74" t="s">
        <v>507</v>
      </c>
      <c r="F15" s="74" t="s">
        <v>1864</v>
      </c>
      <c r="G15" s="74" t="s">
        <v>1878</v>
      </c>
      <c r="H15" s="74">
        <v>50000000</v>
      </c>
      <c r="I15" s="74">
        <v>40</v>
      </c>
      <c r="J15" s="74">
        <v>1.84202</v>
      </c>
      <c r="K15" s="74">
        <v>1.0124880000000001</v>
      </c>
      <c r="L15" s="69">
        <v>0.40600000000000003</v>
      </c>
      <c r="M15" s="69">
        <v>0.42199999999999999</v>
      </c>
      <c r="N15" s="69">
        <v>0.45400000000000001</v>
      </c>
    </row>
    <row r="16" spans="1:14" ht="12" customHeight="1" x14ac:dyDescent="0.2">
      <c r="A16" s="74" t="s">
        <v>18</v>
      </c>
      <c r="B16" s="74" t="s">
        <v>751</v>
      </c>
      <c r="C16" s="102" t="s">
        <v>752</v>
      </c>
      <c r="D16" s="74" t="s">
        <v>753</v>
      </c>
      <c r="E16" s="74" t="s">
        <v>754</v>
      </c>
      <c r="F16" s="74" t="s">
        <v>1864</v>
      </c>
      <c r="G16" s="74" t="s">
        <v>1879</v>
      </c>
      <c r="H16" s="74">
        <v>50000000</v>
      </c>
      <c r="I16" s="74">
        <v>50</v>
      </c>
      <c r="J16" s="74">
        <v>1.9411099999999999</v>
      </c>
      <c r="K16" s="74">
        <v>1.0019640000000001</v>
      </c>
      <c r="L16" s="69">
        <v>0.39300000000000002</v>
      </c>
      <c r="M16" s="69">
        <v>0.39800000000000002</v>
      </c>
      <c r="N16" s="69">
        <v>0.41099999999999998</v>
      </c>
    </row>
    <row r="17" spans="1:14" ht="12" customHeight="1" x14ac:dyDescent="0.2">
      <c r="A17" s="74" t="s">
        <v>18</v>
      </c>
      <c r="B17" s="74" t="s">
        <v>715</v>
      </c>
      <c r="C17" s="102" t="s">
        <v>716</v>
      </c>
      <c r="D17" s="74" t="s">
        <v>717</v>
      </c>
      <c r="E17" s="74" t="s">
        <v>718</v>
      </c>
      <c r="F17" s="74" t="s">
        <v>1864</v>
      </c>
      <c r="G17" s="74" t="s">
        <v>1880</v>
      </c>
      <c r="H17" s="74">
        <v>50000000</v>
      </c>
      <c r="I17" s="74">
        <v>50</v>
      </c>
      <c r="J17" s="74">
        <v>2.3804080000000001</v>
      </c>
      <c r="K17" s="74">
        <v>1.0053719999999999</v>
      </c>
      <c r="L17" s="69">
        <v>0.53100000000000003</v>
      </c>
      <c r="M17" s="69">
        <v>0.51200000000000001</v>
      </c>
      <c r="N17" s="69">
        <v>0.52800000000000002</v>
      </c>
    </row>
    <row r="18" spans="1:14" ht="12" customHeight="1" x14ac:dyDescent="0.2">
      <c r="A18" s="74" t="s">
        <v>18</v>
      </c>
      <c r="B18" s="74" t="s">
        <v>701</v>
      </c>
      <c r="C18" s="102" t="s">
        <v>702</v>
      </c>
      <c r="D18" s="74" t="s">
        <v>703</v>
      </c>
      <c r="E18" s="74" t="s">
        <v>704</v>
      </c>
      <c r="F18" s="74" t="s">
        <v>1864</v>
      </c>
      <c r="G18" s="74" t="s">
        <v>1881</v>
      </c>
      <c r="H18" s="74">
        <v>43764509</v>
      </c>
      <c r="I18" s="74">
        <v>50</v>
      </c>
      <c r="J18" s="74">
        <v>1.990056</v>
      </c>
      <c r="K18" s="74">
        <v>1.0054050000000001</v>
      </c>
      <c r="L18" s="69">
        <v>0.41399999999999998</v>
      </c>
      <c r="M18" s="69">
        <v>0.39600000000000002</v>
      </c>
      <c r="N18" s="69">
        <v>0.41799999999999998</v>
      </c>
    </row>
    <row r="19" spans="1:14" ht="12" customHeight="1" x14ac:dyDescent="0.2">
      <c r="A19" s="74" t="s">
        <v>18</v>
      </c>
      <c r="B19" s="74" t="s">
        <v>845</v>
      </c>
      <c r="C19" s="102" t="s">
        <v>848</v>
      </c>
      <c r="D19" s="74" t="s">
        <v>849</v>
      </c>
      <c r="E19" s="74" t="s">
        <v>850</v>
      </c>
      <c r="F19" s="74" t="s">
        <v>1864</v>
      </c>
      <c r="G19" s="74" t="s">
        <v>1882</v>
      </c>
      <c r="H19" s="74">
        <v>50000000</v>
      </c>
      <c r="I19" s="74">
        <v>50</v>
      </c>
      <c r="J19" s="74">
        <v>2.9996990000000001</v>
      </c>
      <c r="K19" s="74">
        <v>1.007841</v>
      </c>
      <c r="L19" s="69">
        <v>0.66300000000000003</v>
      </c>
      <c r="M19" s="69">
        <v>0.65700000000000003</v>
      </c>
      <c r="N19" s="69">
        <v>0.69199999999999995</v>
      </c>
    </row>
    <row r="20" spans="1:14" ht="12" customHeight="1" x14ac:dyDescent="0.2">
      <c r="A20" s="74" t="s">
        <v>18</v>
      </c>
      <c r="B20" s="74" t="s">
        <v>862</v>
      </c>
      <c r="C20" s="102" t="s">
        <v>863</v>
      </c>
      <c r="D20" s="74" t="s">
        <v>864</v>
      </c>
      <c r="E20" s="74" t="s">
        <v>865</v>
      </c>
      <c r="F20" s="74" t="s">
        <v>1864</v>
      </c>
      <c r="G20" s="74" t="s">
        <v>1883</v>
      </c>
      <c r="H20" s="74">
        <v>50000000</v>
      </c>
      <c r="I20" s="74">
        <v>55</v>
      </c>
      <c r="J20" s="74">
        <v>3.404881</v>
      </c>
      <c r="K20" s="74">
        <v>1.0266360000000001</v>
      </c>
      <c r="L20" s="69">
        <v>0.74399999999999999</v>
      </c>
      <c r="M20" s="69">
        <v>0.71899999999999997</v>
      </c>
      <c r="N20" s="69">
        <v>0.749</v>
      </c>
    </row>
    <row r="21" spans="1:14" ht="12" customHeight="1" x14ac:dyDescent="0.2">
      <c r="A21" s="74" t="s">
        <v>18</v>
      </c>
      <c r="B21" s="74" t="s">
        <v>899</v>
      </c>
      <c r="C21" s="102" t="s">
        <v>900</v>
      </c>
      <c r="D21" s="74" t="s">
        <v>901</v>
      </c>
      <c r="E21" s="74" t="s">
        <v>902</v>
      </c>
      <c r="F21" s="74" t="s">
        <v>1864</v>
      </c>
      <c r="G21" s="74" t="s">
        <v>1884</v>
      </c>
      <c r="H21" s="74">
        <v>50000000</v>
      </c>
      <c r="I21" s="74">
        <v>80</v>
      </c>
      <c r="J21" s="74">
        <v>1.880649</v>
      </c>
      <c r="K21" s="74">
        <v>1.050392</v>
      </c>
      <c r="L21" s="69">
        <v>0.504</v>
      </c>
      <c r="M21" s="69">
        <v>0.47099999999999997</v>
      </c>
      <c r="N21" s="69">
        <v>0.55600000000000005</v>
      </c>
    </row>
    <row r="22" spans="1:14" ht="12" customHeight="1" x14ac:dyDescent="0.2">
      <c r="A22" s="74" t="s">
        <v>18</v>
      </c>
      <c r="B22" s="74" t="s">
        <v>875</v>
      </c>
      <c r="C22" s="102" t="s">
        <v>876</v>
      </c>
      <c r="D22" s="74" t="s">
        <v>877</v>
      </c>
      <c r="E22" s="74" t="s">
        <v>878</v>
      </c>
      <c r="F22" s="74" t="s">
        <v>1864</v>
      </c>
      <c r="G22" s="74" t="s">
        <v>1885</v>
      </c>
      <c r="H22" s="74">
        <v>50000000</v>
      </c>
      <c r="I22" s="74">
        <v>80</v>
      </c>
      <c r="J22" s="74">
        <v>1.9097999999999999</v>
      </c>
      <c r="K22" s="74">
        <v>1.0601400000000001</v>
      </c>
      <c r="L22" s="69">
        <v>0.48899999999999999</v>
      </c>
      <c r="M22" s="69">
        <v>0.47399999999999998</v>
      </c>
      <c r="N22" s="69">
        <v>0.54300000000000004</v>
      </c>
    </row>
    <row r="23" spans="1:14" ht="12" customHeight="1" x14ac:dyDescent="0.2">
      <c r="A23" s="74" t="s">
        <v>18</v>
      </c>
      <c r="B23" s="74" t="s">
        <v>1556</v>
      </c>
      <c r="C23" s="102" t="s">
        <v>1557</v>
      </c>
      <c r="D23" s="74" t="s">
        <v>1558</v>
      </c>
      <c r="E23" s="74" t="s">
        <v>1559</v>
      </c>
      <c r="F23" s="74" t="s">
        <v>1864</v>
      </c>
      <c r="G23" s="74" t="s">
        <v>1886</v>
      </c>
      <c r="H23" s="74">
        <v>43341776</v>
      </c>
      <c r="I23" s="74">
        <v>45</v>
      </c>
      <c r="J23" s="74">
        <v>2.0213719999999999</v>
      </c>
      <c r="K23" s="74">
        <v>1.0035970000000001</v>
      </c>
      <c r="L23" s="69">
        <v>0.439</v>
      </c>
      <c r="M23" s="69">
        <v>0.44400000000000001</v>
      </c>
      <c r="N23" s="69">
        <v>0.49099999999999999</v>
      </c>
    </row>
    <row r="24" spans="1:14" ht="12" customHeight="1" x14ac:dyDescent="0.2">
      <c r="A24" s="74" t="s">
        <v>18</v>
      </c>
      <c r="B24" s="74" t="s">
        <v>1112</v>
      </c>
      <c r="C24" s="102" t="s">
        <v>1113</v>
      </c>
      <c r="D24" s="74" t="s">
        <v>1114</v>
      </c>
      <c r="E24" s="74" t="s">
        <v>1115</v>
      </c>
      <c r="F24" s="74" t="s">
        <v>1864</v>
      </c>
      <c r="G24" s="74" t="s">
        <v>1887</v>
      </c>
      <c r="H24" s="74">
        <v>50000000</v>
      </c>
      <c r="I24" s="74">
        <v>55</v>
      </c>
      <c r="J24" s="74">
        <v>3.2554639999999999</v>
      </c>
      <c r="K24" s="74">
        <v>1.0124040000000001</v>
      </c>
      <c r="L24" s="69">
        <v>0.63900000000000001</v>
      </c>
      <c r="M24" s="69">
        <v>0.64500000000000002</v>
      </c>
      <c r="N24" s="69">
        <v>0.628</v>
      </c>
    </row>
    <row r="25" spans="1:14" ht="12" customHeight="1" x14ac:dyDescent="0.2">
      <c r="A25" s="74" t="s">
        <v>18</v>
      </c>
      <c r="B25" s="74" t="s">
        <v>1099</v>
      </c>
      <c r="C25" s="102" t="s">
        <v>1100</v>
      </c>
      <c r="D25" s="74" t="s">
        <v>1101</v>
      </c>
      <c r="E25" s="74" t="s">
        <v>1102</v>
      </c>
      <c r="F25" s="74" t="s">
        <v>1864</v>
      </c>
      <c r="G25" s="74" t="s">
        <v>1888</v>
      </c>
      <c r="H25" s="74">
        <v>26680226</v>
      </c>
      <c r="I25" s="74">
        <v>50</v>
      </c>
      <c r="J25" s="74">
        <v>3.2067589999999999</v>
      </c>
      <c r="K25" s="74">
        <v>1.0141150000000001</v>
      </c>
      <c r="L25" s="69">
        <v>0.58899999999999997</v>
      </c>
      <c r="M25" s="69">
        <v>0.59899999999999998</v>
      </c>
      <c r="N25" s="69">
        <v>0.6</v>
      </c>
    </row>
    <row r="26" spans="1:14" ht="12" customHeight="1" x14ac:dyDescent="0.2">
      <c r="A26" s="74" t="s">
        <v>18</v>
      </c>
      <c r="B26" s="74" t="s">
        <v>1211</v>
      </c>
      <c r="C26" s="102" t="s">
        <v>1214</v>
      </c>
      <c r="D26" s="74" t="s">
        <v>1215</v>
      </c>
      <c r="E26" s="74" t="s">
        <v>1216</v>
      </c>
      <c r="F26" s="74" t="s">
        <v>1864</v>
      </c>
      <c r="G26" s="74" t="s">
        <v>1889</v>
      </c>
      <c r="H26" s="74">
        <v>50000000</v>
      </c>
      <c r="I26" s="74">
        <v>50</v>
      </c>
      <c r="J26" s="74">
        <v>1.4989790000000001</v>
      </c>
      <c r="K26" s="74">
        <v>1.018289</v>
      </c>
      <c r="L26" s="69">
        <v>0.43</v>
      </c>
      <c r="M26" s="69">
        <v>0.41699999999999998</v>
      </c>
      <c r="N26" s="69">
        <v>0.53</v>
      </c>
    </row>
    <row r="27" spans="1:14" ht="12" customHeight="1" x14ac:dyDescent="0.2">
      <c r="A27" s="74" t="s">
        <v>18</v>
      </c>
      <c r="B27" s="74" t="s">
        <v>1363</v>
      </c>
      <c r="C27" s="102" t="s">
        <v>1364</v>
      </c>
      <c r="D27" s="74" t="s">
        <v>1365</v>
      </c>
      <c r="E27" s="74" t="s">
        <v>1366</v>
      </c>
      <c r="F27" s="74" t="s">
        <v>1864</v>
      </c>
      <c r="G27" s="74" t="s">
        <v>1890</v>
      </c>
      <c r="H27" s="74">
        <v>28689628</v>
      </c>
      <c r="I27" s="74">
        <v>50</v>
      </c>
      <c r="J27" s="74">
        <v>1.5787979999999999</v>
      </c>
      <c r="K27" s="74">
        <v>1.0133909999999999</v>
      </c>
      <c r="L27" s="69">
        <v>0.38800000000000001</v>
      </c>
      <c r="M27" s="69">
        <v>0.39</v>
      </c>
      <c r="N27" s="69">
        <v>0.439</v>
      </c>
    </row>
    <row r="28" spans="1:14" ht="12" customHeight="1" x14ac:dyDescent="0.2">
      <c r="A28" s="74" t="s">
        <v>18</v>
      </c>
      <c r="B28" s="74" t="s">
        <v>1349</v>
      </c>
      <c r="C28" s="102" t="s">
        <v>1350</v>
      </c>
      <c r="D28" s="74" t="s">
        <v>1351</v>
      </c>
      <c r="E28" s="74" t="s">
        <v>1352</v>
      </c>
      <c r="F28" s="74" t="s">
        <v>1864</v>
      </c>
      <c r="G28" s="74" t="s">
        <v>1891</v>
      </c>
      <c r="H28" s="74">
        <v>25353195</v>
      </c>
      <c r="I28" s="74">
        <v>50</v>
      </c>
      <c r="J28" s="74">
        <v>1.3553869999999999</v>
      </c>
      <c r="K28" s="74">
        <v>1.005029</v>
      </c>
      <c r="L28" s="69">
        <v>0.32600000000000001</v>
      </c>
      <c r="M28" s="69">
        <v>0.33300000000000002</v>
      </c>
      <c r="N28" s="69">
        <v>0.39300000000000002</v>
      </c>
    </row>
    <row r="29" spans="1:14" ht="12" customHeight="1" x14ac:dyDescent="0.2">
      <c r="A29" s="74" t="s">
        <v>18</v>
      </c>
      <c r="B29" s="74" t="s">
        <v>1498</v>
      </c>
      <c r="C29" s="102" t="s">
        <v>1499</v>
      </c>
      <c r="D29" s="74" t="s">
        <v>1500</v>
      </c>
      <c r="E29" s="74" t="s">
        <v>1501</v>
      </c>
      <c r="F29" s="74" t="s">
        <v>1864</v>
      </c>
      <c r="G29" s="74" t="s">
        <v>1892</v>
      </c>
      <c r="H29" s="74">
        <v>31523848</v>
      </c>
      <c r="I29" s="74">
        <v>40</v>
      </c>
      <c r="J29" s="74">
        <v>2.3979889999999999</v>
      </c>
      <c r="K29" s="74">
        <v>1.0035480000000001</v>
      </c>
      <c r="L29" s="69">
        <v>0.46100000000000002</v>
      </c>
      <c r="M29" s="69">
        <v>0.45800000000000002</v>
      </c>
      <c r="N29" s="69">
        <v>0.49299999999999999</v>
      </c>
    </row>
    <row r="30" spans="1:14" ht="12" customHeight="1" x14ac:dyDescent="0.2">
      <c r="A30" s="74" t="s">
        <v>18</v>
      </c>
      <c r="B30" s="74" t="s">
        <v>1512</v>
      </c>
      <c r="C30" s="102" t="s">
        <v>1513</v>
      </c>
      <c r="D30" s="74" t="s">
        <v>1514</v>
      </c>
      <c r="E30" s="74" t="s">
        <v>1515</v>
      </c>
      <c r="F30" s="74" t="s">
        <v>1864</v>
      </c>
      <c r="G30" s="74" t="s">
        <v>1893</v>
      </c>
      <c r="H30" s="74">
        <v>50000000</v>
      </c>
      <c r="I30" s="74">
        <v>50</v>
      </c>
      <c r="J30" s="74">
        <v>2.322397</v>
      </c>
      <c r="K30" s="74">
        <v>1.0163199999999999</v>
      </c>
      <c r="L30" s="69">
        <v>0.57399999999999995</v>
      </c>
      <c r="M30" s="69">
        <v>0.59599999999999997</v>
      </c>
      <c r="N30" s="69">
        <v>0.624</v>
      </c>
    </row>
    <row r="31" spans="1:14" ht="12" customHeight="1" x14ac:dyDescent="0.2">
      <c r="A31" s="74" t="s">
        <v>18</v>
      </c>
      <c r="B31" s="74" t="s">
        <v>1184</v>
      </c>
      <c r="C31" s="102" t="s">
        <v>1185</v>
      </c>
      <c r="D31" s="74" t="s">
        <v>1186</v>
      </c>
      <c r="E31" s="74" t="s">
        <v>1187</v>
      </c>
      <c r="F31" s="74" t="s">
        <v>1864</v>
      </c>
      <c r="G31" s="74" t="s">
        <v>1894</v>
      </c>
      <c r="H31" s="74">
        <v>50000000</v>
      </c>
      <c r="I31" s="74">
        <v>50</v>
      </c>
      <c r="J31" s="74">
        <v>1.8009390000000001</v>
      </c>
      <c r="K31" s="74">
        <v>1.0223450000000001</v>
      </c>
      <c r="L31" s="69">
        <v>0.436</v>
      </c>
      <c r="M31" s="69">
        <v>0.45300000000000001</v>
      </c>
      <c r="N31" s="69">
        <v>0.49399999999999999</v>
      </c>
    </row>
    <row r="32" spans="1:14" ht="12" customHeight="1" x14ac:dyDescent="0.2">
      <c r="A32" s="74" t="s">
        <v>18</v>
      </c>
      <c r="B32" s="74" t="s">
        <v>1198</v>
      </c>
      <c r="C32" s="102" t="s">
        <v>1199</v>
      </c>
      <c r="D32" s="74" t="s">
        <v>1200</v>
      </c>
      <c r="E32" s="74" t="s">
        <v>1201</v>
      </c>
      <c r="F32" s="74" t="s">
        <v>1864</v>
      </c>
      <c r="G32" s="74" t="s">
        <v>1895</v>
      </c>
      <c r="H32" s="74">
        <v>50000000</v>
      </c>
      <c r="I32" s="74">
        <v>50</v>
      </c>
      <c r="J32" s="74">
        <v>1.6331739999999999</v>
      </c>
      <c r="K32" s="74">
        <v>1.026829</v>
      </c>
      <c r="L32" s="69">
        <v>0.42</v>
      </c>
      <c r="M32" s="69">
        <v>0.442</v>
      </c>
      <c r="N32" s="69">
        <v>0.5</v>
      </c>
    </row>
    <row r="33" spans="1:14" ht="12" customHeight="1" x14ac:dyDescent="0.2">
      <c r="A33" s="74" t="s">
        <v>18</v>
      </c>
      <c r="B33" s="74" t="s">
        <v>1571</v>
      </c>
      <c r="C33" s="102" t="s">
        <v>1572</v>
      </c>
      <c r="D33" s="74" t="s">
        <v>1573</v>
      </c>
      <c r="E33" s="74" t="s">
        <v>1574</v>
      </c>
      <c r="F33" s="74" t="s">
        <v>1864</v>
      </c>
      <c r="G33" s="74" t="s">
        <v>1896</v>
      </c>
      <c r="H33" s="74">
        <v>50000000</v>
      </c>
      <c r="I33" s="74">
        <v>50</v>
      </c>
      <c r="J33" s="74">
        <v>1.6226529999999999</v>
      </c>
      <c r="K33" s="74">
        <v>1.023512</v>
      </c>
      <c r="L33" s="69">
        <v>0.378</v>
      </c>
      <c r="M33" s="69">
        <v>0.39700000000000002</v>
      </c>
      <c r="N33" s="69">
        <v>0.44900000000000001</v>
      </c>
    </row>
    <row r="34" spans="1:14" ht="12" customHeight="1" x14ac:dyDescent="0.2">
      <c r="A34" s="74" t="s">
        <v>18</v>
      </c>
      <c r="B34" s="74" t="s">
        <v>1334</v>
      </c>
      <c r="C34" s="102" t="s">
        <v>1337</v>
      </c>
      <c r="D34" s="74" t="s">
        <v>1338</v>
      </c>
      <c r="E34" s="74" t="s">
        <v>1339</v>
      </c>
      <c r="F34" s="74" t="s">
        <v>1864</v>
      </c>
      <c r="G34" s="74" t="s">
        <v>1897</v>
      </c>
      <c r="H34" s="74">
        <v>50000000</v>
      </c>
      <c r="I34" s="74">
        <v>50</v>
      </c>
      <c r="J34" s="74">
        <v>1.3986529999999999</v>
      </c>
      <c r="K34" s="74">
        <v>1.022778</v>
      </c>
      <c r="L34" s="69">
        <v>0.317</v>
      </c>
      <c r="M34" s="69">
        <v>0.32</v>
      </c>
      <c r="N34" s="69">
        <v>0.4</v>
      </c>
    </row>
    <row r="35" spans="1:14" ht="12" customHeight="1" x14ac:dyDescent="0.2">
      <c r="A35" s="74" t="s">
        <v>18</v>
      </c>
      <c r="B35" s="74" t="s">
        <v>991</v>
      </c>
      <c r="C35" s="102" t="s">
        <v>992</v>
      </c>
      <c r="D35" s="74" t="s">
        <v>993</v>
      </c>
      <c r="E35" s="74" t="s">
        <v>994</v>
      </c>
      <c r="F35" s="74" t="s">
        <v>1864</v>
      </c>
      <c r="G35" s="74" t="s">
        <v>1898</v>
      </c>
      <c r="H35" s="74">
        <v>50000000</v>
      </c>
      <c r="I35" s="74">
        <v>50</v>
      </c>
      <c r="J35" s="74">
        <v>1.495641</v>
      </c>
      <c r="K35" s="74">
        <v>1.0225839999999999</v>
      </c>
      <c r="L35" s="69">
        <v>0.30099999999999999</v>
      </c>
      <c r="M35" s="69">
        <v>0.311</v>
      </c>
      <c r="N35" s="69">
        <v>0.34799999999999998</v>
      </c>
    </row>
    <row r="36" spans="1:14" ht="12" customHeight="1" x14ac:dyDescent="0.2">
      <c r="A36" s="74" t="s">
        <v>18</v>
      </c>
      <c r="B36" s="74" t="s">
        <v>1471</v>
      </c>
      <c r="C36" s="102" t="s">
        <v>1472</v>
      </c>
      <c r="D36" s="74" t="s">
        <v>1473</v>
      </c>
      <c r="E36" s="74" t="s">
        <v>1473</v>
      </c>
      <c r="F36" s="74" t="s">
        <v>1864</v>
      </c>
      <c r="G36" s="74" t="s">
        <v>1899</v>
      </c>
      <c r="H36" s="74">
        <v>44014357</v>
      </c>
      <c r="I36" s="74">
        <v>55</v>
      </c>
      <c r="J36" s="74">
        <v>1.356522</v>
      </c>
      <c r="K36" s="74">
        <v>1.014084</v>
      </c>
      <c r="L36" s="69">
        <v>0.223</v>
      </c>
      <c r="M36" s="69">
        <v>0.221</v>
      </c>
      <c r="N36" s="69">
        <v>0.27200000000000002</v>
      </c>
    </row>
    <row r="37" spans="1:14" ht="12" customHeight="1" x14ac:dyDescent="0.2">
      <c r="A37" s="74" t="s">
        <v>18</v>
      </c>
      <c r="B37" s="74" t="s">
        <v>1526</v>
      </c>
      <c r="C37" s="102" t="s">
        <v>1527</v>
      </c>
      <c r="D37" s="74" t="s">
        <v>1528</v>
      </c>
      <c r="E37" s="74" t="s">
        <v>1528</v>
      </c>
      <c r="F37" s="74" t="s">
        <v>1864</v>
      </c>
      <c r="G37" s="74" t="s">
        <v>1900</v>
      </c>
      <c r="H37" s="74">
        <v>50000000</v>
      </c>
      <c r="I37" s="74">
        <v>45</v>
      </c>
      <c r="J37" s="74">
        <v>1.4614739999999999</v>
      </c>
      <c r="K37" s="74">
        <v>1.0039899999999999</v>
      </c>
      <c r="L37" s="69">
        <v>0.28599999999999998</v>
      </c>
      <c r="M37" s="69">
        <v>0.308</v>
      </c>
      <c r="N37" s="69">
        <v>0.36099999999999999</v>
      </c>
    </row>
    <row r="38" spans="1:14" ht="12" customHeight="1" x14ac:dyDescent="0.2">
      <c r="A38" s="74" t="s">
        <v>18</v>
      </c>
      <c r="B38" s="74" t="s">
        <v>1599</v>
      </c>
      <c r="C38" s="102" t="s">
        <v>1600</v>
      </c>
      <c r="D38" s="74" t="s">
        <v>1601</v>
      </c>
      <c r="E38" s="74" t="s">
        <v>1601</v>
      </c>
      <c r="F38" s="74" t="s">
        <v>1864</v>
      </c>
      <c r="G38" s="74" t="s">
        <v>1901</v>
      </c>
      <c r="H38" s="74">
        <v>43085868</v>
      </c>
      <c r="I38" s="74">
        <v>55</v>
      </c>
      <c r="J38" s="74">
        <v>1.4660869999999999</v>
      </c>
      <c r="K38" s="74">
        <v>1.0180199999999999</v>
      </c>
      <c r="L38" s="69">
        <v>0.27300000000000002</v>
      </c>
      <c r="M38" s="69">
        <v>0.26</v>
      </c>
      <c r="N38" s="69">
        <v>0.33400000000000002</v>
      </c>
    </row>
    <row r="39" spans="1:14" ht="12" customHeight="1" x14ac:dyDescent="0.2">
      <c r="A39" s="74" t="s">
        <v>18</v>
      </c>
      <c r="B39" s="74" t="s">
        <v>1142</v>
      </c>
      <c r="C39" s="102" t="s">
        <v>1145</v>
      </c>
      <c r="D39" s="74" t="s">
        <v>1146</v>
      </c>
      <c r="E39" s="74" t="s">
        <v>1147</v>
      </c>
      <c r="F39" s="74" t="s">
        <v>1864</v>
      </c>
      <c r="G39" s="74" t="s">
        <v>1902</v>
      </c>
      <c r="H39" s="74">
        <v>40950995</v>
      </c>
      <c r="I39" s="74">
        <v>55</v>
      </c>
      <c r="J39" s="74">
        <v>1.7457640000000001</v>
      </c>
      <c r="K39" s="74">
        <v>1.0139020000000001</v>
      </c>
      <c r="L39" s="69">
        <v>0.371</v>
      </c>
      <c r="M39" s="69">
        <v>0.38700000000000001</v>
      </c>
      <c r="N39" s="69">
        <v>0.443</v>
      </c>
    </row>
    <row r="40" spans="1:14" ht="12" customHeight="1" x14ac:dyDescent="0.2">
      <c r="A40" s="74" t="s">
        <v>18</v>
      </c>
      <c r="B40" s="74" t="s">
        <v>1375</v>
      </c>
      <c r="C40" s="102" t="s">
        <v>1376</v>
      </c>
      <c r="D40" s="74" t="s">
        <v>1377</v>
      </c>
      <c r="E40" s="74" t="s">
        <v>1378</v>
      </c>
      <c r="F40" s="74" t="s">
        <v>1864</v>
      </c>
      <c r="G40" s="74" t="s">
        <v>1903</v>
      </c>
      <c r="H40" s="74">
        <v>45831607</v>
      </c>
      <c r="I40" s="74">
        <v>50</v>
      </c>
      <c r="J40" s="74">
        <v>1.8952500000000001</v>
      </c>
      <c r="K40" s="74">
        <v>1.008623</v>
      </c>
      <c r="L40" s="69">
        <v>0.432</v>
      </c>
      <c r="M40" s="69">
        <v>0.41899999999999998</v>
      </c>
      <c r="N40" s="69">
        <v>0.47699999999999998</v>
      </c>
    </row>
    <row r="41" spans="1:14" ht="12" customHeight="1" x14ac:dyDescent="0.2">
      <c r="A41" s="74" t="s">
        <v>18</v>
      </c>
      <c r="B41" s="69" t="s">
        <v>1632</v>
      </c>
      <c r="C41" s="83" t="s">
        <v>1635</v>
      </c>
      <c r="D41" s="75" t="s">
        <v>1636</v>
      </c>
      <c r="E41" s="74" t="s">
        <v>1637</v>
      </c>
      <c r="F41" s="74" t="s">
        <v>1864</v>
      </c>
      <c r="G41" s="74" t="s">
        <v>1904</v>
      </c>
      <c r="H41" s="74">
        <v>50000000</v>
      </c>
      <c r="I41" s="74">
        <v>50</v>
      </c>
      <c r="J41" s="74">
        <v>1.3527260000000001</v>
      </c>
      <c r="K41" s="74">
        <v>1.010726</v>
      </c>
      <c r="L41" s="69">
        <v>0.43</v>
      </c>
      <c r="M41" s="69">
        <v>0.25800000000000001</v>
      </c>
      <c r="N41" s="69">
        <v>0.46200000000000002</v>
      </c>
    </row>
    <row r="42" spans="1:14" ht="12" customHeight="1" x14ac:dyDescent="0.2">
      <c r="A42" s="74" t="s">
        <v>18</v>
      </c>
      <c r="B42" s="69" t="s">
        <v>1661</v>
      </c>
      <c r="C42" s="83" t="s">
        <v>1662</v>
      </c>
      <c r="D42" s="75" t="s">
        <v>1663</v>
      </c>
      <c r="E42" s="74" t="s">
        <v>1664</v>
      </c>
      <c r="F42" s="74" t="s">
        <v>1864</v>
      </c>
      <c r="G42" s="74" t="s">
        <v>1905</v>
      </c>
      <c r="H42" s="74">
        <v>47731280</v>
      </c>
      <c r="I42" s="74">
        <v>80</v>
      </c>
      <c r="J42" s="74">
        <v>1.43669</v>
      </c>
      <c r="K42" s="74">
        <v>1.058265</v>
      </c>
      <c r="L42" s="69">
        <v>0.39600000000000002</v>
      </c>
      <c r="M42" s="69">
        <v>0.31900000000000001</v>
      </c>
      <c r="N42" s="69">
        <v>0.41099999999999998</v>
      </c>
    </row>
    <row r="43" spans="1:14" ht="12" customHeight="1" x14ac:dyDescent="0.2">
      <c r="A43" s="74" t="s">
        <v>18</v>
      </c>
      <c r="B43" s="69" t="s">
        <v>1675</v>
      </c>
      <c r="C43" s="83" t="s">
        <v>1676</v>
      </c>
      <c r="D43" s="75" t="s">
        <v>1677</v>
      </c>
      <c r="E43" s="74" t="s">
        <v>1678</v>
      </c>
      <c r="F43" s="74" t="s">
        <v>1864</v>
      </c>
      <c r="G43" s="74" t="s">
        <v>1906</v>
      </c>
      <c r="H43" s="74">
        <v>50000000</v>
      </c>
      <c r="I43" s="74">
        <v>100</v>
      </c>
      <c r="J43" s="74">
        <v>1.574722</v>
      </c>
      <c r="K43" s="74">
        <v>1.16187</v>
      </c>
      <c r="L43" s="69">
        <v>0.57999999999999996</v>
      </c>
      <c r="M43" s="69">
        <v>0.39400000000000002</v>
      </c>
      <c r="N43" s="69">
        <v>0.57299999999999995</v>
      </c>
    </row>
    <row r="44" spans="1:14" ht="12" customHeight="1" x14ac:dyDescent="0.2">
      <c r="A44" s="74" t="s">
        <v>18</v>
      </c>
      <c r="B44" s="69" t="s">
        <v>1690</v>
      </c>
      <c r="C44" s="83" t="s">
        <v>1691</v>
      </c>
      <c r="D44" s="75" t="s">
        <v>1692</v>
      </c>
      <c r="E44" s="74" t="s">
        <v>1693</v>
      </c>
      <c r="F44" s="74" t="s">
        <v>1864</v>
      </c>
      <c r="G44" s="74" t="s">
        <v>1907</v>
      </c>
      <c r="H44" s="74">
        <v>44677472</v>
      </c>
      <c r="I44" s="74">
        <v>70</v>
      </c>
      <c r="J44" s="74">
        <v>1.956807</v>
      </c>
      <c r="K44" s="74">
        <v>1.135043</v>
      </c>
      <c r="L44" s="69">
        <v>0.59099999999999997</v>
      </c>
      <c r="M44" s="69">
        <v>0.48399999999999999</v>
      </c>
      <c r="N44" s="69">
        <v>0.52900000000000003</v>
      </c>
    </row>
    <row r="45" spans="1:14" ht="12" customHeight="1" x14ac:dyDescent="0.2">
      <c r="A45" s="74" t="s">
        <v>18</v>
      </c>
      <c r="B45" s="69" t="s">
        <v>1704</v>
      </c>
      <c r="C45" s="83" t="s">
        <v>1705</v>
      </c>
      <c r="D45" s="75" t="s">
        <v>1706</v>
      </c>
      <c r="E45" s="74" t="s">
        <v>1707</v>
      </c>
      <c r="F45" s="74" t="s">
        <v>1864</v>
      </c>
      <c r="G45" s="74" t="s">
        <v>1908</v>
      </c>
      <c r="H45" s="74">
        <v>50000000</v>
      </c>
      <c r="I45" s="74">
        <v>80</v>
      </c>
      <c r="J45" s="74">
        <v>1.2655540000000001</v>
      </c>
      <c r="K45" s="74">
        <v>1.087917</v>
      </c>
      <c r="L45" s="69">
        <v>0.42899999999999999</v>
      </c>
      <c r="M45" s="69">
        <v>0.25700000000000001</v>
      </c>
      <c r="N45" s="69">
        <v>0.44900000000000001</v>
      </c>
    </row>
    <row r="46" spans="1:14" ht="12" customHeight="1" x14ac:dyDescent="0.2">
      <c r="A46" s="74" t="s">
        <v>18</v>
      </c>
      <c r="B46" s="69" t="s">
        <v>1718</v>
      </c>
      <c r="C46" s="83" t="s">
        <v>1719</v>
      </c>
      <c r="D46" s="75" t="s">
        <v>1720</v>
      </c>
      <c r="E46" s="74" t="s">
        <v>1721</v>
      </c>
      <c r="F46" s="74" t="s">
        <v>1864</v>
      </c>
      <c r="G46" s="74" t="s">
        <v>1909</v>
      </c>
      <c r="H46" s="74">
        <v>50000000</v>
      </c>
      <c r="I46" s="74">
        <v>55</v>
      </c>
      <c r="J46" s="74">
        <v>1.7698240000000001</v>
      </c>
      <c r="K46" s="74">
        <v>1.0248489999999999</v>
      </c>
      <c r="L46" s="69">
        <v>0.61399999999999999</v>
      </c>
      <c r="M46" s="69">
        <v>0.47099999999999997</v>
      </c>
      <c r="N46" s="69">
        <v>0.59599999999999997</v>
      </c>
    </row>
    <row r="47" spans="1:14" ht="12" customHeight="1" x14ac:dyDescent="0.2">
      <c r="A47" s="74" t="s">
        <v>18</v>
      </c>
      <c r="B47" s="69" t="s">
        <v>1732</v>
      </c>
      <c r="C47" s="83" t="s">
        <v>1733</v>
      </c>
      <c r="D47" s="75" t="s">
        <v>1734</v>
      </c>
      <c r="E47" s="74" t="s">
        <v>1735</v>
      </c>
      <c r="F47" s="74" t="s">
        <v>1864</v>
      </c>
      <c r="G47" s="74" t="s">
        <v>1910</v>
      </c>
      <c r="H47" s="74">
        <v>50000000</v>
      </c>
      <c r="I47" s="74">
        <v>50</v>
      </c>
      <c r="J47" s="74">
        <v>1.5924149999999999</v>
      </c>
      <c r="K47" s="74">
        <v>1.014106</v>
      </c>
      <c r="L47" s="69">
        <v>0.57799999999999996</v>
      </c>
      <c r="M47" s="69">
        <v>0.44900000000000001</v>
      </c>
      <c r="N47" s="69">
        <v>0.60599999999999998</v>
      </c>
    </row>
    <row r="48" spans="1:14" ht="12" customHeight="1" x14ac:dyDescent="0.2">
      <c r="A48" s="74" t="s">
        <v>18</v>
      </c>
      <c r="B48" s="69" t="s">
        <v>1746</v>
      </c>
      <c r="C48" s="83" t="s">
        <v>1747</v>
      </c>
      <c r="D48" s="75" t="s">
        <v>1748</v>
      </c>
      <c r="E48" s="74" t="s">
        <v>1749</v>
      </c>
      <c r="F48" s="74" t="s">
        <v>1864</v>
      </c>
      <c r="G48" s="74" t="s">
        <v>1911</v>
      </c>
      <c r="H48" s="74">
        <v>50000000</v>
      </c>
      <c r="I48" s="74">
        <v>60</v>
      </c>
      <c r="J48" s="74">
        <v>1.3701719999999999</v>
      </c>
      <c r="K48" s="74">
        <v>1.034278</v>
      </c>
      <c r="L48" s="69">
        <v>0.35099999999999998</v>
      </c>
      <c r="M48" s="69">
        <v>0.28999999999999998</v>
      </c>
      <c r="N48" s="69">
        <v>0.375</v>
      </c>
    </row>
    <row r="49" spans="1:14" ht="12" customHeight="1" x14ac:dyDescent="0.2">
      <c r="A49" s="74" t="s">
        <v>18</v>
      </c>
      <c r="B49" s="69" t="s">
        <v>1760</v>
      </c>
      <c r="C49" s="83" t="s">
        <v>1761</v>
      </c>
      <c r="D49" s="75" t="s">
        <v>1762</v>
      </c>
      <c r="E49" s="74" t="s">
        <v>1763</v>
      </c>
      <c r="F49" s="74" t="s">
        <v>1864</v>
      </c>
      <c r="G49" s="74" t="s">
        <v>1912</v>
      </c>
      <c r="H49" s="74">
        <v>50000000</v>
      </c>
      <c r="I49" s="74">
        <v>80</v>
      </c>
      <c r="J49" s="74">
        <v>1.3461209999999999</v>
      </c>
      <c r="K49" s="74">
        <v>1.111866</v>
      </c>
      <c r="L49" s="69">
        <v>0.51200000000000001</v>
      </c>
      <c r="M49" s="69">
        <v>0.311</v>
      </c>
      <c r="N49" s="69">
        <v>0.54100000000000004</v>
      </c>
    </row>
    <row r="50" spans="1:14" ht="12" customHeight="1" x14ac:dyDescent="0.2">
      <c r="A50" s="74" t="s">
        <v>18</v>
      </c>
      <c r="B50" s="69" t="s">
        <v>1774</v>
      </c>
      <c r="C50" s="83" t="s">
        <v>1775</v>
      </c>
      <c r="D50" s="75" t="s">
        <v>1776</v>
      </c>
      <c r="E50" s="74" t="s">
        <v>1777</v>
      </c>
      <c r="F50" s="74" t="s">
        <v>1864</v>
      </c>
      <c r="G50" s="74" t="s">
        <v>1913</v>
      </c>
      <c r="H50" s="74">
        <v>50000000</v>
      </c>
      <c r="I50" s="74">
        <v>65</v>
      </c>
      <c r="J50" s="74">
        <v>2.6389550000000002</v>
      </c>
      <c r="K50" s="74">
        <v>1.0544849999999999</v>
      </c>
      <c r="L50" s="69">
        <v>0.52</v>
      </c>
      <c r="M50" s="69">
        <v>0.48799999999999999</v>
      </c>
      <c r="N50" s="69">
        <v>0.47099999999999997</v>
      </c>
    </row>
    <row r="51" spans="1:14" ht="12" customHeight="1" x14ac:dyDescent="0.2">
      <c r="A51" s="74" t="s">
        <v>18</v>
      </c>
      <c r="B51" s="69" t="s">
        <v>1788</v>
      </c>
      <c r="C51" s="83" t="s">
        <v>1789</v>
      </c>
      <c r="D51" s="75" t="s">
        <v>1790</v>
      </c>
      <c r="E51" s="74" t="s">
        <v>1791</v>
      </c>
      <c r="F51" s="74" t="s">
        <v>1864</v>
      </c>
      <c r="G51" s="74" t="s">
        <v>1914</v>
      </c>
      <c r="H51" s="74">
        <v>50000000</v>
      </c>
      <c r="I51" s="74">
        <v>60</v>
      </c>
      <c r="J51" s="74">
        <v>1.8884989999999999</v>
      </c>
      <c r="K51" s="74">
        <v>1.020537</v>
      </c>
      <c r="L51" s="69">
        <v>0.55400000000000005</v>
      </c>
      <c r="M51" s="69">
        <v>0.45200000000000001</v>
      </c>
      <c r="N51" s="69">
        <v>0.53500000000000003</v>
      </c>
    </row>
    <row r="52" spans="1:14" ht="12" customHeight="1" x14ac:dyDescent="0.2">
      <c r="A52" s="74" t="s">
        <v>18</v>
      </c>
      <c r="B52" s="69" t="s">
        <v>1802</v>
      </c>
      <c r="C52" s="83" t="s">
        <v>1803</v>
      </c>
      <c r="D52" s="75" t="s">
        <v>1804</v>
      </c>
      <c r="E52" s="74" t="s">
        <v>1805</v>
      </c>
      <c r="F52" s="74" t="s">
        <v>1864</v>
      </c>
      <c r="G52" s="74" t="s">
        <v>1915</v>
      </c>
      <c r="H52" s="74">
        <v>50000000</v>
      </c>
      <c r="I52" s="74">
        <v>55</v>
      </c>
      <c r="J52" s="74">
        <v>3.8913319999999998</v>
      </c>
      <c r="K52" s="74">
        <v>1.0184230000000001</v>
      </c>
      <c r="L52" s="69">
        <v>0.77</v>
      </c>
      <c r="M52" s="69">
        <v>0.77</v>
      </c>
      <c r="N52" s="69">
        <v>0.73299999999999998</v>
      </c>
    </row>
    <row r="53" spans="1:14" ht="12" customHeight="1" x14ac:dyDescent="0.2">
      <c r="A53" s="74" t="s">
        <v>18</v>
      </c>
      <c r="B53" s="69" t="s">
        <v>1816</v>
      </c>
      <c r="C53" s="83" t="s">
        <v>1817</v>
      </c>
      <c r="D53" s="75" t="s">
        <v>1818</v>
      </c>
      <c r="E53" s="74" t="s">
        <v>1819</v>
      </c>
      <c r="F53" s="74" t="s">
        <v>1864</v>
      </c>
      <c r="G53" s="74" t="s">
        <v>1916</v>
      </c>
      <c r="H53" s="74">
        <v>50000000</v>
      </c>
      <c r="I53" s="74">
        <v>55</v>
      </c>
      <c r="J53" s="74">
        <v>1.343599</v>
      </c>
      <c r="K53" s="74">
        <v>1.0399419999999999</v>
      </c>
      <c r="L53" s="69">
        <v>0.33900000000000002</v>
      </c>
      <c r="M53" s="69">
        <v>0.251</v>
      </c>
      <c r="N53" s="69">
        <v>0.35099999999999998</v>
      </c>
    </row>
    <row r="54" spans="1:14" ht="12" customHeight="1" x14ac:dyDescent="0.2">
      <c r="A54" s="74" t="s">
        <v>18</v>
      </c>
      <c r="B54" s="69" t="s">
        <v>1830</v>
      </c>
      <c r="C54" s="83" t="s">
        <v>1831</v>
      </c>
      <c r="D54" s="75" t="s">
        <v>1832</v>
      </c>
      <c r="E54" s="74" t="s">
        <v>1833</v>
      </c>
      <c r="F54" s="74" t="s">
        <v>1864</v>
      </c>
      <c r="G54" s="74" t="s">
        <v>1917</v>
      </c>
      <c r="H54" s="74">
        <v>50000000</v>
      </c>
      <c r="I54" s="74">
        <v>55</v>
      </c>
      <c r="J54" s="74">
        <v>1.982442</v>
      </c>
      <c r="K54" s="74">
        <v>1.025042</v>
      </c>
      <c r="L54" s="69">
        <v>0.61799999999999999</v>
      </c>
      <c r="M54" s="69">
        <v>0.496</v>
      </c>
      <c r="N54" s="69">
        <v>0.59</v>
      </c>
    </row>
    <row r="55" spans="1:14" ht="12" customHeight="1" x14ac:dyDescent="0.2">
      <c r="A55" s="74" t="s">
        <v>35</v>
      </c>
      <c r="B55" s="69" t="s">
        <v>200</v>
      </c>
      <c r="C55" s="83" t="s">
        <v>201</v>
      </c>
      <c r="D55" s="75" t="s">
        <v>202</v>
      </c>
      <c r="E55" s="74" t="s">
        <v>203</v>
      </c>
      <c r="F55" s="74" t="s">
        <v>1918</v>
      </c>
      <c r="G55" s="74" t="s">
        <v>1919</v>
      </c>
      <c r="H55" s="74">
        <v>8121158</v>
      </c>
      <c r="I55" s="74">
        <v>140</v>
      </c>
      <c r="J55" s="74">
        <v>1.1870499999999999</v>
      </c>
      <c r="K55" s="74">
        <v>2.1522640000000002</v>
      </c>
      <c r="L55" s="69">
        <v>0.24</v>
      </c>
      <c r="M55" s="69">
        <v>0.12</v>
      </c>
      <c r="N55" s="69">
        <v>0.37</v>
      </c>
    </row>
    <row r="56" spans="1:14" ht="12" customHeight="1" x14ac:dyDescent="0.2">
      <c r="A56" s="74" t="s">
        <v>35</v>
      </c>
      <c r="B56" s="69" t="s">
        <v>427</v>
      </c>
      <c r="C56" s="83" t="s">
        <v>428</v>
      </c>
      <c r="D56" s="75" t="s">
        <v>429</v>
      </c>
      <c r="E56" s="74" t="s">
        <v>430</v>
      </c>
      <c r="F56" s="74" t="s">
        <v>1918</v>
      </c>
      <c r="G56" s="74" t="s">
        <v>1920</v>
      </c>
      <c r="H56" s="74">
        <v>19539869</v>
      </c>
      <c r="I56" s="74">
        <v>140</v>
      </c>
      <c r="J56" s="74">
        <v>1.15177</v>
      </c>
      <c r="K56" s="74">
        <v>1.249628</v>
      </c>
      <c r="L56" s="69">
        <v>0.28000000000000003</v>
      </c>
      <c r="M56" s="69">
        <v>0.22</v>
      </c>
      <c r="N56" s="69">
        <v>0.48</v>
      </c>
    </row>
    <row r="57" spans="1:14" ht="12" customHeight="1" x14ac:dyDescent="0.2">
      <c r="A57" s="74" t="s">
        <v>35</v>
      </c>
      <c r="B57" s="69" t="s">
        <v>456</v>
      </c>
      <c r="C57" s="83" t="s">
        <v>457</v>
      </c>
      <c r="D57" s="75" t="s">
        <v>458</v>
      </c>
      <c r="E57" s="74" t="s">
        <v>459</v>
      </c>
      <c r="F57" s="74" t="s">
        <v>1918</v>
      </c>
      <c r="G57" s="74" t="s">
        <v>1921</v>
      </c>
      <c r="H57" s="74">
        <v>18950133</v>
      </c>
      <c r="I57" s="74">
        <v>130</v>
      </c>
      <c r="J57" s="74">
        <v>1.1250629999999999</v>
      </c>
      <c r="K57" s="74">
        <v>1.4543870000000001</v>
      </c>
      <c r="L57" s="69">
        <v>0.17</v>
      </c>
      <c r="M57" s="69">
        <v>0.09</v>
      </c>
      <c r="N57" s="69">
        <v>0.39</v>
      </c>
    </row>
    <row r="58" spans="1:14" ht="12" customHeight="1" x14ac:dyDescent="0.2">
      <c r="A58" s="74" t="s">
        <v>35</v>
      </c>
      <c r="B58" s="69" t="s">
        <v>109</v>
      </c>
      <c r="C58" s="83" t="s">
        <v>110</v>
      </c>
      <c r="D58" s="75" t="s">
        <v>111</v>
      </c>
      <c r="E58" s="74" t="s">
        <v>112</v>
      </c>
      <c r="F58" s="74" t="s">
        <v>1918</v>
      </c>
      <c r="G58" s="74" t="s">
        <v>1922</v>
      </c>
      <c r="H58" s="74">
        <v>45000000</v>
      </c>
      <c r="I58" s="74">
        <v>130</v>
      </c>
      <c r="J58" s="74">
        <v>1.07081</v>
      </c>
      <c r="K58" s="74">
        <v>1.790122</v>
      </c>
      <c r="L58" s="69">
        <v>0.16</v>
      </c>
      <c r="M58" s="69">
        <v>7.0000000000000007E-2</v>
      </c>
      <c r="N58" s="69">
        <v>0.3</v>
      </c>
    </row>
    <row r="59" spans="1:14" ht="12" customHeight="1" x14ac:dyDescent="0.2">
      <c r="A59" s="74" t="s">
        <v>35</v>
      </c>
      <c r="B59" s="69" t="s">
        <v>343</v>
      </c>
      <c r="C59" s="83" t="s">
        <v>344</v>
      </c>
      <c r="D59" s="75" t="s">
        <v>345</v>
      </c>
      <c r="E59" s="74" t="s">
        <v>346</v>
      </c>
      <c r="F59" s="74" t="s">
        <v>1918</v>
      </c>
      <c r="G59" s="74" t="s">
        <v>1923</v>
      </c>
      <c r="H59" s="74">
        <v>45000000</v>
      </c>
      <c r="I59" s="74">
        <v>190</v>
      </c>
      <c r="J59" s="74">
        <v>1.2482960000000001</v>
      </c>
      <c r="K59" s="74">
        <v>1.461757</v>
      </c>
      <c r="L59" s="69">
        <v>0.37</v>
      </c>
      <c r="M59" s="69">
        <v>0.32</v>
      </c>
      <c r="N59" s="69">
        <v>0.46</v>
      </c>
    </row>
    <row r="60" spans="1:14" ht="12" customHeight="1" x14ac:dyDescent="0.2">
      <c r="A60" s="74" t="s">
        <v>35</v>
      </c>
      <c r="B60" s="69" t="s">
        <v>354</v>
      </c>
      <c r="C60" s="83" t="s">
        <v>355</v>
      </c>
      <c r="D60" s="75" t="s">
        <v>356</v>
      </c>
      <c r="E60" s="74" t="s">
        <v>357</v>
      </c>
      <c r="F60" s="74" t="s">
        <v>1918</v>
      </c>
      <c r="G60" s="74" t="s">
        <v>1924</v>
      </c>
      <c r="H60" s="74">
        <v>19771741</v>
      </c>
      <c r="I60" s="74">
        <v>310</v>
      </c>
      <c r="J60" s="74">
        <v>1.0762970000000001</v>
      </c>
      <c r="K60" s="74">
        <v>1.192013</v>
      </c>
      <c r="L60" s="69">
        <v>0.15</v>
      </c>
      <c r="M60" s="69">
        <v>0.11</v>
      </c>
      <c r="N60" s="69">
        <v>0.31</v>
      </c>
    </row>
    <row r="61" spans="1:14" ht="12" customHeight="1" x14ac:dyDescent="0.2">
      <c r="A61" s="74" t="s">
        <v>35</v>
      </c>
      <c r="B61" s="69" t="s">
        <v>48</v>
      </c>
      <c r="C61" s="83" t="s">
        <v>51</v>
      </c>
      <c r="D61" s="75" t="s">
        <v>52</v>
      </c>
      <c r="E61" s="74" t="s">
        <v>53</v>
      </c>
      <c r="F61" s="74" t="s">
        <v>1918</v>
      </c>
      <c r="G61" s="74" t="s">
        <v>1925</v>
      </c>
      <c r="H61" s="74">
        <v>45000000</v>
      </c>
      <c r="I61" s="74">
        <v>130</v>
      </c>
      <c r="J61" s="74">
        <v>1.2200470000000001</v>
      </c>
      <c r="K61" s="74">
        <v>1.569699</v>
      </c>
      <c r="L61" s="69">
        <v>0.34</v>
      </c>
      <c r="M61" s="69">
        <v>0.26</v>
      </c>
      <c r="N61" s="69">
        <v>0.46</v>
      </c>
    </row>
    <row r="62" spans="1:14" ht="12" customHeight="1" x14ac:dyDescent="0.2">
      <c r="A62" s="74" t="s">
        <v>35</v>
      </c>
      <c r="B62" s="69" t="s">
        <v>1632</v>
      </c>
      <c r="C62" s="83" t="s">
        <v>1635</v>
      </c>
      <c r="D62" s="75" t="s">
        <v>1636</v>
      </c>
      <c r="E62" s="74" t="s">
        <v>1637</v>
      </c>
      <c r="F62" s="74" t="s">
        <v>1918</v>
      </c>
      <c r="G62" s="74" t="s">
        <v>1926</v>
      </c>
      <c r="H62" s="74">
        <v>43949662</v>
      </c>
      <c r="I62" s="74">
        <v>240</v>
      </c>
      <c r="J62" s="74">
        <v>1.0769569999999999</v>
      </c>
      <c r="K62" s="74">
        <v>1.0387109999999999</v>
      </c>
      <c r="L62" s="69">
        <v>0.22</v>
      </c>
      <c r="M62" s="69">
        <v>0.16</v>
      </c>
      <c r="N62" s="69">
        <v>0.35</v>
      </c>
    </row>
    <row r="63" spans="1:14" ht="12" customHeight="1" x14ac:dyDescent="0.2">
      <c r="A63" s="74" t="s">
        <v>35</v>
      </c>
      <c r="B63" s="69" t="s">
        <v>1648</v>
      </c>
      <c r="C63" s="83" t="s">
        <v>1649</v>
      </c>
      <c r="D63" s="75" t="s">
        <v>1650</v>
      </c>
      <c r="E63" s="74" t="s">
        <v>1651</v>
      </c>
      <c r="F63" s="74" t="s">
        <v>1918</v>
      </c>
      <c r="G63" s="74" t="s">
        <v>1927</v>
      </c>
      <c r="H63" s="74">
        <v>38035092</v>
      </c>
      <c r="I63" s="74">
        <v>140</v>
      </c>
      <c r="J63" s="74">
        <v>1.1779999999999999</v>
      </c>
      <c r="K63" s="74">
        <v>1.2476210000000001</v>
      </c>
      <c r="L63" s="69">
        <v>0.2</v>
      </c>
      <c r="M63" s="69">
        <v>0.18</v>
      </c>
      <c r="N63" s="69">
        <v>0.3</v>
      </c>
    </row>
    <row r="64" spans="1:14" ht="12" customHeight="1" x14ac:dyDescent="0.2">
      <c r="A64" s="74" t="s">
        <v>35</v>
      </c>
      <c r="B64" s="69" t="s">
        <v>1661</v>
      </c>
      <c r="C64" s="83" t="s">
        <v>1662</v>
      </c>
      <c r="D64" s="75" t="s">
        <v>1663</v>
      </c>
      <c r="E64" s="74" t="s">
        <v>1664</v>
      </c>
      <c r="F64" s="74" t="s">
        <v>1918</v>
      </c>
      <c r="G64" s="74" t="s">
        <v>1928</v>
      </c>
      <c r="H64" s="74">
        <v>29200617</v>
      </c>
      <c r="I64" s="74">
        <v>150</v>
      </c>
      <c r="J64" s="74">
        <v>1.225041</v>
      </c>
      <c r="K64" s="74">
        <v>1.3292440000000001</v>
      </c>
      <c r="L64" s="69">
        <v>0.28000000000000003</v>
      </c>
      <c r="M64" s="69">
        <v>0.27</v>
      </c>
      <c r="N64" s="69">
        <v>0.38</v>
      </c>
    </row>
    <row r="65" spans="1:14" ht="12" customHeight="1" x14ac:dyDescent="0.2">
      <c r="A65" s="74" t="s">
        <v>35</v>
      </c>
      <c r="B65" s="69" t="s">
        <v>1675</v>
      </c>
      <c r="C65" s="83" t="s">
        <v>1676</v>
      </c>
      <c r="D65" s="75" t="s">
        <v>1677</v>
      </c>
      <c r="E65" s="74" t="s">
        <v>1678</v>
      </c>
      <c r="F65" s="74" t="s">
        <v>1918</v>
      </c>
      <c r="G65" s="74" t="s">
        <v>1929</v>
      </c>
      <c r="H65" s="74">
        <v>45000000</v>
      </c>
      <c r="I65" s="74">
        <v>155</v>
      </c>
      <c r="J65" s="74">
        <v>1.052532</v>
      </c>
      <c r="K65" s="74">
        <v>0.98356169999999998</v>
      </c>
      <c r="L65" s="69">
        <v>0.15</v>
      </c>
      <c r="M65" s="69">
        <v>0.08</v>
      </c>
      <c r="N65" s="69">
        <v>0.28000000000000003</v>
      </c>
    </row>
    <row r="66" spans="1:14" ht="12" customHeight="1" x14ac:dyDescent="0.2">
      <c r="A66" s="74" t="s">
        <v>35</v>
      </c>
      <c r="B66" s="69" t="s">
        <v>1690</v>
      </c>
      <c r="C66" s="83" t="s">
        <v>1691</v>
      </c>
      <c r="D66" s="75" t="s">
        <v>1692</v>
      </c>
      <c r="E66" s="74" t="s">
        <v>1693</v>
      </c>
      <c r="F66" s="74" t="s">
        <v>1918</v>
      </c>
      <c r="G66" s="74" t="s">
        <v>1930</v>
      </c>
      <c r="H66" s="74">
        <v>45000000</v>
      </c>
      <c r="I66" s="74">
        <v>180</v>
      </c>
      <c r="J66" s="74">
        <v>1.0411980000000001</v>
      </c>
      <c r="K66" s="74">
        <v>1.066656</v>
      </c>
      <c r="L66" s="69">
        <v>0.13</v>
      </c>
      <c r="M66" s="69">
        <v>7.0000000000000007E-2</v>
      </c>
      <c r="N66" s="69">
        <v>0.27</v>
      </c>
    </row>
    <row r="67" spans="1:14" ht="12" customHeight="1" x14ac:dyDescent="0.2">
      <c r="A67" s="74" t="s">
        <v>35</v>
      </c>
      <c r="B67" s="69" t="s">
        <v>1704</v>
      </c>
      <c r="C67" s="83" t="s">
        <v>1705</v>
      </c>
      <c r="D67" s="75" t="s">
        <v>1706</v>
      </c>
      <c r="E67" s="74" t="s">
        <v>1707</v>
      </c>
      <c r="F67" s="74" t="s">
        <v>1918</v>
      </c>
      <c r="G67" s="74" t="s">
        <v>1931</v>
      </c>
      <c r="H67" s="74">
        <v>31219850</v>
      </c>
      <c r="I67" s="74">
        <v>175</v>
      </c>
      <c r="J67" s="74">
        <v>1.298961</v>
      </c>
      <c r="K67" s="74">
        <v>1.330246</v>
      </c>
      <c r="L67" s="69">
        <v>0.34</v>
      </c>
      <c r="M67" s="69">
        <v>0.33</v>
      </c>
      <c r="N67" s="69">
        <v>0.45</v>
      </c>
    </row>
    <row r="68" spans="1:14" ht="12" customHeight="1" x14ac:dyDescent="0.2">
      <c r="A68" s="74" t="s">
        <v>35</v>
      </c>
      <c r="B68" s="69" t="s">
        <v>1718</v>
      </c>
      <c r="C68" s="83" t="s">
        <v>1719</v>
      </c>
      <c r="D68" s="75" t="s">
        <v>1720</v>
      </c>
      <c r="E68" s="74" t="s">
        <v>1721</v>
      </c>
      <c r="F68" s="74" t="s">
        <v>1918</v>
      </c>
      <c r="G68" s="74" t="s">
        <v>1932</v>
      </c>
      <c r="H68" s="74">
        <v>33013961</v>
      </c>
      <c r="I68" s="74">
        <v>150</v>
      </c>
      <c r="J68" s="74">
        <v>1.210812</v>
      </c>
      <c r="K68" s="74">
        <v>1.23956</v>
      </c>
      <c r="L68" s="69">
        <v>0.28000000000000003</v>
      </c>
      <c r="M68" s="69">
        <v>0.26</v>
      </c>
      <c r="N68" s="69">
        <v>0.4</v>
      </c>
    </row>
    <row r="69" spans="1:14" ht="12" customHeight="1" x14ac:dyDescent="0.2">
      <c r="A69" s="74" t="s">
        <v>35</v>
      </c>
      <c r="B69" s="69" t="s">
        <v>1732</v>
      </c>
      <c r="C69" s="83" t="s">
        <v>1733</v>
      </c>
      <c r="D69" s="75" t="s">
        <v>1734</v>
      </c>
      <c r="E69" s="74" t="s">
        <v>1735</v>
      </c>
      <c r="F69" s="74" t="s">
        <v>1918</v>
      </c>
      <c r="G69" s="74" t="s">
        <v>1933</v>
      </c>
      <c r="H69" s="74">
        <v>27613092</v>
      </c>
      <c r="I69" s="74">
        <v>180</v>
      </c>
      <c r="J69" s="74">
        <v>1.2047410000000001</v>
      </c>
      <c r="K69" s="74">
        <v>1.1823269999999999</v>
      </c>
      <c r="L69" s="69">
        <v>0.27</v>
      </c>
      <c r="M69" s="69">
        <v>0.24</v>
      </c>
      <c r="N69" s="69">
        <v>0.39</v>
      </c>
    </row>
    <row r="70" spans="1:14" ht="12" customHeight="1" x14ac:dyDescent="0.2">
      <c r="A70" s="74" t="s">
        <v>35</v>
      </c>
      <c r="B70" s="69" t="s">
        <v>1746</v>
      </c>
      <c r="C70" s="83" t="s">
        <v>1747</v>
      </c>
      <c r="D70" s="75" t="s">
        <v>1748</v>
      </c>
      <c r="E70" s="74" t="s">
        <v>1749</v>
      </c>
      <c r="F70" s="74" t="s">
        <v>1918</v>
      </c>
      <c r="G70" s="74" t="s">
        <v>1934</v>
      </c>
      <c r="H70" s="74">
        <v>45000000</v>
      </c>
      <c r="I70" s="74">
        <v>150</v>
      </c>
      <c r="J70" s="74">
        <v>1.224977</v>
      </c>
      <c r="K70" s="74">
        <v>1.314165</v>
      </c>
      <c r="L70" s="69">
        <v>0.36</v>
      </c>
      <c r="M70" s="69">
        <v>0.31</v>
      </c>
      <c r="N70" s="69">
        <v>0.45</v>
      </c>
    </row>
    <row r="71" spans="1:14" ht="12" customHeight="1" x14ac:dyDescent="0.2">
      <c r="A71" s="74" t="s">
        <v>35</v>
      </c>
      <c r="B71" s="69" t="s">
        <v>1760</v>
      </c>
      <c r="C71" s="83" t="s">
        <v>1761</v>
      </c>
      <c r="D71" s="75" t="s">
        <v>1762</v>
      </c>
      <c r="E71" s="74" t="s">
        <v>1763</v>
      </c>
      <c r="F71" s="74" t="s">
        <v>1918</v>
      </c>
      <c r="G71" s="74" t="s">
        <v>1935</v>
      </c>
      <c r="H71" s="74">
        <v>34302966</v>
      </c>
      <c r="I71" s="74">
        <v>150</v>
      </c>
      <c r="J71" s="74">
        <v>1.2396689999999999</v>
      </c>
      <c r="K71" s="74">
        <v>1.323129</v>
      </c>
      <c r="L71" s="69">
        <v>0.36</v>
      </c>
      <c r="M71" s="69">
        <v>0.37</v>
      </c>
      <c r="N71" s="69">
        <v>0.5</v>
      </c>
    </row>
    <row r="72" spans="1:14" ht="12" customHeight="1" x14ac:dyDescent="0.2">
      <c r="A72" s="74" t="s">
        <v>35</v>
      </c>
      <c r="B72" s="69" t="s">
        <v>1774</v>
      </c>
      <c r="C72" s="83" t="s">
        <v>1775</v>
      </c>
      <c r="D72" s="75" t="s">
        <v>1776</v>
      </c>
      <c r="E72" s="74" t="s">
        <v>1777</v>
      </c>
      <c r="F72" s="74" t="s">
        <v>1918</v>
      </c>
      <c r="G72" s="74" t="s">
        <v>1936</v>
      </c>
      <c r="H72" s="74">
        <v>19443230</v>
      </c>
      <c r="I72" s="74">
        <v>225</v>
      </c>
      <c r="J72" s="74">
        <v>1.212774</v>
      </c>
      <c r="K72" s="74">
        <v>1.27766</v>
      </c>
      <c r="L72" s="69">
        <v>0.28000000000000003</v>
      </c>
      <c r="M72" s="69">
        <v>0.24</v>
      </c>
      <c r="N72" s="69">
        <v>0.41</v>
      </c>
    </row>
    <row r="73" spans="1:14" ht="12" customHeight="1" x14ac:dyDescent="0.2">
      <c r="A73" s="74" t="s">
        <v>35</v>
      </c>
      <c r="B73" s="69" t="s">
        <v>1788</v>
      </c>
      <c r="C73" s="83" t="s">
        <v>1789</v>
      </c>
      <c r="D73" s="75" t="s">
        <v>1790</v>
      </c>
      <c r="E73" s="74" t="s">
        <v>1791</v>
      </c>
      <c r="F73" s="74" t="s">
        <v>1918</v>
      </c>
      <c r="G73" s="74" t="s">
        <v>1937</v>
      </c>
      <c r="H73" s="74">
        <v>35640816</v>
      </c>
      <c r="I73" s="74">
        <v>175</v>
      </c>
      <c r="J73" s="74">
        <v>1.098247</v>
      </c>
      <c r="K73" s="74">
        <v>1.0857570000000001</v>
      </c>
      <c r="L73" s="69">
        <v>0.15</v>
      </c>
      <c r="M73" s="69">
        <v>0.12</v>
      </c>
      <c r="N73" s="69">
        <v>0.26</v>
      </c>
    </row>
    <row r="74" spans="1:14" ht="12" customHeight="1" x14ac:dyDescent="0.2">
      <c r="A74" s="74" t="s">
        <v>35</v>
      </c>
      <c r="B74" s="69" t="s">
        <v>1802</v>
      </c>
      <c r="C74" s="83" t="s">
        <v>1803</v>
      </c>
      <c r="D74" s="75" t="s">
        <v>1804</v>
      </c>
      <c r="E74" s="74" t="s">
        <v>1805</v>
      </c>
      <c r="F74" s="74" t="s">
        <v>1918</v>
      </c>
      <c r="G74" s="74" t="s">
        <v>1938</v>
      </c>
      <c r="H74" s="74">
        <v>36599760</v>
      </c>
      <c r="I74" s="74">
        <v>170</v>
      </c>
      <c r="J74" s="74">
        <v>1.1043480000000001</v>
      </c>
      <c r="K74" s="74">
        <v>1.2521230000000001</v>
      </c>
      <c r="L74" s="69">
        <v>0.17</v>
      </c>
      <c r="M74" s="69">
        <v>0.13</v>
      </c>
      <c r="N74" s="69">
        <v>0.3</v>
      </c>
    </row>
    <row r="75" spans="1:14" ht="12" customHeight="1" x14ac:dyDescent="0.2">
      <c r="A75" s="74" t="s">
        <v>35</v>
      </c>
      <c r="B75" s="69" t="s">
        <v>1816</v>
      </c>
      <c r="C75" s="83" t="s">
        <v>1817</v>
      </c>
      <c r="D75" s="75" t="s">
        <v>1818</v>
      </c>
      <c r="E75" s="74" t="s">
        <v>1819</v>
      </c>
      <c r="F75" s="74" t="s">
        <v>1918</v>
      </c>
      <c r="G75" s="74" t="s">
        <v>1939</v>
      </c>
      <c r="H75" s="74">
        <v>45000000</v>
      </c>
      <c r="I75" s="74">
        <v>140</v>
      </c>
      <c r="J75" s="74">
        <v>1.1231800000000001</v>
      </c>
      <c r="K75" s="74">
        <v>1.2782150000000001</v>
      </c>
      <c r="L75" s="69">
        <v>0.27</v>
      </c>
      <c r="M75" s="69">
        <v>0.23</v>
      </c>
      <c r="N75" s="69">
        <v>0.39</v>
      </c>
    </row>
    <row r="76" spans="1:14" ht="12" customHeight="1" x14ac:dyDescent="0.2">
      <c r="A76" s="74" t="s">
        <v>35</v>
      </c>
      <c r="B76" s="69" t="s">
        <v>1830</v>
      </c>
      <c r="C76" s="83" t="s">
        <v>1831</v>
      </c>
      <c r="D76" s="75" t="s">
        <v>1832</v>
      </c>
      <c r="E76" s="74" t="s">
        <v>1833</v>
      </c>
      <c r="F76" s="74" t="s">
        <v>1918</v>
      </c>
      <c r="G76" s="74" t="s">
        <v>1940</v>
      </c>
      <c r="H76" s="74">
        <v>45000000</v>
      </c>
      <c r="I76" s="74">
        <v>135</v>
      </c>
      <c r="J76" s="74">
        <v>1.1284780000000001</v>
      </c>
      <c r="K76" s="74">
        <v>1.2945599999999999</v>
      </c>
      <c r="L76" s="69">
        <v>0.28000000000000003</v>
      </c>
      <c r="M76" s="69">
        <v>0.22</v>
      </c>
      <c r="N76" s="69">
        <v>0.41</v>
      </c>
    </row>
    <row r="77" spans="1:14" ht="12" customHeight="1" x14ac:dyDescent="0.2">
      <c r="A77" s="74" t="s">
        <v>35</v>
      </c>
      <c r="B77" s="69" t="s">
        <v>1844</v>
      </c>
      <c r="C77" s="83" t="s">
        <v>1845</v>
      </c>
      <c r="D77" s="75" t="s">
        <v>1846</v>
      </c>
      <c r="E77" s="74" t="s">
        <v>1847</v>
      </c>
      <c r="F77" s="74" t="s">
        <v>1918</v>
      </c>
      <c r="G77" s="74" t="s">
        <v>1941</v>
      </c>
      <c r="H77" s="74">
        <v>45000000</v>
      </c>
      <c r="I77" s="74">
        <v>170</v>
      </c>
      <c r="J77" s="74">
        <v>1.1202289999999999</v>
      </c>
      <c r="K77" s="74">
        <v>1.3179000000000001</v>
      </c>
      <c r="L77" s="69">
        <v>0.26</v>
      </c>
      <c r="M77" s="69">
        <v>0.2</v>
      </c>
      <c r="N77" s="69">
        <v>0.38</v>
      </c>
    </row>
    <row r="78" spans="1:14" ht="12" customHeight="1" x14ac:dyDescent="0.2">
      <c r="A78" s="74" t="s">
        <v>24</v>
      </c>
      <c r="B78" s="69" t="s">
        <v>200</v>
      </c>
      <c r="C78" s="83" t="s">
        <v>201</v>
      </c>
      <c r="D78" s="75" t="s">
        <v>202</v>
      </c>
      <c r="E78" s="74" t="s">
        <v>203</v>
      </c>
      <c r="F78" s="74" t="s">
        <v>1918</v>
      </c>
      <c r="G78" s="74" t="s">
        <v>1942</v>
      </c>
      <c r="H78" s="74">
        <v>40896776</v>
      </c>
      <c r="I78" s="74">
        <v>100</v>
      </c>
      <c r="J78" s="74">
        <v>1.0462309999999999</v>
      </c>
      <c r="K78" s="74">
        <v>1.0536449999999999</v>
      </c>
      <c r="L78" s="69">
        <v>7.0000000000000007E-2</v>
      </c>
      <c r="M78" s="69">
        <v>0.01</v>
      </c>
      <c r="N78" s="69">
        <v>0.23</v>
      </c>
    </row>
    <row r="79" spans="1:14" ht="12" customHeight="1" x14ac:dyDescent="0.2">
      <c r="A79" s="74" t="s">
        <v>24</v>
      </c>
      <c r="B79" s="69" t="s">
        <v>402</v>
      </c>
      <c r="C79" s="83" t="s">
        <v>403</v>
      </c>
      <c r="D79" s="75" t="s">
        <v>404</v>
      </c>
      <c r="E79" s="74" t="s">
        <v>405</v>
      </c>
      <c r="F79" s="74" t="s">
        <v>1918</v>
      </c>
      <c r="G79" s="74" t="s">
        <v>1943</v>
      </c>
      <c r="H79" s="74">
        <v>45000000</v>
      </c>
      <c r="I79" s="74">
        <v>130</v>
      </c>
      <c r="J79" s="74">
        <v>1.033725</v>
      </c>
      <c r="K79" s="74">
        <v>1.192647</v>
      </c>
      <c r="L79" s="69">
        <v>0.14000000000000001</v>
      </c>
      <c r="M79" s="69">
        <v>0.03</v>
      </c>
      <c r="N79" s="69">
        <v>0.32</v>
      </c>
    </row>
    <row r="80" spans="1:14" ht="12" customHeight="1" x14ac:dyDescent="0.2">
      <c r="A80" s="74" t="s">
        <v>24</v>
      </c>
      <c r="B80" s="69" t="s">
        <v>427</v>
      </c>
      <c r="C80" s="83" t="s">
        <v>428</v>
      </c>
      <c r="D80" s="75" t="s">
        <v>429</v>
      </c>
      <c r="E80" s="74" t="s">
        <v>430</v>
      </c>
      <c r="F80" s="74" t="s">
        <v>1918</v>
      </c>
      <c r="G80" s="74" t="s">
        <v>1944</v>
      </c>
      <c r="H80" s="74">
        <v>45000000</v>
      </c>
      <c r="I80" s="74">
        <v>135</v>
      </c>
      <c r="J80" s="74">
        <v>1.088252</v>
      </c>
      <c r="K80" s="74">
        <v>1.503185</v>
      </c>
      <c r="L80" s="69">
        <v>0.33</v>
      </c>
      <c r="M80" s="69">
        <v>0.28000000000000003</v>
      </c>
      <c r="N80" s="69">
        <v>0.53</v>
      </c>
    </row>
    <row r="81" spans="1:14" ht="12" customHeight="1" x14ac:dyDescent="0.2">
      <c r="A81" s="74" t="s">
        <v>24</v>
      </c>
      <c r="B81" s="69" t="s">
        <v>456</v>
      </c>
      <c r="C81" s="83" t="s">
        <v>457</v>
      </c>
      <c r="D81" s="75" t="s">
        <v>458</v>
      </c>
      <c r="E81" s="74" t="s">
        <v>459</v>
      </c>
      <c r="F81" s="74" t="s">
        <v>1918</v>
      </c>
      <c r="G81" s="74" t="s">
        <v>1945</v>
      </c>
      <c r="H81" s="74">
        <v>45000000</v>
      </c>
      <c r="I81" s="74">
        <v>120</v>
      </c>
      <c r="J81" s="74">
        <v>1.0622929999999999</v>
      </c>
      <c r="K81" s="74">
        <v>1.6492230000000001</v>
      </c>
      <c r="L81" s="69">
        <v>0.24</v>
      </c>
      <c r="M81" s="69">
        <v>0.14000000000000001</v>
      </c>
      <c r="N81" s="69">
        <v>0.4</v>
      </c>
    </row>
    <row r="82" spans="1:14" ht="12" customHeight="1" x14ac:dyDescent="0.2">
      <c r="A82" s="74" t="s">
        <v>24</v>
      </c>
      <c r="B82" s="69" t="s">
        <v>313</v>
      </c>
      <c r="C82" s="83" t="s">
        <v>316</v>
      </c>
      <c r="D82" s="75" t="s">
        <v>317</v>
      </c>
      <c r="E82" s="74" t="s">
        <v>318</v>
      </c>
      <c r="F82" s="74" t="s">
        <v>1918</v>
      </c>
      <c r="G82" s="74" t="s">
        <v>1946</v>
      </c>
      <c r="H82" s="74">
        <v>45000000</v>
      </c>
      <c r="I82" s="74">
        <v>100</v>
      </c>
      <c r="J82" s="74">
        <v>1.049555</v>
      </c>
      <c r="K82" s="74">
        <v>1.192898</v>
      </c>
      <c r="L82" s="69">
        <v>0.2</v>
      </c>
      <c r="M82" s="69">
        <v>0.09</v>
      </c>
      <c r="N82" s="69">
        <v>0.41</v>
      </c>
    </row>
    <row r="83" spans="1:14" ht="12" customHeight="1" x14ac:dyDescent="0.2">
      <c r="A83" s="74" t="s">
        <v>24</v>
      </c>
      <c r="B83" s="69" t="s">
        <v>109</v>
      </c>
      <c r="C83" s="83" t="s">
        <v>110</v>
      </c>
      <c r="D83" s="75" t="s">
        <v>111</v>
      </c>
      <c r="E83" s="74" t="s">
        <v>112</v>
      </c>
      <c r="F83" s="74" t="s">
        <v>1918</v>
      </c>
      <c r="G83" s="74" t="s">
        <v>1947</v>
      </c>
      <c r="H83" s="74">
        <v>45000000</v>
      </c>
      <c r="I83" s="74">
        <v>120</v>
      </c>
      <c r="J83" s="74">
        <v>1.027479</v>
      </c>
      <c r="K83" s="74">
        <v>0.92300789999999999</v>
      </c>
      <c r="L83" s="69">
        <v>0.09</v>
      </c>
      <c r="M83" s="69">
        <v>0.01</v>
      </c>
      <c r="N83" s="69">
        <v>0.24</v>
      </c>
    </row>
    <row r="84" spans="1:14" ht="12" customHeight="1" x14ac:dyDescent="0.2">
      <c r="A84" s="74" t="s">
        <v>24</v>
      </c>
      <c r="B84" s="69" t="s">
        <v>48</v>
      </c>
      <c r="C84" s="83" t="s">
        <v>51</v>
      </c>
      <c r="D84" s="75" t="s">
        <v>52</v>
      </c>
      <c r="E84" s="74" t="s">
        <v>53</v>
      </c>
      <c r="F84" s="74" t="s">
        <v>1918</v>
      </c>
      <c r="G84" s="74" t="s">
        <v>1948</v>
      </c>
      <c r="H84" s="74">
        <v>30984740</v>
      </c>
      <c r="I84" s="74">
        <v>100</v>
      </c>
      <c r="J84" s="74">
        <v>1.1713709999999999</v>
      </c>
      <c r="K84" s="74">
        <v>1.525908</v>
      </c>
      <c r="L84" s="69">
        <v>0.42</v>
      </c>
      <c r="M84" s="69">
        <v>0.44</v>
      </c>
      <c r="N84" s="69">
        <v>0.62</v>
      </c>
    </row>
    <row r="85" spans="1:14" ht="12" customHeight="1" x14ac:dyDescent="0.2">
      <c r="A85" s="74" t="s">
        <v>43</v>
      </c>
      <c r="B85" s="69" t="s">
        <v>48</v>
      </c>
      <c r="C85" s="83" t="s">
        <v>51</v>
      </c>
      <c r="D85" s="75" t="s">
        <v>52</v>
      </c>
      <c r="E85" s="74" t="s">
        <v>53</v>
      </c>
      <c r="F85" s="74" t="s">
        <v>1918</v>
      </c>
      <c r="G85" s="74" t="s">
        <v>1949</v>
      </c>
      <c r="H85" s="74">
        <v>45000000</v>
      </c>
      <c r="I85" s="74">
        <v>120</v>
      </c>
      <c r="J85" s="74">
        <v>1.0926469999999999</v>
      </c>
      <c r="K85" s="74">
        <v>1.444245</v>
      </c>
      <c r="L85" s="69">
        <v>0.33</v>
      </c>
      <c r="M85" s="69">
        <v>0.15</v>
      </c>
      <c r="N85" s="69">
        <v>0.44</v>
      </c>
    </row>
    <row r="86" spans="1:14" ht="12" customHeight="1" x14ac:dyDescent="0.2">
      <c r="A86" s="74" t="s">
        <v>25</v>
      </c>
      <c r="B86" s="69" t="s">
        <v>200</v>
      </c>
      <c r="C86" s="83" t="s">
        <v>201</v>
      </c>
      <c r="D86" s="75" t="s">
        <v>202</v>
      </c>
      <c r="E86" s="74" t="s">
        <v>203</v>
      </c>
      <c r="F86" s="74" t="s">
        <v>1918</v>
      </c>
      <c r="G86" s="74" t="s">
        <v>1950</v>
      </c>
      <c r="H86" s="74">
        <v>38870659</v>
      </c>
      <c r="I86" s="74">
        <v>125</v>
      </c>
      <c r="J86" s="74">
        <v>1.0294099999999999</v>
      </c>
      <c r="K86" s="74">
        <v>0.8825674</v>
      </c>
      <c r="L86" s="69">
        <v>7.0000000000000007E-2</v>
      </c>
      <c r="M86" s="69">
        <v>0.01</v>
      </c>
      <c r="N86" s="69">
        <v>0.18</v>
      </c>
    </row>
    <row r="87" spans="1:14" ht="12" customHeight="1" x14ac:dyDescent="0.2">
      <c r="A87" s="74" t="s">
        <v>25</v>
      </c>
      <c r="B87" s="69" t="s">
        <v>402</v>
      </c>
      <c r="C87" s="83" t="s">
        <v>403</v>
      </c>
      <c r="D87" s="75" t="s">
        <v>404</v>
      </c>
      <c r="E87" s="74" t="s">
        <v>405</v>
      </c>
      <c r="F87" s="74" t="s">
        <v>1918</v>
      </c>
      <c r="G87" s="74" t="s">
        <v>1951</v>
      </c>
      <c r="H87" s="74">
        <v>29709678</v>
      </c>
      <c r="I87" s="74">
        <v>145</v>
      </c>
      <c r="J87" s="74">
        <v>1.051847</v>
      </c>
      <c r="K87" s="74">
        <v>1.083801</v>
      </c>
      <c r="L87" s="69">
        <v>0.1</v>
      </c>
      <c r="M87" s="69">
        <v>0.04</v>
      </c>
      <c r="N87" s="69">
        <v>0.31</v>
      </c>
    </row>
    <row r="88" spans="1:14" ht="12" customHeight="1" x14ac:dyDescent="0.2">
      <c r="A88" s="74" t="s">
        <v>25</v>
      </c>
      <c r="B88" s="69" t="s">
        <v>427</v>
      </c>
      <c r="C88" s="83" t="s">
        <v>428</v>
      </c>
      <c r="D88" s="75" t="s">
        <v>429</v>
      </c>
      <c r="E88" s="74" t="s">
        <v>430</v>
      </c>
      <c r="F88" s="74" t="s">
        <v>1918</v>
      </c>
      <c r="G88" s="74" t="s">
        <v>1952</v>
      </c>
      <c r="H88" s="74">
        <v>29539483</v>
      </c>
      <c r="I88" s="74">
        <v>135</v>
      </c>
      <c r="J88" s="74">
        <v>1.142261</v>
      </c>
      <c r="K88" s="74">
        <v>1.5293730000000001</v>
      </c>
      <c r="L88" s="69">
        <v>0.3</v>
      </c>
      <c r="M88" s="69">
        <v>0.28999999999999998</v>
      </c>
      <c r="N88" s="69">
        <v>0.48</v>
      </c>
    </row>
    <row r="89" spans="1:14" ht="12" customHeight="1" x14ac:dyDescent="0.2">
      <c r="A89" s="74" t="s">
        <v>25</v>
      </c>
      <c r="B89" s="69" t="s">
        <v>456</v>
      </c>
      <c r="C89" s="83" t="s">
        <v>457</v>
      </c>
      <c r="D89" s="75" t="s">
        <v>458</v>
      </c>
      <c r="E89" s="74" t="s">
        <v>459</v>
      </c>
      <c r="F89" s="74" t="s">
        <v>1918</v>
      </c>
      <c r="G89" s="74" t="s">
        <v>1953</v>
      </c>
      <c r="H89" s="74">
        <v>16339422</v>
      </c>
      <c r="I89" s="74">
        <v>150</v>
      </c>
      <c r="J89" s="74">
        <v>1.0761620000000001</v>
      </c>
      <c r="K89" s="74">
        <v>1.2393259999999999</v>
      </c>
      <c r="L89" s="69">
        <v>0.18</v>
      </c>
      <c r="M89" s="69">
        <v>0.12</v>
      </c>
      <c r="N89" s="69">
        <v>0.36</v>
      </c>
    </row>
    <row r="90" spans="1:14" ht="12" customHeight="1" x14ac:dyDescent="0.2">
      <c r="A90" s="74" t="s">
        <v>25</v>
      </c>
      <c r="B90" s="69" t="s">
        <v>313</v>
      </c>
      <c r="C90" s="83" t="s">
        <v>316</v>
      </c>
      <c r="D90" s="75" t="s">
        <v>317</v>
      </c>
      <c r="E90" s="74" t="s">
        <v>318</v>
      </c>
      <c r="F90" s="74" t="s">
        <v>1918</v>
      </c>
      <c r="G90" s="74" t="s">
        <v>1954</v>
      </c>
      <c r="H90" s="74">
        <v>37263707</v>
      </c>
      <c r="I90" s="74">
        <v>110</v>
      </c>
      <c r="J90" s="74">
        <v>1.054921</v>
      </c>
      <c r="K90" s="74">
        <v>1.185891</v>
      </c>
      <c r="L90" s="69">
        <v>0.06</v>
      </c>
      <c r="M90" s="69">
        <v>0.01</v>
      </c>
      <c r="N90" s="69">
        <v>0.28000000000000003</v>
      </c>
    </row>
    <row r="91" spans="1:14" ht="12" customHeight="1" x14ac:dyDescent="0.2">
      <c r="A91" s="74" t="s">
        <v>25</v>
      </c>
      <c r="B91" s="69" t="s">
        <v>109</v>
      </c>
      <c r="C91" s="83" t="s">
        <v>110</v>
      </c>
      <c r="D91" s="75" t="s">
        <v>111</v>
      </c>
      <c r="E91" s="74" t="s">
        <v>112</v>
      </c>
      <c r="F91" s="74" t="s">
        <v>1918</v>
      </c>
      <c r="G91" s="74" t="s">
        <v>1955</v>
      </c>
      <c r="H91" s="74">
        <v>9982699</v>
      </c>
      <c r="I91" s="74">
        <v>150</v>
      </c>
      <c r="J91" s="74">
        <v>1.0328980000000001</v>
      </c>
      <c r="K91" s="74">
        <v>0.55218509999999998</v>
      </c>
      <c r="L91" s="69">
        <v>0.13</v>
      </c>
      <c r="M91" s="69">
        <v>0.05</v>
      </c>
      <c r="N91" s="69">
        <v>0.28999999999999998</v>
      </c>
    </row>
    <row r="92" spans="1:14" ht="12" customHeight="1" x14ac:dyDescent="0.2">
      <c r="A92" s="74" t="s">
        <v>25</v>
      </c>
      <c r="B92" s="69" t="s">
        <v>48</v>
      </c>
      <c r="C92" s="83" t="s">
        <v>51</v>
      </c>
      <c r="D92" s="75" t="s">
        <v>52</v>
      </c>
      <c r="E92" s="74" t="s">
        <v>53</v>
      </c>
      <c r="F92" s="74" t="s">
        <v>1918</v>
      </c>
      <c r="G92" s="74" t="s">
        <v>1956</v>
      </c>
      <c r="H92" s="74">
        <v>41714212</v>
      </c>
      <c r="I92" s="74">
        <v>120</v>
      </c>
      <c r="J92" s="74">
        <v>1.2620849999999999</v>
      </c>
      <c r="K92" s="74">
        <v>1.5591010000000001</v>
      </c>
      <c r="L92" s="69">
        <v>0.51</v>
      </c>
      <c r="M92" s="69">
        <v>0.54</v>
      </c>
      <c r="N92" s="69">
        <v>0.65</v>
      </c>
    </row>
    <row r="93" spans="1:14" ht="12" customHeight="1" x14ac:dyDescent="0.2">
      <c r="A93" s="74" t="s">
        <v>32</v>
      </c>
      <c r="B93" s="69" t="s">
        <v>200</v>
      </c>
      <c r="C93" s="83" t="s">
        <v>201</v>
      </c>
      <c r="D93" s="75" t="s">
        <v>202</v>
      </c>
      <c r="E93" s="74" t="s">
        <v>203</v>
      </c>
      <c r="F93" s="74" t="s">
        <v>1918</v>
      </c>
      <c r="G93" s="74" t="s">
        <v>1957</v>
      </c>
      <c r="H93" s="74">
        <v>40595600</v>
      </c>
      <c r="I93" s="74">
        <v>100</v>
      </c>
      <c r="J93" s="74">
        <v>1.066994</v>
      </c>
      <c r="K93" s="74">
        <v>1.308003</v>
      </c>
      <c r="L93" s="69">
        <v>0.11</v>
      </c>
      <c r="M93" s="69">
        <v>0.04</v>
      </c>
      <c r="N93" s="69">
        <v>0.3</v>
      </c>
    </row>
    <row r="94" spans="1:14" ht="12" customHeight="1" x14ac:dyDescent="0.2">
      <c r="A94" s="74" t="s">
        <v>32</v>
      </c>
      <c r="B94" s="69" t="s">
        <v>427</v>
      </c>
      <c r="C94" s="83" t="s">
        <v>428</v>
      </c>
      <c r="D94" s="75" t="s">
        <v>429</v>
      </c>
      <c r="E94" s="74" t="s">
        <v>430</v>
      </c>
      <c r="F94" s="74" t="s">
        <v>1918</v>
      </c>
      <c r="G94" s="74" t="s">
        <v>1958</v>
      </c>
      <c r="H94" s="74">
        <v>45000000</v>
      </c>
      <c r="I94" s="74">
        <v>130</v>
      </c>
      <c r="J94" s="74">
        <v>1.1115079999999999</v>
      </c>
      <c r="K94" s="74">
        <v>1.604651</v>
      </c>
      <c r="L94" s="69">
        <v>0.37</v>
      </c>
      <c r="M94" s="69">
        <v>0.35</v>
      </c>
      <c r="N94" s="69">
        <v>0.54</v>
      </c>
    </row>
    <row r="95" spans="1:14" ht="12" customHeight="1" x14ac:dyDescent="0.2">
      <c r="A95" s="74" t="s">
        <v>32</v>
      </c>
      <c r="B95" s="69" t="s">
        <v>456</v>
      </c>
      <c r="C95" s="83" t="s">
        <v>457</v>
      </c>
      <c r="D95" s="75" t="s">
        <v>458</v>
      </c>
      <c r="E95" s="74" t="s">
        <v>459</v>
      </c>
      <c r="F95" s="74" t="s">
        <v>1918</v>
      </c>
      <c r="G95" s="74" t="s">
        <v>1959</v>
      </c>
      <c r="H95" s="74">
        <v>45000000</v>
      </c>
      <c r="I95" s="74">
        <v>115</v>
      </c>
      <c r="J95" s="74">
        <v>1.1216349999999999</v>
      </c>
      <c r="K95" s="74">
        <v>1.5201260000000001</v>
      </c>
      <c r="L95" s="69">
        <v>0.41</v>
      </c>
      <c r="M95" s="69">
        <v>0.28999999999999998</v>
      </c>
      <c r="N95" s="69">
        <v>0.51</v>
      </c>
    </row>
    <row r="96" spans="1:14" ht="12" customHeight="1" x14ac:dyDescent="0.2">
      <c r="A96" s="74" t="s">
        <v>32</v>
      </c>
      <c r="B96" s="69" t="s">
        <v>313</v>
      </c>
      <c r="C96" s="83" t="s">
        <v>316</v>
      </c>
      <c r="D96" s="75" t="s">
        <v>317</v>
      </c>
      <c r="E96" s="74" t="s">
        <v>318</v>
      </c>
      <c r="F96" s="74" t="s">
        <v>1918</v>
      </c>
      <c r="G96" s="74" t="s">
        <v>1960</v>
      </c>
      <c r="H96" s="74">
        <v>36581817</v>
      </c>
      <c r="I96" s="74">
        <v>130</v>
      </c>
      <c r="J96" s="74">
        <v>1.0453790000000001</v>
      </c>
      <c r="K96" s="74">
        <v>0.94644930000000005</v>
      </c>
      <c r="L96" s="69">
        <v>0.08</v>
      </c>
      <c r="M96" s="69">
        <v>0.02</v>
      </c>
      <c r="N96" s="69">
        <v>0.3</v>
      </c>
    </row>
    <row r="97" spans="1:14" ht="12" customHeight="1" x14ac:dyDescent="0.2">
      <c r="A97" s="74" t="s">
        <v>32</v>
      </c>
      <c r="B97" s="69" t="s">
        <v>109</v>
      </c>
      <c r="C97" s="83" t="s">
        <v>110</v>
      </c>
      <c r="D97" s="75" t="s">
        <v>111</v>
      </c>
      <c r="E97" s="74" t="s">
        <v>112</v>
      </c>
      <c r="F97" s="74" t="s">
        <v>1918</v>
      </c>
      <c r="G97" s="74" t="s">
        <v>1961</v>
      </c>
      <c r="H97" s="74">
        <v>45000000</v>
      </c>
      <c r="I97" s="74">
        <v>130</v>
      </c>
      <c r="J97" s="74">
        <v>1.0338719999999999</v>
      </c>
      <c r="K97" s="74">
        <v>1.0229220000000001</v>
      </c>
      <c r="L97" s="69">
        <v>0.11</v>
      </c>
      <c r="M97" s="69">
        <v>0.02</v>
      </c>
      <c r="N97" s="69">
        <v>0.27</v>
      </c>
    </row>
    <row r="98" spans="1:14" ht="12" customHeight="1" x14ac:dyDescent="0.2">
      <c r="A98" s="74" t="s">
        <v>32</v>
      </c>
      <c r="B98" s="69" t="s">
        <v>48</v>
      </c>
      <c r="C98" s="83" t="s">
        <v>51</v>
      </c>
      <c r="D98" s="75" t="s">
        <v>52</v>
      </c>
      <c r="E98" s="74" t="s">
        <v>53</v>
      </c>
      <c r="F98" s="74" t="s">
        <v>1918</v>
      </c>
      <c r="G98" s="74" t="s">
        <v>1962</v>
      </c>
      <c r="H98" s="74">
        <v>45000000</v>
      </c>
      <c r="I98" s="74">
        <v>120</v>
      </c>
      <c r="J98" s="74">
        <v>1.199835</v>
      </c>
      <c r="K98" s="74">
        <v>1.7323569999999999</v>
      </c>
      <c r="L98" s="69">
        <v>0.54</v>
      </c>
      <c r="M98" s="69">
        <v>0.56000000000000005</v>
      </c>
      <c r="N98" s="69">
        <v>0.66</v>
      </c>
    </row>
    <row r="99" spans="1:14" ht="12" customHeight="1" x14ac:dyDescent="0.2">
      <c r="A99" s="74" t="s">
        <v>36</v>
      </c>
      <c r="B99" s="69" t="s">
        <v>200</v>
      </c>
      <c r="C99" s="83" t="s">
        <v>201</v>
      </c>
      <c r="D99" s="75" t="s">
        <v>202</v>
      </c>
      <c r="E99" s="74" t="s">
        <v>203</v>
      </c>
      <c r="F99" s="74" t="s">
        <v>1918</v>
      </c>
      <c r="G99" s="74" t="s">
        <v>1963</v>
      </c>
      <c r="H99" s="74">
        <v>45000000</v>
      </c>
      <c r="I99" s="74">
        <v>110</v>
      </c>
      <c r="J99" s="74">
        <v>1.0390550000000001</v>
      </c>
      <c r="K99" s="74">
        <v>1.113364</v>
      </c>
      <c r="L99" s="69">
        <v>0.13</v>
      </c>
      <c r="M99" s="69">
        <v>0.03</v>
      </c>
      <c r="N99" s="69">
        <v>0.31</v>
      </c>
    </row>
    <row r="100" spans="1:14" ht="12" customHeight="1" x14ac:dyDescent="0.2">
      <c r="A100" s="74" t="s">
        <v>36</v>
      </c>
      <c r="B100" s="69" t="s">
        <v>402</v>
      </c>
      <c r="C100" s="83" t="s">
        <v>403</v>
      </c>
      <c r="D100" s="75" t="s">
        <v>404</v>
      </c>
      <c r="E100" s="74" t="s">
        <v>405</v>
      </c>
      <c r="F100" s="74" t="s">
        <v>1918</v>
      </c>
      <c r="G100" s="74" t="s">
        <v>1964</v>
      </c>
      <c r="H100" s="74">
        <v>34298678</v>
      </c>
      <c r="I100" s="74">
        <v>145</v>
      </c>
      <c r="J100" s="74">
        <v>1.027166</v>
      </c>
      <c r="K100" s="74">
        <v>1.199875</v>
      </c>
      <c r="L100" s="69">
        <v>0.05</v>
      </c>
      <c r="M100" s="69">
        <v>0</v>
      </c>
      <c r="N100" s="69">
        <v>0.26</v>
      </c>
    </row>
    <row r="101" spans="1:14" ht="12" customHeight="1" x14ac:dyDescent="0.2">
      <c r="A101" s="74" t="s">
        <v>36</v>
      </c>
      <c r="B101" s="69" t="s">
        <v>313</v>
      </c>
      <c r="C101" s="83" t="s">
        <v>316</v>
      </c>
      <c r="D101" s="75" t="s">
        <v>317</v>
      </c>
      <c r="E101" s="74" t="s">
        <v>318</v>
      </c>
      <c r="F101" s="74" t="s">
        <v>1918</v>
      </c>
      <c r="G101" s="74" t="s">
        <v>1965</v>
      </c>
      <c r="H101" s="74">
        <v>45000000</v>
      </c>
      <c r="I101" s="74">
        <v>110</v>
      </c>
      <c r="J101" s="74">
        <v>1.038864</v>
      </c>
      <c r="K101" s="74">
        <v>1.0950679999999999</v>
      </c>
      <c r="L101" s="69">
        <v>0.17</v>
      </c>
      <c r="M101" s="69">
        <v>0.06</v>
      </c>
      <c r="N101" s="69">
        <v>0.37</v>
      </c>
    </row>
    <row r="102" spans="1:14" ht="12" customHeight="1" x14ac:dyDescent="0.2">
      <c r="A102" s="74" t="s">
        <v>36</v>
      </c>
      <c r="B102" s="69" t="s">
        <v>109</v>
      </c>
      <c r="C102" s="83" t="s">
        <v>110</v>
      </c>
      <c r="D102" s="75" t="s">
        <v>111</v>
      </c>
      <c r="E102" s="74" t="s">
        <v>112</v>
      </c>
      <c r="F102" s="74" t="s">
        <v>1918</v>
      </c>
      <c r="G102" s="74" t="s">
        <v>1966</v>
      </c>
      <c r="H102" s="74">
        <v>45000000</v>
      </c>
      <c r="I102" s="74">
        <v>140</v>
      </c>
      <c r="J102" s="74">
        <v>1.032359</v>
      </c>
      <c r="K102" s="74">
        <v>0.94941880000000001</v>
      </c>
      <c r="L102" s="69">
        <v>0.12</v>
      </c>
      <c r="M102" s="69">
        <v>0.01</v>
      </c>
      <c r="N102" s="69">
        <v>0.31</v>
      </c>
    </row>
    <row r="103" spans="1:14" ht="12" customHeight="1" x14ac:dyDescent="0.2">
      <c r="A103" s="74" t="s">
        <v>36</v>
      </c>
      <c r="B103" s="69" t="s">
        <v>48</v>
      </c>
      <c r="C103" s="83" t="s">
        <v>51</v>
      </c>
      <c r="D103" s="75" t="s">
        <v>52</v>
      </c>
      <c r="E103" s="74" t="s">
        <v>53</v>
      </c>
      <c r="F103" s="74" t="s">
        <v>1918</v>
      </c>
      <c r="G103" s="74" t="s">
        <v>1967</v>
      </c>
      <c r="H103" s="74">
        <v>44829683</v>
      </c>
      <c r="I103" s="74">
        <v>115</v>
      </c>
      <c r="J103" s="74">
        <v>1.1056710000000001</v>
      </c>
      <c r="K103" s="74">
        <v>1.632798</v>
      </c>
      <c r="L103" s="69">
        <v>0.32</v>
      </c>
      <c r="M103" s="69">
        <v>0.33</v>
      </c>
      <c r="N103" s="69">
        <v>0.53</v>
      </c>
    </row>
    <row r="104" spans="1:14" ht="12" customHeight="1" x14ac:dyDescent="0.2">
      <c r="A104" s="74" t="s">
        <v>38</v>
      </c>
      <c r="B104" s="69" t="s">
        <v>200</v>
      </c>
      <c r="C104" s="83" t="s">
        <v>201</v>
      </c>
      <c r="D104" s="75" t="s">
        <v>202</v>
      </c>
      <c r="E104" s="74" t="s">
        <v>203</v>
      </c>
      <c r="F104" s="74" t="s">
        <v>1918</v>
      </c>
      <c r="G104" s="74" t="s">
        <v>1968</v>
      </c>
      <c r="H104" s="74">
        <v>45000000</v>
      </c>
      <c r="I104" s="74">
        <v>100</v>
      </c>
      <c r="J104" s="74">
        <v>1.03806</v>
      </c>
      <c r="K104" s="74">
        <v>0.97638000000000003</v>
      </c>
      <c r="L104" s="69">
        <v>0.13</v>
      </c>
      <c r="M104" s="69">
        <v>0.04</v>
      </c>
      <c r="N104" s="69">
        <v>0.3</v>
      </c>
    </row>
    <row r="105" spans="1:14" ht="12" customHeight="1" x14ac:dyDescent="0.2">
      <c r="A105" s="74" t="s">
        <v>38</v>
      </c>
      <c r="B105" s="69" t="s">
        <v>109</v>
      </c>
      <c r="C105" s="83" t="s">
        <v>110</v>
      </c>
      <c r="D105" s="75" t="s">
        <v>111</v>
      </c>
      <c r="E105" s="74" t="s">
        <v>112</v>
      </c>
      <c r="F105" s="74" t="s">
        <v>1918</v>
      </c>
      <c r="G105" s="74" t="s">
        <v>1969</v>
      </c>
      <c r="H105" s="74">
        <v>11791121</v>
      </c>
      <c r="I105" s="74">
        <v>160</v>
      </c>
      <c r="J105" s="74">
        <v>1.021712</v>
      </c>
      <c r="K105" s="74">
        <v>0.45192779999999999</v>
      </c>
      <c r="L105" s="69">
        <v>0.1</v>
      </c>
      <c r="M105" s="69">
        <v>0.02</v>
      </c>
      <c r="N105" s="69">
        <v>0.27</v>
      </c>
    </row>
    <row r="106" spans="1:14" ht="12" customHeight="1" x14ac:dyDescent="0.2">
      <c r="A106" s="74" t="s">
        <v>38</v>
      </c>
      <c r="B106" s="69" t="s">
        <v>48</v>
      </c>
      <c r="C106" s="83" t="s">
        <v>51</v>
      </c>
      <c r="D106" s="75" t="s">
        <v>52</v>
      </c>
      <c r="E106" s="74" t="s">
        <v>53</v>
      </c>
      <c r="F106" s="74" t="s">
        <v>1918</v>
      </c>
      <c r="G106" s="74" t="s">
        <v>1970</v>
      </c>
      <c r="H106" s="74">
        <v>42877731</v>
      </c>
      <c r="I106" s="74">
        <v>120</v>
      </c>
      <c r="J106" s="74">
        <v>1.165081</v>
      </c>
      <c r="K106" s="74">
        <v>1.684382</v>
      </c>
      <c r="L106" s="69">
        <v>0.38</v>
      </c>
      <c r="M106" s="69">
        <v>0.38</v>
      </c>
      <c r="N106" s="69">
        <v>0.55000000000000004</v>
      </c>
    </row>
    <row r="107" spans="1:14" ht="12" customHeight="1" x14ac:dyDescent="0.2">
      <c r="A107" s="74" t="s">
        <v>26</v>
      </c>
      <c r="B107" s="69" t="s">
        <v>200</v>
      </c>
      <c r="C107" s="83" t="s">
        <v>201</v>
      </c>
      <c r="D107" s="75" t="s">
        <v>202</v>
      </c>
      <c r="E107" s="74" t="s">
        <v>203</v>
      </c>
      <c r="F107" s="74" t="s">
        <v>1918</v>
      </c>
      <c r="G107" s="74" t="s">
        <v>1971</v>
      </c>
      <c r="H107" s="74">
        <v>39721458</v>
      </c>
      <c r="I107" s="74">
        <v>105</v>
      </c>
      <c r="J107" s="74">
        <v>1.0641830000000001</v>
      </c>
      <c r="K107" s="74">
        <v>1.113761</v>
      </c>
      <c r="L107" s="69">
        <v>0.11</v>
      </c>
      <c r="M107" s="69">
        <v>0.06</v>
      </c>
      <c r="N107" s="69">
        <v>0.28999999999999998</v>
      </c>
    </row>
    <row r="108" spans="1:14" ht="12" customHeight="1" x14ac:dyDescent="0.2">
      <c r="A108" s="74" t="s">
        <v>26</v>
      </c>
      <c r="B108" s="69" t="s">
        <v>402</v>
      </c>
      <c r="C108" s="83" t="s">
        <v>403</v>
      </c>
      <c r="D108" s="75" t="s">
        <v>404</v>
      </c>
      <c r="E108" s="74" t="s">
        <v>405</v>
      </c>
      <c r="F108" s="74" t="s">
        <v>1918</v>
      </c>
      <c r="G108" s="74" t="s">
        <v>1972</v>
      </c>
      <c r="H108" s="74">
        <v>45000000</v>
      </c>
      <c r="I108" s="74">
        <v>130</v>
      </c>
      <c r="J108" s="74">
        <v>1.0433760000000001</v>
      </c>
      <c r="K108" s="74">
        <v>1.1383019999999999</v>
      </c>
      <c r="L108" s="69">
        <v>0.15</v>
      </c>
      <c r="M108" s="69">
        <v>0.06</v>
      </c>
      <c r="N108" s="69">
        <v>0.28999999999999998</v>
      </c>
    </row>
    <row r="109" spans="1:14" ht="12" customHeight="1" x14ac:dyDescent="0.2">
      <c r="A109" s="74" t="s">
        <v>26</v>
      </c>
      <c r="B109" s="69" t="s">
        <v>427</v>
      </c>
      <c r="C109" s="83" t="s">
        <v>428</v>
      </c>
      <c r="D109" s="75" t="s">
        <v>429</v>
      </c>
      <c r="E109" s="74" t="s">
        <v>430</v>
      </c>
      <c r="F109" s="74" t="s">
        <v>1918</v>
      </c>
      <c r="G109" s="74" t="s">
        <v>1973</v>
      </c>
      <c r="H109" s="74">
        <v>30094966</v>
      </c>
      <c r="I109" s="74">
        <v>140</v>
      </c>
      <c r="J109" s="74">
        <v>1.155289</v>
      </c>
      <c r="K109" s="74">
        <v>1.5097769999999999</v>
      </c>
      <c r="L109" s="69">
        <v>0.27</v>
      </c>
      <c r="M109" s="69">
        <v>0.25</v>
      </c>
      <c r="N109" s="69">
        <v>0.46</v>
      </c>
    </row>
    <row r="110" spans="1:14" ht="12" customHeight="1" x14ac:dyDescent="0.2">
      <c r="A110" s="74" t="s">
        <v>26</v>
      </c>
      <c r="B110" s="69" t="s">
        <v>456</v>
      </c>
      <c r="C110" s="83" t="s">
        <v>457</v>
      </c>
      <c r="D110" s="75" t="s">
        <v>458</v>
      </c>
      <c r="E110" s="74" t="s">
        <v>459</v>
      </c>
      <c r="F110" s="74" t="s">
        <v>1918</v>
      </c>
      <c r="G110" s="74" t="s">
        <v>1974</v>
      </c>
      <c r="H110" s="74">
        <v>45000000</v>
      </c>
      <c r="I110" s="74">
        <v>115</v>
      </c>
      <c r="J110" s="74">
        <v>1.115634</v>
      </c>
      <c r="K110" s="74">
        <v>2.3409520000000001</v>
      </c>
      <c r="L110" s="69">
        <v>0.22</v>
      </c>
      <c r="M110" s="69">
        <v>0.05</v>
      </c>
      <c r="N110" s="69">
        <v>0.27</v>
      </c>
    </row>
    <row r="111" spans="1:14" ht="12" customHeight="1" x14ac:dyDescent="0.2">
      <c r="A111" s="74" t="s">
        <v>26</v>
      </c>
      <c r="B111" s="69" t="s">
        <v>313</v>
      </c>
      <c r="C111" s="83" t="s">
        <v>316</v>
      </c>
      <c r="D111" s="75" t="s">
        <v>317</v>
      </c>
      <c r="E111" s="74" t="s">
        <v>318</v>
      </c>
      <c r="F111" s="74" t="s">
        <v>1918</v>
      </c>
      <c r="G111" s="74" t="s">
        <v>1975</v>
      </c>
      <c r="H111" s="74">
        <v>26047847</v>
      </c>
      <c r="I111" s="74">
        <v>100</v>
      </c>
      <c r="J111" s="74">
        <v>1.0879449999999999</v>
      </c>
      <c r="K111" s="74">
        <v>1.4817940000000001</v>
      </c>
      <c r="L111" s="69">
        <v>0.12</v>
      </c>
      <c r="M111" s="69">
        <v>0.03</v>
      </c>
      <c r="N111" s="69">
        <v>0.37</v>
      </c>
    </row>
    <row r="112" spans="1:14" ht="12" customHeight="1" x14ac:dyDescent="0.2">
      <c r="A112" s="74" t="s">
        <v>26</v>
      </c>
      <c r="B112" s="69" t="s">
        <v>109</v>
      </c>
      <c r="C112" s="83" t="s">
        <v>110</v>
      </c>
      <c r="D112" s="75" t="s">
        <v>111</v>
      </c>
      <c r="E112" s="74" t="s">
        <v>112</v>
      </c>
      <c r="F112" s="74" t="s">
        <v>1918</v>
      </c>
      <c r="G112" s="74" t="s">
        <v>1976</v>
      </c>
      <c r="H112" s="74">
        <v>45000000</v>
      </c>
      <c r="I112" s="74">
        <v>100</v>
      </c>
      <c r="J112" s="74">
        <v>1.0339640000000001</v>
      </c>
      <c r="K112" s="74">
        <v>0.80183559999999998</v>
      </c>
      <c r="L112" s="69">
        <v>0.1</v>
      </c>
      <c r="M112" s="69">
        <v>0.02</v>
      </c>
      <c r="N112" s="69">
        <v>0.25</v>
      </c>
    </row>
    <row r="113" spans="1:14" ht="12" customHeight="1" x14ac:dyDescent="0.2">
      <c r="A113" s="74" t="s">
        <v>26</v>
      </c>
      <c r="B113" s="69" t="s">
        <v>48</v>
      </c>
      <c r="C113" s="83" t="s">
        <v>51</v>
      </c>
      <c r="D113" s="75" t="s">
        <v>52</v>
      </c>
      <c r="E113" s="74" t="s">
        <v>53</v>
      </c>
      <c r="F113" s="74" t="s">
        <v>1918</v>
      </c>
      <c r="G113" s="74" t="s">
        <v>1977</v>
      </c>
      <c r="H113" s="74">
        <v>45000000</v>
      </c>
      <c r="I113" s="74">
        <v>125</v>
      </c>
      <c r="J113" s="74">
        <v>1.3104899999999999</v>
      </c>
      <c r="K113" s="74">
        <v>1.423281</v>
      </c>
      <c r="L113" s="69">
        <v>0.52</v>
      </c>
      <c r="M113" s="69">
        <v>0.49</v>
      </c>
      <c r="N113" s="69">
        <v>0.59</v>
      </c>
    </row>
    <row r="114" spans="1:14" ht="12" customHeight="1" x14ac:dyDescent="0.2">
      <c r="A114" s="74" t="s">
        <v>33</v>
      </c>
      <c r="B114" s="69" t="s">
        <v>200</v>
      </c>
      <c r="C114" s="83" t="s">
        <v>201</v>
      </c>
      <c r="D114" s="75" t="s">
        <v>202</v>
      </c>
      <c r="E114" s="74" t="s">
        <v>203</v>
      </c>
      <c r="F114" s="74" t="s">
        <v>1918</v>
      </c>
      <c r="G114" s="74" t="s">
        <v>1978</v>
      </c>
      <c r="H114" s="74">
        <v>45000000</v>
      </c>
      <c r="I114" s="74">
        <v>130</v>
      </c>
      <c r="J114" s="74">
        <v>1.0351440000000001</v>
      </c>
      <c r="K114" s="74">
        <v>0.83794690000000005</v>
      </c>
      <c r="L114" s="69">
        <v>0.12</v>
      </c>
      <c r="M114" s="69">
        <v>0.02</v>
      </c>
      <c r="N114" s="69">
        <v>0.3</v>
      </c>
    </row>
    <row r="115" spans="1:14" ht="12" customHeight="1" x14ac:dyDescent="0.2">
      <c r="A115" s="74" t="s">
        <v>33</v>
      </c>
      <c r="B115" s="69" t="s">
        <v>427</v>
      </c>
      <c r="C115" s="83" t="s">
        <v>428</v>
      </c>
      <c r="D115" s="75" t="s">
        <v>429</v>
      </c>
      <c r="E115" s="74" t="s">
        <v>430</v>
      </c>
      <c r="F115" s="74" t="s">
        <v>1918</v>
      </c>
      <c r="G115" s="74" t="s">
        <v>1979</v>
      </c>
      <c r="H115" s="74">
        <v>45000000</v>
      </c>
      <c r="I115" s="74">
        <v>140</v>
      </c>
      <c r="J115" s="74">
        <v>1.1340840000000001</v>
      </c>
      <c r="K115" s="74">
        <v>1.577755</v>
      </c>
      <c r="L115" s="69">
        <v>0.37</v>
      </c>
      <c r="M115" s="69">
        <v>0.32</v>
      </c>
      <c r="N115" s="69">
        <v>0.53</v>
      </c>
    </row>
    <row r="116" spans="1:14" ht="12" customHeight="1" x14ac:dyDescent="0.2">
      <c r="A116" s="74" t="s">
        <v>33</v>
      </c>
      <c r="B116" s="69" t="s">
        <v>456</v>
      </c>
      <c r="C116" s="83" t="s">
        <v>457</v>
      </c>
      <c r="D116" s="75" t="s">
        <v>458</v>
      </c>
      <c r="E116" s="74" t="s">
        <v>459</v>
      </c>
      <c r="F116" s="74" t="s">
        <v>1918</v>
      </c>
      <c r="G116" s="74" t="s">
        <v>1980</v>
      </c>
      <c r="H116" s="74">
        <v>45000000</v>
      </c>
      <c r="I116" s="74">
        <v>125</v>
      </c>
      <c r="J116" s="74">
        <v>1.071237</v>
      </c>
      <c r="K116" s="74">
        <v>1.370501</v>
      </c>
      <c r="L116" s="69">
        <v>0.24</v>
      </c>
      <c r="M116" s="69">
        <v>0.12</v>
      </c>
      <c r="N116" s="69">
        <v>0.38</v>
      </c>
    </row>
    <row r="117" spans="1:14" ht="12" customHeight="1" x14ac:dyDescent="0.2">
      <c r="A117" s="74" t="s">
        <v>33</v>
      </c>
      <c r="B117" s="69" t="s">
        <v>313</v>
      </c>
      <c r="C117" s="83" t="s">
        <v>316</v>
      </c>
      <c r="D117" s="75" t="s">
        <v>317</v>
      </c>
      <c r="E117" s="74" t="s">
        <v>318</v>
      </c>
      <c r="F117" s="74" t="s">
        <v>1918</v>
      </c>
      <c r="G117" s="74" t="s">
        <v>1981</v>
      </c>
      <c r="H117" s="74">
        <v>35891806</v>
      </c>
      <c r="I117" s="74">
        <v>125</v>
      </c>
      <c r="J117" s="74">
        <v>1.0628660000000001</v>
      </c>
      <c r="K117" s="74">
        <v>1.039172</v>
      </c>
      <c r="L117" s="69">
        <v>0.09</v>
      </c>
      <c r="M117" s="69">
        <v>0.02</v>
      </c>
      <c r="N117" s="69">
        <v>0.38</v>
      </c>
    </row>
    <row r="118" spans="1:14" ht="12" customHeight="1" x14ac:dyDescent="0.2">
      <c r="A118" s="74" t="s">
        <v>33</v>
      </c>
      <c r="B118" s="69" t="s">
        <v>109</v>
      </c>
      <c r="C118" s="83" t="s">
        <v>110</v>
      </c>
      <c r="D118" s="75" t="s">
        <v>111</v>
      </c>
      <c r="E118" s="74" t="s">
        <v>112</v>
      </c>
      <c r="F118" s="74" t="s">
        <v>1918</v>
      </c>
      <c r="G118" s="74" t="s">
        <v>1982</v>
      </c>
      <c r="H118" s="74">
        <v>36335353</v>
      </c>
      <c r="I118" s="74">
        <v>140</v>
      </c>
      <c r="J118" s="74">
        <v>1.0805229999999999</v>
      </c>
      <c r="K118" s="74">
        <v>1.574665</v>
      </c>
      <c r="L118" s="69">
        <v>0.13</v>
      </c>
      <c r="M118" s="69">
        <v>7.0000000000000007E-2</v>
      </c>
      <c r="N118" s="69">
        <v>0.36</v>
      </c>
    </row>
    <row r="119" spans="1:14" ht="12" customHeight="1" x14ac:dyDescent="0.2">
      <c r="A119" s="74" t="s">
        <v>33</v>
      </c>
      <c r="B119" s="69" t="s">
        <v>48</v>
      </c>
      <c r="C119" s="83" t="s">
        <v>51</v>
      </c>
      <c r="D119" s="75" t="s">
        <v>52</v>
      </c>
      <c r="E119" s="74" t="s">
        <v>53</v>
      </c>
      <c r="F119" s="74" t="s">
        <v>1918</v>
      </c>
      <c r="G119" s="74" t="s">
        <v>1983</v>
      </c>
      <c r="H119" s="74">
        <v>45000000</v>
      </c>
      <c r="I119" s="74">
        <v>115</v>
      </c>
      <c r="J119" s="74">
        <v>1.125783</v>
      </c>
      <c r="K119" s="74">
        <v>1.591442</v>
      </c>
      <c r="L119" s="69">
        <v>0.39</v>
      </c>
      <c r="M119" s="69">
        <v>0.35</v>
      </c>
      <c r="N119" s="69">
        <v>0.55000000000000004</v>
      </c>
    </row>
    <row r="120" spans="1:14" ht="12" customHeight="1" x14ac:dyDescent="0.2">
      <c r="A120" s="74" t="s">
        <v>27</v>
      </c>
      <c r="B120" s="69" t="s">
        <v>200</v>
      </c>
      <c r="C120" s="83" t="s">
        <v>201</v>
      </c>
      <c r="D120" s="75" t="s">
        <v>202</v>
      </c>
      <c r="E120" s="74" t="s">
        <v>203</v>
      </c>
      <c r="F120" s="74" t="s">
        <v>1918</v>
      </c>
      <c r="G120" s="74" t="s">
        <v>1984</v>
      </c>
      <c r="H120" s="74">
        <v>27673445</v>
      </c>
      <c r="I120" s="74">
        <v>110</v>
      </c>
      <c r="J120" s="74">
        <v>1.0602020000000001</v>
      </c>
      <c r="K120" s="74">
        <v>1.274486</v>
      </c>
      <c r="L120" s="69">
        <v>0.14000000000000001</v>
      </c>
      <c r="M120" s="69">
        <v>0.08</v>
      </c>
      <c r="N120" s="69">
        <v>0.32</v>
      </c>
    </row>
    <row r="121" spans="1:14" ht="12" customHeight="1" x14ac:dyDescent="0.2">
      <c r="A121" s="74" t="s">
        <v>27</v>
      </c>
      <c r="B121" s="69" t="s">
        <v>402</v>
      </c>
      <c r="C121" s="83" t="s">
        <v>403</v>
      </c>
      <c r="D121" s="75" t="s">
        <v>404</v>
      </c>
      <c r="E121" s="74" t="s">
        <v>405</v>
      </c>
      <c r="F121" s="74" t="s">
        <v>1918</v>
      </c>
      <c r="G121" s="74" t="s">
        <v>1985</v>
      </c>
      <c r="H121" s="74">
        <v>45000000</v>
      </c>
      <c r="I121" s="74">
        <v>155</v>
      </c>
      <c r="J121" s="74">
        <v>1.0653049999999999</v>
      </c>
      <c r="K121" s="74">
        <v>1.3002210000000001</v>
      </c>
      <c r="L121" s="69">
        <v>0.25</v>
      </c>
      <c r="M121" s="69">
        <v>0.18</v>
      </c>
      <c r="N121" s="69">
        <v>0.43</v>
      </c>
    </row>
    <row r="122" spans="1:14" ht="12" customHeight="1" x14ac:dyDescent="0.2">
      <c r="A122" s="74" t="s">
        <v>27</v>
      </c>
      <c r="B122" s="69" t="s">
        <v>427</v>
      </c>
      <c r="C122" s="83" t="s">
        <v>428</v>
      </c>
      <c r="D122" s="75" t="s">
        <v>429</v>
      </c>
      <c r="E122" s="74" t="s">
        <v>430</v>
      </c>
      <c r="F122" s="74" t="s">
        <v>1918</v>
      </c>
      <c r="G122" s="74" t="s">
        <v>1986</v>
      </c>
      <c r="H122" s="74">
        <v>45000000</v>
      </c>
      <c r="I122" s="74">
        <v>135</v>
      </c>
      <c r="J122" s="74">
        <v>1.1245560000000001</v>
      </c>
      <c r="K122" s="74">
        <v>1.5105299999999999</v>
      </c>
      <c r="L122" s="69">
        <v>0.38</v>
      </c>
      <c r="M122" s="69">
        <v>0.36</v>
      </c>
      <c r="N122" s="69">
        <v>0.55000000000000004</v>
      </c>
    </row>
    <row r="123" spans="1:14" ht="12" customHeight="1" x14ac:dyDescent="0.2">
      <c r="A123" s="74" t="s">
        <v>27</v>
      </c>
      <c r="B123" s="69" t="s">
        <v>456</v>
      </c>
      <c r="C123" s="83" t="s">
        <v>457</v>
      </c>
      <c r="D123" s="75" t="s">
        <v>458</v>
      </c>
      <c r="E123" s="74" t="s">
        <v>459</v>
      </c>
      <c r="F123" s="74" t="s">
        <v>1918</v>
      </c>
      <c r="G123" s="74" t="s">
        <v>1987</v>
      </c>
      <c r="H123" s="74">
        <v>45000000</v>
      </c>
      <c r="I123" s="74">
        <v>130</v>
      </c>
      <c r="J123" s="74">
        <v>1.118474</v>
      </c>
      <c r="K123" s="74">
        <v>1.4570810000000001</v>
      </c>
      <c r="L123" s="69">
        <v>0.36</v>
      </c>
      <c r="M123" s="69">
        <v>0.28000000000000003</v>
      </c>
      <c r="N123" s="69">
        <v>0.47</v>
      </c>
    </row>
    <row r="124" spans="1:14" ht="12" customHeight="1" x14ac:dyDescent="0.2">
      <c r="A124" s="74" t="s">
        <v>27</v>
      </c>
      <c r="B124" s="69" t="s">
        <v>313</v>
      </c>
      <c r="C124" s="83" t="s">
        <v>316</v>
      </c>
      <c r="D124" s="75" t="s">
        <v>317</v>
      </c>
      <c r="E124" s="74" t="s">
        <v>318</v>
      </c>
      <c r="F124" s="74" t="s">
        <v>1918</v>
      </c>
      <c r="G124" s="74" t="s">
        <v>1988</v>
      </c>
      <c r="H124" s="74">
        <v>45000000</v>
      </c>
      <c r="I124" s="74">
        <v>115</v>
      </c>
      <c r="J124" s="74">
        <v>1.080827</v>
      </c>
      <c r="K124" s="74">
        <v>1.2209559999999999</v>
      </c>
      <c r="L124" s="69">
        <v>0.28999999999999998</v>
      </c>
      <c r="M124" s="69">
        <v>0.2</v>
      </c>
      <c r="N124" s="69">
        <v>0.48</v>
      </c>
    </row>
    <row r="125" spans="1:14" ht="12" customHeight="1" x14ac:dyDescent="0.2">
      <c r="A125" s="74" t="s">
        <v>27</v>
      </c>
      <c r="B125" s="69" t="s">
        <v>109</v>
      </c>
      <c r="C125" s="83" t="s">
        <v>110</v>
      </c>
      <c r="D125" s="75" t="s">
        <v>111</v>
      </c>
      <c r="E125" s="74" t="s">
        <v>112</v>
      </c>
      <c r="F125" s="74" t="s">
        <v>1918</v>
      </c>
      <c r="G125" s="74" t="s">
        <v>1989</v>
      </c>
      <c r="H125" s="74">
        <v>41790068</v>
      </c>
      <c r="I125" s="74">
        <v>130</v>
      </c>
      <c r="J125" s="74">
        <v>1.075377</v>
      </c>
      <c r="K125" s="74">
        <v>1.3684940000000001</v>
      </c>
      <c r="L125" s="69">
        <v>0.11</v>
      </c>
      <c r="M125" s="69">
        <v>7.0000000000000007E-2</v>
      </c>
      <c r="N125" s="69">
        <v>0.31</v>
      </c>
    </row>
    <row r="126" spans="1:14" ht="12" customHeight="1" x14ac:dyDescent="0.2">
      <c r="A126" s="74" t="s">
        <v>27</v>
      </c>
      <c r="B126" s="69" t="s">
        <v>48</v>
      </c>
      <c r="C126" s="83" t="s">
        <v>51</v>
      </c>
      <c r="D126" s="75" t="s">
        <v>52</v>
      </c>
      <c r="E126" s="74" t="s">
        <v>53</v>
      </c>
      <c r="F126" s="74" t="s">
        <v>1918</v>
      </c>
      <c r="G126" s="74" t="s">
        <v>1990</v>
      </c>
      <c r="H126" s="74">
        <v>41442340</v>
      </c>
      <c r="I126" s="74">
        <v>120</v>
      </c>
      <c r="J126" s="74">
        <v>1.306986</v>
      </c>
      <c r="K126" s="74">
        <v>1.674796</v>
      </c>
      <c r="L126" s="69">
        <v>0.56000000000000005</v>
      </c>
      <c r="M126" s="69">
        <v>0.61</v>
      </c>
      <c r="N126" s="69">
        <v>0.71</v>
      </c>
    </row>
    <row r="127" spans="1:14" ht="12" customHeight="1" x14ac:dyDescent="0.2">
      <c r="A127" s="74" t="s">
        <v>28</v>
      </c>
      <c r="B127" s="69" t="s">
        <v>200</v>
      </c>
      <c r="C127" s="83" t="s">
        <v>201</v>
      </c>
      <c r="D127" s="75" t="s">
        <v>202</v>
      </c>
      <c r="E127" s="74" t="s">
        <v>203</v>
      </c>
      <c r="F127" s="74" t="s">
        <v>1918</v>
      </c>
      <c r="G127" s="74" t="s">
        <v>1991</v>
      </c>
      <c r="H127" s="74">
        <v>45000000</v>
      </c>
      <c r="I127" s="74">
        <v>135</v>
      </c>
      <c r="J127" s="74">
        <v>1.0335559999999999</v>
      </c>
      <c r="K127" s="74">
        <v>0.80197799999999997</v>
      </c>
      <c r="L127" s="69">
        <v>0.11</v>
      </c>
      <c r="M127" s="69">
        <v>0.01</v>
      </c>
      <c r="N127" s="69">
        <v>0.27</v>
      </c>
    </row>
    <row r="128" spans="1:14" ht="12" customHeight="1" x14ac:dyDescent="0.2">
      <c r="A128" s="74" t="s">
        <v>28</v>
      </c>
      <c r="B128" s="69" t="s">
        <v>402</v>
      </c>
      <c r="C128" s="83" t="s">
        <v>403</v>
      </c>
      <c r="D128" s="75" t="s">
        <v>404</v>
      </c>
      <c r="E128" s="74" t="s">
        <v>405</v>
      </c>
      <c r="F128" s="74" t="s">
        <v>1918</v>
      </c>
      <c r="G128" s="74" t="s">
        <v>1992</v>
      </c>
      <c r="H128" s="74">
        <v>28451241</v>
      </c>
      <c r="I128" s="74">
        <v>125</v>
      </c>
      <c r="J128" s="74">
        <v>1.039803</v>
      </c>
      <c r="K128" s="74">
        <v>1.1132089999999999</v>
      </c>
      <c r="L128" s="69">
        <v>0.06</v>
      </c>
      <c r="M128" s="69">
        <v>0.01</v>
      </c>
      <c r="N128" s="69">
        <v>0.23</v>
      </c>
    </row>
    <row r="129" spans="1:14" ht="12" customHeight="1" x14ac:dyDescent="0.2">
      <c r="A129" s="74" t="s">
        <v>28</v>
      </c>
      <c r="B129" s="69" t="s">
        <v>427</v>
      </c>
      <c r="C129" s="83" t="s">
        <v>428</v>
      </c>
      <c r="D129" s="75" t="s">
        <v>429</v>
      </c>
      <c r="E129" s="74" t="s">
        <v>430</v>
      </c>
      <c r="F129" s="74" t="s">
        <v>1918</v>
      </c>
      <c r="G129" s="74" t="s">
        <v>1993</v>
      </c>
      <c r="H129" s="74">
        <v>45000000</v>
      </c>
      <c r="I129" s="74">
        <v>115</v>
      </c>
      <c r="J129" s="74">
        <v>1.035992</v>
      </c>
      <c r="K129" s="74">
        <v>0.86140649999999996</v>
      </c>
      <c r="L129" s="69">
        <v>0.12</v>
      </c>
      <c r="M129" s="69">
        <v>0.02</v>
      </c>
      <c r="N129" s="69">
        <v>0.27</v>
      </c>
    </row>
    <row r="130" spans="1:14" ht="12" customHeight="1" x14ac:dyDescent="0.2">
      <c r="A130" s="74" t="s">
        <v>28</v>
      </c>
      <c r="B130" s="69" t="s">
        <v>456</v>
      </c>
      <c r="C130" s="83" t="s">
        <v>457</v>
      </c>
      <c r="D130" s="75" t="s">
        <v>458</v>
      </c>
      <c r="E130" s="74" t="s">
        <v>459</v>
      </c>
      <c r="F130" s="74" t="s">
        <v>1918</v>
      </c>
      <c r="G130" s="74" t="s">
        <v>1994</v>
      </c>
      <c r="H130" s="74">
        <v>45000000</v>
      </c>
      <c r="I130" s="74">
        <v>115</v>
      </c>
      <c r="J130" s="74">
        <v>1.0715490000000001</v>
      </c>
      <c r="K130" s="74">
        <v>1.1718299999999999</v>
      </c>
      <c r="L130" s="69">
        <v>0.31</v>
      </c>
      <c r="M130" s="69">
        <v>0.08</v>
      </c>
      <c r="N130" s="69">
        <v>0.39</v>
      </c>
    </row>
    <row r="131" spans="1:14" ht="12" customHeight="1" x14ac:dyDescent="0.2">
      <c r="A131" s="74" t="s">
        <v>28</v>
      </c>
      <c r="B131" s="69" t="s">
        <v>313</v>
      </c>
      <c r="C131" s="83" t="s">
        <v>316</v>
      </c>
      <c r="D131" s="75" t="s">
        <v>317</v>
      </c>
      <c r="E131" s="74" t="s">
        <v>318</v>
      </c>
      <c r="F131" s="74" t="s">
        <v>1918</v>
      </c>
      <c r="G131" s="74" t="s">
        <v>1995</v>
      </c>
      <c r="H131" s="74">
        <v>45000000</v>
      </c>
      <c r="I131" s="74">
        <v>95</v>
      </c>
      <c r="J131" s="74">
        <v>1.0732930000000001</v>
      </c>
      <c r="K131" s="74">
        <v>1.143273</v>
      </c>
      <c r="L131" s="69">
        <v>0.26</v>
      </c>
      <c r="M131" s="69">
        <v>0.15</v>
      </c>
      <c r="N131" s="69">
        <v>0.44</v>
      </c>
    </row>
    <row r="132" spans="1:14" ht="12" customHeight="1" x14ac:dyDescent="0.2">
      <c r="A132" s="74" t="s">
        <v>28</v>
      </c>
      <c r="B132" s="69" t="s">
        <v>109</v>
      </c>
      <c r="C132" s="83" t="s">
        <v>110</v>
      </c>
      <c r="D132" s="75" t="s">
        <v>111</v>
      </c>
      <c r="E132" s="74" t="s">
        <v>112</v>
      </c>
      <c r="F132" s="74" t="s">
        <v>1918</v>
      </c>
      <c r="G132" s="74" t="s">
        <v>1996</v>
      </c>
      <c r="H132" s="74">
        <v>32531021</v>
      </c>
      <c r="I132" s="74">
        <v>90</v>
      </c>
      <c r="J132" s="74">
        <v>1.0467660000000001</v>
      </c>
      <c r="K132" s="74">
        <v>0.99779280000000004</v>
      </c>
      <c r="L132" s="69">
        <v>0.05</v>
      </c>
      <c r="M132" s="69">
        <v>0.01</v>
      </c>
      <c r="N132" s="69">
        <v>0.15</v>
      </c>
    </row>
    <row r="133" spans="1:14" ht="12" customHeight="1" x14ac:dyDescent="0.2">
      <c r="A133" s="74" t="s">
        <v>28</v>
      </c>
      <c r="B133" s="69" t="s">
        <v>48</v>
      </c>
      <c r="C133" s="83" t="s">
        <v>51</v>
      </c>
      <c r="D133" s="75" t="s">
        <v>52</v>
      </c>
      <c r="E133" s="74" t="s">
        <v>53</v>
      </c>
      <c r="F133" s="74" t="s">
        <v>1918</v>
      </c>
      <c r="G133" s="74" t="s">
        <v>1997</v>
      </c>
      <c r="H133" s="74">
        <v>45000000</v>
      </c>
      <c r="I133" s="74">
        <v>120</v>
      </c>
      <c r="J133" s="74">
        <v>1.1021129999999999</v>
      </c>
      <c r="K133" s="74">
        <v>1.750658</v>
      </c>
      <c r="L133" s="69">
        <v>0.34</v>
      </c>
      <c r="M133" s="69">
        <v>0.28999999999999998</v>
      </c>
      <c r="N133" s="69">
        <v>0.51</v>
      </c>
    </row>
    <row r="134" spans="1:14" ht="12" customHeight="1" x14ac:dyDescent="0.2">
      <c r="A134" s="74" t="s">
        <v>42</v>
      </c>
      <c r="B134" s="69" t="s">
        <v>200</v>
      </c>
      <c r="C134" s="83" t="s">
        <v>201</v>
      </c>
      <c r="D134" s="75" t="s">
        <v>202</v>
      </c>
      <c r="E134" s="74" t="s">
        <v>203</v>
      </c>
      <c r="F134" s="74" t="s">
        <v>1918</v>
      </c>
      <c r="G134" s="74" t="s">
        <v>1998</v>
      </c>
      <c r="H134" s="74">
        <v>37011102</v>
      </c>
      <c r="I134" s="74">
        <v>110</v>
      </c>
      <c r="J134" s="74">
        <v>1.0552090000000001</v>
      </c>
      <c r="K134" s="74">
        <v>0.60371680000000005</v>
      </c>
      <c r="L134" s="69">
        <v>0.08</v>
      </c>
      <c r="M134" s="69">
        <v>0.04</v>
      </c>
      <c r="N134" s="69">
        <v>0.15</v>
      </c>
    </row>
    <row r="135" spans="1:14" ht="12" customHeight="1" x14ac:dyDescent="0.2">
      <c r="A135" s="74" t="s">
        <v>42</v>
      </c>
      <c r="B135" s="69" t="s">
        <v>109</v>
      </c>
      <c r="C135" s="83" t="s">
        <v>110</v>
      </c>
      <c r="D135" s="75" t="s">
        <v>111</v>
      </c>
      <c r="E135" s="74" t="s">
        <v>112</v>
      </c>
      <c r="F135" s="74" t="s">
        <v>1918</v>
      </c>
      <c r="G135" s="74" t="s">
        <v>1999</v>
      </c>
      <c r="H135" s="74">
        <v>45000000</v>
      </c>
      <c r="I135" s="74">
        <v>120</v>
      </c>
      <c r="J135" s="74">
        <v>1.109022</v>
      </c>
      <c r="K135" s="74">
        <v>1.841418</v>
      </c>
      <c r="L135" s="69">
        <v>0.26</v>
      </c>
      <c r="M135" s="69">
        <v>0.11</v>
      </c>
      <c r="N135" s="69">
        <v>0.37</v>
      </c>
    </row>
    <row r="136" spans="1:14" ht="12" customHeight="1" x14ac:dyDescent="0.2">
      <c r="A136" s="74" t="s">
        <v>16</v>
      </c>
      <c r="B136" s="74" t="s">
        <v>200</v>
      </c>
      <c r="C136" s="102" t="s">
        <v>201</v>
      </c>
      <c r="D136" s="74" t="s">
        <v>202</v>
      </c>
      <c r="E136" s="74" t="s">
        <v>203</v>
      </c>
      <c r="F136" s="74" t="s">
        <v>1864</v>
      </c>
      <c r="G136" s="74" t="s">
        <v>2000</v>
      </c>
      <c r="H136" s="74">
        <v>21502554</v>
      </c>
      <c r="I136" s="74">
        <v>110</v>
      </c>
      <c r="J136" s="74">
        <v>1.2210920000000001</v>
      </c>
      <c r="K136" s="74">
        <v>1.5266500000000001</v>
      </c>
      <c r="L136" s="69">
        <v>0.25700000000000001</v>
      </c>
      <c r="M136" s="69">
        <v>0.23</v>
      </c>
      <c r="N136" s="69">
        <v>0.35799999999999998</v>
      </c>
    </row>
    <row r="137" spans="1:14" ht="12" customHeight="1" x14ac:dyDescent="0.2">
      <c r="A137" s="74" t="s">
        <v>16</v>
      </c>
      <c r="B137" s="74" t="s">
        <v>402</v>
      </c>
      <c r="C137" s="102" t="s">
        <v>403</v>
      </c>
      <c r="D137" s="74" t="s">
        <v>404</v>
      </c>
      <c r="E137" s="74" t="s">
        <v>405</v>
      </c>
      <c r="F137" s="74" t="s">
        <v>1864</v>
      </c>
      <c r="G137" s="74" t="s">
        <v>2001</v>
      </c>
      <c r="H137" s="74">
        <v>30000000</v>
      </c>
      <c r="I137" s="74">
        <v>140</v>
      </c>
      <c r="J137" s="74">
        <v>1.168355</v>
      </c>
      <c r="K137" s="74">
        <v>1.281552</v>
      </c>
      <c r="L137" s="69">
        <v>0.24399999999999999</v>
      </c>
      <c r="M137" s="69">
        <v>0.22600000000000001</v>
      </c>
      <c r="N137" s="69">
        <v>0.35199999999999998</v>
      </c>
    </row>
    <row r="138" spans="1:14" ht="12" customHeight="1" x14ac:dyDescent="0.2">
      <c r="A138" s="74" t="s">
        <v>16</v>
      </c>
      <c r="B138" s="74" t="s">
        <v>427</v>
      </c>
      <c r="C138" s="102" t="s">
        <v>428</v>
      </c>
      <c r="D138" s="74" t="s">
        <v>429</v>
      </c>
      <c r="E138" s="74" t="s">
        <v>430</v>
      </c>
      <c r="F138" s="74" t="s">
        <v>1864</v>
      </c>
      <c r="G138" s="74" t="s">
        <v>2002</v>
      </c>
      <c r="H138" s="74">
        <v>30000000</v>
      </c>
      <c r="I138" s="74">
        <v>145</v>
      </c>
      <c r="J138" s="74">
        <v>1.15716</v>
      </c>
      <c r="K138" s="74">
        <v>1.0842540000000001</v>
      </c>
      <c r="L138" s="69">
        <v>0.23300000000000001</v>
      </c>
      <c r="M138" s="69">
        <v>0.22</v>
      </c>
      <c r="N138" s="69">
        <v>0.34100000000000003</v>
      </c>
    </row>
    <row r="139" spans="1:14" ht="12" customHeight="1" x14ac:dyDescent="0.2">
      <c r="A139" s="74" t="s">
        <v>16</v>
      </c>
      <c r="B139" s="74" t="s">
        <v>456</v>
      </c>
      <c r="C139" s="102" t="s">
        <v>457</v>
      </c>
      <c r="D139" s="74" t="s">
        <v>458</v>
      </c>
      <c r="E139" s="74" t="s">
        <v>459</v>
      </c>
      <c r="F139" s="74" t="s">
        <v>1864</v>
      </c>
      <c r="G139" s="74" t="s">
        <v>2003</v>
      </c>
      <c r="H139" s="74">
        <v>30000000</v>
      </c>
      <c r="I139" s="74">
        <v>130</v>
      </c>
      <c r="J139" s="74">
        <v>1.1800569999999999</v>
      </c>
      <c r="K139" s="74">
        <v>1.327205</v>
      </c>
      <c r="L139" s="69">
        <v>0.251</v>
      </c>
      <c r="M139" s="69">
        <v>0.23899999999999999</v>
      </c>
      <c r="N139" s="69">
        <v>0.32500000000000001</v>
      </c>
    </row>
    <row r="140" spans="1:14" ht="12" customHeight="1" x14ac:dyDescent="0.2">
      <c r="A140" s="74" t="s">
        <v>16</v>
      </c>
      <c r="B140" s="74" t="s">
        <v>313</v>
      </c>
      <c r="C140" s="102" t="s">
        <v>316</v>
      </c>
      <c r="D140" s="74" t="s">
        <v>317</v>
      </c>
      <c r="E140" s="74" t="s">
        <v>318</v>
      </c>
      <c r="F140" s="74" t="s">
        <v>1864</v>
      </c>
      <c r="G140" s="74" t="s">
        <v>2004</v>
      </c>
      <c r="H140" s="74">
        <v>30000000</v>
      </c>
      <c r="I140" s="74">
        <v>135</v>
      </c>
      <c r="J140" s="74">
        <v>1.0700750000000001</v>
      </c>
      <c r="K140" s="74">
        <v>0.92810590000000004</v>
      </c>
      <c r="L140" s="69">
        <v>9.8000000000000004E-2</v>
      </c>
      <c r="M140" s="69">
        <v>7.4999999999999997E-2</v>
      </c>
      <c r="N140" s="69">
        <v>0.17499999999999999</v>
      </c>
    </row>
    <row r="141" spans="1:14" ht="12" customHeight="1" x14ac:dyDescent="0.2">
      <c r="A141" s="74" t="s">
        <v>16</v>
      </c>
      <c r="B141" s="74" t="s">
        <v>109</v>
      </c>
      <c r="C141" s="102" t="s">
        <v>110</v>
      </c>
      <c r="D141" s="74" t="s">
        <v>111</v>
      </c>
      <c r="E141" s="74" t="s">
        <v>112</v>
      </c>
      <c r="F141" s="74" t="s">
        <v>1864</v>
      </c>
      <c r="G141" s="74" t="s">
        <v>2005</v>
      </c>
      <c r="H141" s="74">
        <v>30000000</v>
      </c>
      <c r="I141" s="74">
        <v>90</v>
      </c>
      <c r="J141" s="74">
        <v>1.0852120000000001</v>
      </c>
      <c r="K141" s="74">
        <v>1.0936600000000001</v>
      </c>
      <c r="L141" s="69">
        <v>9.9000000000000005E-2</v>
      </c>
      <c r="M141" s="69">
        <v>6.3E-2</v>
      </c>
      <c r="N141" s="69">
        <v>0.19600000000000001</v>
      </c>
    </row>
    <row r="142" spans="1:14" ht="12" customHeight="1" x14ac:dyDescent="0.2">
      <c r="A142" s="74" t="s">
        <v>16</v>
      </c>
      <c r="B142" s="74" t="s">
        <v>389</v>
      </c>
      <c r="C142" s="102" t="s">
        <v>390</v>
      </c>
      <c r="D142" s="74" t="s">
        <v>391</v>
      </c>
      <c r="E142" s="74" t="s">
        <v>392</v>
      </c>
      <c r="F142" s="74" t="s">
        <v>1864</v>
      </c>
      <c r="G142" s="74" t="s">
        <v>2006</v>
      </c>
      <c r="H142" s="74">
        <v>30000000</v>
      </c>
      <c r="I142" s="74">
        <v>190</v>
      </c>
      <c r="J142" s="74">
        <v>1.150636</v>
      </c>
      <c r="K142" s="74">
        <v>1.4772879999999999</v>
      </c>
      <c r="L142" s="69">
        <v>0.16600000000000001</v>
      </c>
      <c r="M142" s="69">
        <v>0.13100000000000001</v>
      </c>
      <c r="N142" s="69">
        <v>0.308</v>
      </c>
    </row>
    <row r="143" spans="1:14" ht="12" customHeight="1" x14ac:dyDescent="0.2">
      <c r="A143" s="74" t="s">
        <v>16</v>
      </c>
      <c r="B143" s="74" t="s">
        <v>377</v>
      </c>
      <c r="C143" s="102" t="s">
        <v>378</v>
      </c>
      <c r="D143" s="74" t="s">
        <v>379</v>
      </c>
      <c r="E143" s="74" t="s">
        <v>380</v>
      </c>
      <c r="F143" s="74" t="s">
        <v>1864</v>
      </c>
      <c r="G143" s="74" t="s">
        <v>2007</v>
      </c>
      <c r="H143" s="74">
        <v>17645625</v>
      </c>
      <c r="I143" s="74">
        <v>195</v>
      </c>
      <c r="J143" s="74">
        <v>1.1840109999999999</v>
      </c>
      <c r="K143" s="74">
        <v>1.487385</v>
      </c>
      <c r="L143" s="69">
        <v>0.17100000000000001</v>
      </c>
      <c r="M143" s="69">
        <v>0.123</v>
      </c>
      <c r="N143" s="69">
        <v>0.32700000000000001</v>
      </c>
    </row>
    <row r="144" spans="1:14" ht="12" customHeight="1" x14ac:dyDescent="0.2">
      <c r="A144" s="74" t="s">
        <v>16</v>
      </c>
      <c r="B144" s="74" t="s">
        <v>365</v>
      </c>
      <c r="C144" s="102" t="s">
        <v>366</v>
      </c>
      <c r="D144" s="74" t="s">
        <v>367</v>
      </c>
      <c r="E144" s="74" t="s">
        <v>368</v>
      </c>
      <c r="F144" s="74" t="s">
        <v>1864</v>
      </c>
      <c r="G144" s="74" t="s">
        <v>2008</v>
      </c>
      <c r="H144" s="74">
        <v>30000000</v>
      </c>
      <c r="I144" s="74">
        <v>215</v>
      </c>
      <c r="J144" s="74">
        <v>1.2850470000000001</v>
      </c>
      <c r="K144" s="74">
        <v>1.4623010000000001</v>
      </c>
      <c r="L144" s="69">
        <v>0</v>
      </c>
      <c r="M144" s="69">
        <v>0.23799999999999999</v>
      </c>
      <c r="N144" s="69">
        <v>0.38500000000000001</v>
      </c>
    </row>
    <row r="145" spans="1:14" ht="12" customHeight="1" x14ac:dyDescent="0.2">
      <c r="A145" s="74" t="s">
        <v>16</v>
      </c>
      <c r="B145" s="74" t="s">
        <v>171</v>
      </c>
      <c r="C145" s="102" t="s">
        <v>172</v>
      </c>
      <c r="D145" s="74" t="s">
        <v>173</v>
      </c>
      <c r="E145" s="74" t="s">
        <v>174</v>
      </c>
      <c r="F145" s="74" t="s">
        <v>1864</v>
      </c>
      <c r="G145" s="74" t="s">
        <v>2009</v>
      </c>
      <c r="H145" s="74">
        <v>18731798</v>
      </c>
      <c r="I145" s="74">
        <v>170</v>
      </c>
      <c r="J145" s="74">
        <v>1.680183</v>
      </c>
      <c r="K145" s="74">
        <v>1.458499</v>
      </c>
      <c r="L145" s="69">
        <v>0.47399999999999998</v>
      </c>
      <c r="M145" s="69">
        <v>0.46100000000000002</v>
      </c>
      <c r="N145" s="69">
        <v>0.54700000000000004</v>
      </c>
    </row>
    <row r="146" spans="1:14" ht="12" customHeight="1" x14ac:dyDescent="0.2">
      <c r="A146" s="74" t="s">
        <v>16</v>
      </c>
      <c r="B146" s="74" t="s">
        <v>157</v>
      </c>
      <c r="C146" s="102" t="s">
        <v>158</v>
      </c>
      <c r="D146" s="74" t="s">
        <v>159</v>
      </c>
      <c r="E146" s="74" t="s">
        <v>160</v>
      </c>
      <c r="F146" s="74" t="s">
        <v>1864</v>
      </c>
      <c r="G146" s="74" t="s">
        <v>2010</v>
      </c>
      <c r="H146" s="74">
        <v>30000000</v>
      </c>
      <c r="I146" s="74">
        <v>210</v>
      </c>
      <c r="J146" s="74">
        <v>1.0633570000000001</v>
      </c>
      <c r="K146" s="74">
        <v>1.267703</v>
      </c>
      <c r="L146" s="69">
        <v>0.126</v>
      </c>
      <c r="M146" s="69">
        <v>9.2999999999999999E-2</v>
      </c>
      <c r="N146" s="69">
        <v>0.24099999999999999</v>
      </c>
    </row>
    <row r="147" spans="1:14" ht="12" customHeight="1" x14ac:dyDescent="0.2">
      <c r="A147" s="74" t="s">
        <v>16</v>
      </c>
      <c r="B147" s="74" t="s">
        <v>184</v>
      </c>
      <c r="C147" s="102" t="s">
        <v>185</v>
      </c>
      <c r="D147" s="74" t="s">
        <v>186</v>
      </c>
      <c r="E147" s="74" t="s">
        <v>187</v>
      </c>
      <c r="F147" s="74" t="s">
        <v>1864</v>
      </c>
      <c r="G147" s="74" t="s">
        <v>2011</v>
      </c>
      <c r="H147" s="74">
        <v>30000000</v>
      </c>
      <c r="I147" s="74">
        <v>175</v>
      </c>
      <c r="J147" s="74">
        <v>1.2033069999999999</v>
      </c>
      <c r="K147" s="74">
        <v>1.4250499999999999</v>
      </c>
      <c r="L147" s="69">
        <v>0.215</v>
      </c>
      <c r="M147" s="69">
        <v>0.19400000000000001</v>
      </c>
      <c r="N147" s="69">
        <v>0.315</v>
      </c>
    </row>
    <row r="148" spans="1:14" ht="12" customHeight="1" x14ac:dyDescent="0.2">
      <c r="A148" s="74" t="s">
        <v>16</v>
      </c>
      <c r="B148" s="74" t="s">
        <v>48</v>
      </c>
      <c r="C148" s="102" t="s">
        <v>51</v>
      </c>
      <c r="D148" s="74" t="s">
        <v>52</v>
      </c>
      <c r="E148" s="74" t="s">
        <v>53</v>
      </c>
      <c r="F148" s="74" t="s">
        <v>1864</v>
      </c>
      <c r="G148" s="74" t="s">
        <v>2012</v>
      </c>
      <c r="H148" s="74">
        <v>30000000</v>
      </c>
      <c r="I148" s="74">
        <v>130</v>
      </c>
      <c r="J148" s="74">
        <v>1.9444760000000001</v>
      </c>
      <c r="K148" s="74">
        <v>1.5688800000000001</v>
      </c>
      <c r="L148" s="69">
        <v>0.70799999999999996</v>
      </c>
      <c r="M148" s="69">
        <v>0.73499999999999999</v>
      </c>
      <c r="N148" s="69">
        <v>0.77900000000000003</v>
      </c>
    </row>
    <row r="149" spans="1:14" ht="12" customHeight="1" x14ac:dyDescent="0.2">
      <c r="A149" s="74" t="s">
        <v>16</v>
      </c>
      <c r="B149" s="74" t="s">
        <v>263</v>
      </c>
      <c r="C149" s="102" t="s">
        <v>264</v>
      </c>
      <c r="D149" s="74" t="s">
        <v>265</v>
      </c>
      <c r="E149" s="74" t="s">
        <v>266</v>
      </c>
      <c r="F149" s="74" t="s">
        <v>1864</v>
      </c>
      <c r="G149" s="74" t="s">
        <v>2013</v>
      </c>
      <c r="H149" s="74">
        <v>30000000</v>
      </c>
      <c r="I149" s="74">
        <v>205</v>
      </c>
      <c r="J149" s="74">
        <v>1.0283059999999999</v>
      </c>
      <c r="K149" s="74">
        <v>1.190423</v>
      </c>
      <c r="L149" s="69">
        <v>6.6000000000000003E-2</v>
      </c>
      <c r="M149" s="69">
        <v>3.1E-2</v>
      </c>
      <c r="N149" s="69">
        <v>0.159</v>
      </c>
    </row>
    <row r="150" spans="1:14" ht="12" customHeight="1" x14ac:dyDescent="0.2">
      <c r="A150" s="74" t="s">
        <v>16</v>
      </c>
      <c r="B150" s="74" t="s">
        <v>247</v>
      </c>
      <c r="C150" s="102" t="s">
        <v>250</v>
      </c>
      <c r="D150" s="74" t="s">
        <v>251</v>
      </c>
      <c r="E150" s="74" t="s">
        <v>252</v>
      </c>
      <c r="F150" s="74" t="s">
        <v>1864</v>
      </c>
      <c r="G150" s="74" t="s">
        <v>2014</v>
      </c>
      <c r="H150" s="74">
        <v>22466820</v>
      </c>
      <c r="I150" s="74">
        <v>240</v>
      </c>
      <c r="J150" s="74">
        <v>1.034491</v>
      </c>
      <c r="K150" s="74">
        <v>1.0762210000000001</v>
      </c>
      <c r="L150" s="69">
        <v>0.111</v>
      </c>
      <c r="M150" s="69">
        <v>6.3E-2</v>
      </c>
      <c r="N150" s="69">
        <v>0.245</v>
      </c>
    </row>
    <row r="151" spans="1:14" ht="12" customHeight="1" x14ac:dyDescent="0.2">
      <c r="A151" s="74" t="s">
        <v>16</v>
      </c>
      <c r="B151" s="74" t="s">
        <v>287</v>
      </c>
      <c r="C151" s="102" t="s">
        <v>288</v>
      </c>
      <c r="D151" s="74" t="s">
        <v>289</v>
      </c>
      <c r="E151" s="74" t="s">
        <v>290</v>
      </c>
      <c r="F151" s="74" t="s">
        <v>1864</v>
      </c>
      <c r="G151" s="74" t="s">
        <v>2015</v>
      </c>
      <c r="H151" s="74">
        <v>27113934</v>
      </c>
      <c r="I151" s="74">
        <v>90</v>
      </c>
      <c r="J151" s="74">
        <v>1.0552630000000001</v>
      </c>
      <c r="K151" s="74">
        <v>1.1540239999999999</v>
      </c>
      <c r="L151" s="69">
        <v>7.0999999999999994E-2</v>
      </c>
      <c r="M151" s="69">
        <v>2.5999999999999999E-2</v>
      </c>
      <c r="N151" s="69">
        <v>0.218</v>
      </c>
    </row>
    <row r="152" spans="1:14" ht="12" customHeight="1" x14ac:dyDescent="0.2">
      <c r="A152" s="74" t="s">
        <v>16</v>
      </c>
      <c r="B152" s="74" t="s">
        <v>300</v>
      </c>
      <c r="C152" s="102" t="s">
        <v>301</v>
      </c>
      <c r="D152" s="74" t="s">
        <v>302</v>
      </c>
      <c r="E152" s="74" t="s">
        <v>303</v>
      </c>
      <c r="F152" s="74" t="s">
        <v>1864</v>
      </c>
      <c r="G152" s="74" t="s">
        <v>2016</v>
      </c>
      <c r="H152" s="74">
        <v>30000000</v>
      </c>
      <c r="I152" s="74">
        <v>120</v>
      </c>
      <c r="J152" s="74">
        <v>1.0747409999999999</v>
      </c>
      <c r="K152" s="74">
        <v>1.2566029999999999</v>
      </c>
      <c r="L152" s="69">
        <v>0.11600000000000001</v>
      </c>
      <c r="M152" s="69">
        <v>0.08</v>
      </c>
      <c r="N152" s="69">
        <v>0.26300000000000001</v>
      </c>
    </row>
    <row r="153" spans="1:14" ht="12" customHeight="1" x14ac:dyDescent="0.2">
      <c r="A153" s="74" t="s">
        <v>16</v>
      </c>
      <c r="B153" s="74" t="s">
        <v>773</v>
      </c>
      <c r="C153" s="102" t="s">
        <v>776</v>
      </c>
      <c r="D153" s="74" t="s">
        <v>777</v>
      </c>
      <c r="E153" s="74" t="s">
        <v>778</v>
      </c>
      <c r="F153" s="74" t="s">
        <v>1864</v>
      </c>
      <c r="G153" s="74" t="s">
        <v>2017</v>
      </c>
      <c r="H153" s="74">
        <v>30000000</v>
      </c>
      <c r="I153" s="74">
        <v>255</v>
      </c>
      <c r="J153" s="74">
        <v>1.688742</v>
      </c>
      <c r="K153" s="74">
        <v>1.6360110000000001</v>
      </c>
      <c r="L153" s="69">
        <v>0.70499999999999996</v>
      </c>
      <c r="M153" s="69">
        <v>0.72799999999999998</v>
      </c>
      <c r="N153" s="69">
        <v>0.76300000000000001</v>
      </c>
    </row>
    <row r="154" spans="1:14" ht="12" customHeight="1" x14ac:dyDescent="0.2">
      <c r="A154" s="74" t="s">
        <v>16</v>
      </c>
      <c r="B154" s="74" t="s">
        <v>663</v>
      </c>
      <c r="C154" s="102" t="s">
        <v>666</v>
      </c>
      <c r="D154" s="74" t="s">
        <v>667</v>
      </c>
      <c r="E154" s="74" t="s">
        <v>668</v>
      </c>
      <c r="F154" s="74" t="s">
        <v>1864</v>
      </c>
      <c r="G154" s="74" t="s">
        <v>2018</v>
      </c>
      <c r="H154" s="74">
        <v>21286511</v>
      </c>
      <c r="I154" s="74">
        <v>220</v>
      </c>
      <c r="J154" s="74">
        <v>1.841996</v>
      </c>
      <c r="K154" s="74">
        <v>1.52922</v>
      </c>
      <c r="L154" s="69">
        <v>0.48099999999999998</v>
      </c>
      <c r="M154" s="69">
        <v>0.47599999999999998</v>
      </c>
      <c r="N154" s="69">
        <v>0.52900000000000003</v>
      </c>
    </row>
    <row r="155" spans="1:14" ht="12" customHeight="1" x14ac:dyDescent="0.2">
      <c r="A155" s="74" t="s">
        <v>16</v>
      </c>
      <c r="B155" s="74" t="s">
        <v>739</v>
      </c>
      <c r="C155" s="102" t="s">
        <v>740</v>
      </c>
      <c r="D155" s="74" t="s">
        <v>741</v>
      </c>
      <c r="E155" s="74" t="s">
        <v>742</v>
      </c>
      <c r="F155" s="74" t="s">
        <v>1864</v>
      </c>
      <c r="G155" s="74" t="s">
        <v>2019</v>
      </c>
      <c r="H155" s="74">
        <v>21597113</v>
      </c>
      <c r="I155" s="74">
        <v>175</v>
      </c>
      <c r="J155" s="74">
        <v>1.5295160000000001</v>
      </c>
      <c r="K155" s="74">
        <v>1.3320350000000001</v>
      </c>
      <c r="L155" s="69">
        <v>0.34799999999999998</v>
      </c>
      <c r="M155" s="69">
        <v>0.34799999999999998</v>
      </c>
      <c r="N155" s="69">
        <v>0.39100000000000001</v>
      </c>
    </row>
    <row r="156" spans="1:14" ht="12" customHeight="1" x14ac:dyDescent="0.2">
      <c r="A156" s="74" t="s">
        <v>16</v>
      </c>
      <c r="B156" s="74" t="s">
        <v>504</v>
      </c>
      <c r="C156" s="102" t="s">
        <v>505</v>
      </c>
      <c r="D156" s="74" t="s">
        <v>506</v>
      </c>
      <c r="E156" s="74" t="s">
        <v>507</v>
      </c>
      <c r="F156" s="74" t="s">
        <v>1864</v>
      </c>
      <c r="G156" s="74" t="s">
        <v>2020</v>
      </c>
      <c r="H156" s="74">
        <v>30000000</v>
      </c>
      <c r="I156" s="74">
        <v>180</v>
      </c>
      <c r="J156" s="74">
        <v>1.307078</v>
      </c>
      <c r="K156" s="74">
        <v>1.280095</v>
      </c>
      <c r="L156" s="69">
        <v>0.315</v>
      </c>
      <c r="M156" s="69">
        <v>0.32300000000000001</v>
      </c>
      <c r="N156" s="69">
        <v>0.38</v>
      </c>
    </row>
    <row r="157" spans="1:14" ht="12" customHeight="1" x14ac:dyDescent="0.2">
      <c r="A157" s="74" t="s">
        <v>16</v>
      </c>
      <c r="B157" s="74" t="s">
        <v>613</v>
      </c>
      <c r="C157" s="102" t="s">
        <v>614</v>
      </c>
      <c r="D157" s="74" t="s">
        <v>615</v>
      </c>
      <c r="E157" s="74" t="s">
        <v>616</v>
      </c>
      <c r="F157" s="74" t="s">
        <v>1864</v>
      </c>
      <c r="G157" s="74" t="s">
        <v>2021</v>
      </c>
      <c r="H157" s="74">
        <v>27666693</v>
      </c>
      <c r="I157" s="74">
        <v>235</v>
      </c>
      <c r="J157" s="74">
        <v>1.3465579999999999</v>
      </c>
      <c r="K157" s="74">
        <v>1.410534</v>
      </c>
      <c r="L157" s="69">
        <v>0.313</v>
      </c>
      <c r="M157" s="69">
        <v>0.30599999999999999</v>
      </c>
      <c r="N157" s="69">
        <v>0.38600000000000001</v>
      </c>
    </row>
    <row r="158" spans="1:14" ht="12" customHeight="1" x14ac:dyDescent="0.2">
      <c r="A158" s="74" t="s">
        <v>16</v>
      </c>
      <c r="B158" s="74" t="s">
        <v>636</v>
      </c>
      <c r="C158" s="102" t="s">
        <v>637</v>
      </c>
      <c r="D158" s="74" t="s">
        <v>638</v>
      </c>
      <c r="E158" s="74" t="s">
        <v>639</v>
      </c>
      <c r="F158" s="74" t="s">
        <v>1864</v>
      </c>
      <c r="G158" s="74" t="s">
        <v>2022</v>
      </c>
      <c r="H158" s="74">
        <v>11693164</v>
      </c>
      <c r="I158" s="74">
        <v>245</v>
      </c>
      <c r="J158" s="74">
        <v>1.685273</v>
      </c>
      <c r="K158" s="74">
        <v>1.579626</v>
      </c>
      <c r="L158" s="69">
        <v>0.34499999999999997</v>
      </c>
      <c r="M158" s="69">
        <v>0.30299999999999999</v>
      </c>
      <c r="N158" s="69">
        <v>0.372</v>
      </c>
    </row>
    <row r="159" spans="1:14" ht="12" customHeight="1" x14ac:dyDescent="0.2">
      <c r="A159" s="74" t="s">
        <v>16</v>
      </c>
      <c r="B159" s="74" t="s">
        <v>569</v>
      </c>
      <c r="C159" s="102" t="s">
        <v>570</v>
      </c>
      <c r="D159" s="74" t="s">
        <v>571</v>
      </c>
      <c r="E159" s="74" t="s">
        <v>572</v>
      </c>
      <c r="F159" s="74" t="s">
        <v>1864</v>
      </c>
      <c r="G159" s="74" t="s">
        <v>2023</v>
      </c>
      <c r="H159" s="74">
        <v>13028034</v>
      </c>
      <c r="I159" s="74">
        <v>210</v>
      </c>
      <c r="J159" s="74">
        <v>1.6932450000000001</v>
      </c>
      <c r="K159" s="74">
        <v>1.5160450000000001</v>
      </c>
      <c r="L159" s="69">
        <v>0.55900000000000005</v>
      </c>
      <c r="M159" s="69">
        <v>0.56599999999999995</v>
      </c>
      <c r="N159" s="69">
        <v>0.624</v>
      </c>
    </row>
    <row r="160" spans="1:14" ht="12" customHeight="1" x14ac:dyDescent="0.2">
      <c r="A160" s="74" t="s">
        <v>16</v>
      </c>
      <c r="B160" s="74" t="s">
        <v>602</v>
      </c>
      <c r="C160" s="102" t="s">
        <v>603</v>
      </c>
      <c r="D160" s="74" t="s">
        <v>604</v>
      </c>
      <c r="E160" s="74" t="s">
        <v>605</v>
      </c>
      <c r="F160" s="74" t="s">
        <v>1864</v>
      </c>
      <c r="G160" s="74" t="s">
        <v>2024</v>
      </c>
      <c r="H160" s="74">
        <v>8607710</v>
      </c>
      <c r="I160" s="74">
        <v>270</v>
      </c>
      <c r="J160" s="74">
        <v>1.428698</v>
      </c>
      <c r="K160" s="74">
        <v>1.509835</v>
      </c>
      <c r="L160" s="69">
        <v>0.42099999999999999</v>
      </c>
      <c r="M160" s="69">
        <v>0.39</v>
      </c>
      <c r="N160" s="69">
        <v>0.46</v>
      </c>
    </row>
    <row r="161" spans="1:14" ht="12" customHeight="1" x14ac:dyDescent="0.2">
      <c r="A161" s="74" t="s">
        <v>16</v>
      </c>
      <c r="B161" s="74" t="s">
        <v>580</v>
      </c>
      <c r="C161" s="102" t="s">
        <v>581</v>
      </c>
      <c r="D161" s="74" t="s">
        <v>582</v>
      </c>
      <c r="E161" s="74" t="s">
        <v>583</v>
      </c>
      <c r="F161" s="74" t="s">
        <v>1864</v>
      </c>
      <c r="G161" s="74" t="s">
        <v>2025</v>
      </c>
      <c r="H161" s="74">
        <v>30000000</v>
      </c>
      <c r="I161" s="74">
        <v>250</v>
      </c>
      <c r="J161" s="74">
        <v>1.3693919999999999</v>
      </c>
      <c r="K161" s="74">
        <v>1.454734</v>
      </c>
      <c r="L161" s="69">
        <v>0.44</v>
      </c>
      <c r="M161" s="69">
        <v>0.47099999999999997</v>
      </c>
      <c r="N161" s="69">
        <v>0.56200000000000006</v>
      </c>
    </row>
    <row r="162" spans="1:14" ht="12" customHeight="1" x14ac:dyDescent="0.2">
      <c r="A162" s="74" t="s">
        <v>16</v>
      </c>
      <c r="B162" s="74" t="s">
        <v>591</v>
      </c>
      <c r="C162" s="102" t="s">
        <v>592</v>
      </c>
      <c r="D162" s="74" t="s">
        <v>593</v>
      </c>
      <c r="E162" s="74" t="s">
        <v>594</v>
      </c>
      <c r="F162" s="74" t="s">
        <v>1864</v>
      </c>
      <c r="G162" s="74" t="s">
        <v>2026</v>
      </c>
      <c r="H162" s="74">
        <v>18697770</v>
      </c>
      <c r="I162" s="74">
        <v>205</v>
      </c>
      <c r="J162" s="74">
        <v>1.665535</v>
      </c>
      <c r="K162" s="74">
        <v>1.507155</v>
      </c>
      <c r="L162" s="69">
        <v>0.432</v>
      </c>
      <c r="M162" s="69">
        <v>0.433</v>
      </c>
      <c r="N162" s="69">
        <v>0.48599999999999999</v>
      </c>
    </row>
    <row r="163" spans="1:14" ht="12" customHeight="1" x14ac:dyDescent="0.2">
      <c r="A163" s="74" t="s">
        <v>16</v>
      </c>
      <c r="B163" s="74" t="s">
        <v>558</v>
      </c>
      <c r="C163" s="102" t="s">
        <v>559</v>
      </c>
      <c r="D163" s="74" t="s">
        <v>560</v>
      </c>
      <c r="E163" s="74" t="s">
        <v>561</v>
      </c>
      <c r="F163" s="74" t="s">
        <v>1864</v>
      </c>
      <c r="G163" s="74" t="s">
        <v>2027</v>
      </c>
      <c r="H163" s="74">
        <v>16749018</v>
      </c>
      <c r="I163" s="74">
        <v>235</v>
      </c>
      <c r="J163" s="74">
        <v>1.1216109999999999</v>
      </c>
      <c r="K163" s="74">
        <v>1.196661</v>
      </c>
      <c r="L163" s="69">
        <v>0.19400000000000001</v>
      </c>
      <c r="M163" s="69">
        <v>0.17199999999999999</v>
      </c>
      <c r="N163" s="69">
        <v>0.25900000000000001</v>
      </c>
    </row>
    <row r="164" spans="1:14" ht="12" customHeight="1" x14ac:dyDescent="0.2">
      <c r="A164" s="74" t="s">
        <v>16</v>
      </c>
      <c r="B164" s="74" t="s">
        <v>547</v>
      </c>
      <c r="C164" s="102" t="s">
        <v>548</v>
      </c>
      <c r="D164" s="74" t="s">
        <v>549</v>
      </c>
      <c r="E164" s="74" t="s">
        <v>550</v>
      </c>
      <c r="F164" s="74" t="s">
        <v>1864</v>
      </c>
      <c r="G164" s="74" t="s">
        <v>2028</v>
      </c>
      <c r="H164" s="74">
        <v>8349932</v>
      </c>
      <c r="I164" s="74">
        <v>225</v>
      </c>
      <c r="J164" s="74">
        <v>1.827391</v>
      </c>
      <c r="K164" s="74">
        <v>1.5511710000000001</v>
      </c>
      <c r="L164" s="69">
        <v>0.64600000000000002</v>
      </c>
      <c r="M164" s="69">
        <v>0.65100000000000002</v>
      </c>
      <c r="N164" s="69">
        <v>0.71</v>
      </c>
    </row>
    <row r="165" spans="1:14" ht="12" customHeight="1" x14ac:dyDescent="0.2">
      <c r="A165" s="74" t="s">
        <v>16</v>
      </c>
      <c r="B165" s="74" t="s">
        <v>520</v>
      </c>
      <c r="C165" s="102" t="s">
        <v>521</v>
      </c>
      <c r="D165" s="74" t="s">
        <v>522</v>
      </c>
      <c r="E165" s="74" t="s">
        <v>523</v>
      </c>
      <c r="F165" s="74" t="s">
        <v>1864</v>
      </c>
      <c r="G165" s="74" t="s">
        <v>2029</v>
      </c>
      <c r="H165" s="74">
        <v>16066464</v>
      </c>
      <c r="I165" s="74">
        <v>200</v>
      </c>
      <c r="J165" s="74">
        <v>1.4524870000000001</v>
      </c>
      <c r="K165" s="74">
        <v>1.420366</v>
      </c>
      <c r="L165" s="69">
        <v>0.35599999999999998</v>
      </c>
      <c r="M165" s="69">
        <v>0.34699999999999998</v>
      </c>
      <c r="N165" s="69">
        <v>0.40799999999999997</v>
      </c>
    </row>
    <row r="166" spans="1:14" ht="12" customHeight="1" x14ac:dyDescent="0.2">
      <c r="A166" s="74" t="s">
        <v>16</v>
      </c>
      <c r="B166" s="74" t="s">
        <v>751</v>
      </c>
      <c r="C166" s="102" t="s">
        <v>752</v>
      </c>
      <c r="D166" s="74" t="s">
        <v>753</v>
      </c>
      <c r="E166" s="74" t="s">
        <v>754</v>
      </c>
      <c r="F166" s="74" t="s">
        <v>1864</v>
      </c>
      <c r="G166" s="74" t="s">
        <v>2030</v>
      </c>
      <c r="H166" s="74">
        <v>26447569</v>
      </c>
      <c r="I166" s="74">
        <v>175</v>
      </c>
      <c r="J166" s="74">
        <v>1.6475599999999999</v>
      </c>
      <c r="K166" s="74">
        <v>1.301504</v>
      </c>
      <c r="L166" s="69">
        <v>0.47299999999999998</v>
      </c>
      <c r="M166" s="69">
        <v>0.48399999999999999</v>
      </c>
      <c r="N166" s="69">
        <v>0.52400000000000002</v>
      </c>
    </row>
    <row r="167" spans="1:14" ht="12" customHeight="1" x14ac:dyDescent="0.2">
      <c r="A167" s="74" t="s">
        <v>16</v>
      </c>
      <c r="B167" s="74" t="s">
        <v>651</v>
      </c>
      <c r="C167" s="102" t="s">
        <v>652</v>
      </c>
      <c r="D167" s="74" t="s">
        <v>3217</v>
      </c>
      <c r="E167" s="74" t="s">
        <v>653</v>
      </c>
      <c r="F167" s="74" t="s">
        <v>1864</v>
      </c>
      <c r="G167" s="74" t="s">
        <v>2031</v>
      </c>
      <c r="H167" s="74">
        <v>30000000</v>
      </c>
      <c r="I167" s="74">
        <v>235</v>
      </c>
      <c r="J167" s="74">
        <v>1.2984830000000001</v>
      </c>
      <c r="K167" s="74">
        <v>1.458005</v>
      </c>
      <c r="L167" s="69">
        <v>0.20899999999999999</v>
      </c>
      <c r="M167" s="69">
        <v>0.20399999999999999</v>
      </c>
      <c r="N167" s="69">
        <v>0.26200000000000001</v>
      </c>
    </row>
    <row r="168" spans="1:14" ht="12" customHeight="1" x14ac:dyDescent="0.2">
      <c r="A168" s="74" t="s">
        <v>16</v>
      </c>
      <c r="B168" s="74" t="s">
        <v>625</v>
      </c>
      <c r="C168" s="102" t="s">
        <v>626</v>
      </c>
      <c r="D168" s="74" t="s">
        <v>3218</v>
      </c>
      <c r="E168" s="74" t="s">
        <v>627</v>
      </c>
      <c r="F168" s="74" t="s">
        <v>1864</v>
      </c>
      <c r="G168" s="74" t="s">
        <v>2032</v>
      </c>
      <c r="H168" s="74">
        <v>13923505</v>
      </c>
      <c r="I168" s="74">
        <v>250</v>
      </c>
      <c r="J168" s="74">
        <v>1.2425850000000001</v>
      </c>
      <c r="K168" s="74">
        <v>1.4419759999999999</v>
      </c>
      <c r="L168" s="69">
        <v>0.28599999999999998</v>
      </c>
      <c r="M168" s="69">
        <v>0.249</v>
      </c>
      <c r="N168" s="69">
        <v>0.34100000000000003</v>
      </c>
    </row>
    <row r="169" spans="1:14" ht="12" customHeight="1" x14ac:dyDescent="0.2">
      <c r="A169" s="74" t="s">
        <v>16</v>
      </c>
      <c r="B169" s="74" t="s">
        <v>791</v>
      </c>
      <c r="C169" s="102" t="s">
        <v>792</v>
      </c>
      <c r="D169" s="74" t="s">
        <v>793</v>
      </c>
      <c r="E169" s="74" t="s">
        <v>794</v>
      </c>
      <c r="F169" s="74" t="s">
        <v>1864</v>
      </c>
      <c r="G169" s="74" t="s">
        <v>2033</v>
      </c>
      <c r="H169" s="74">
        <v>30000000</v>
      </c>
      <c r="I169" s="74">
        <v>265</v>
      </c>
      <c r="J169" s="74">
        <v>1.5661069999999999</v>
      </c>
      <c r="K169" s="74">
        <v>1.762373</v>
      </c>
      <c r="L169" s="69">
        <v>0.61399999999999999</v>
      </c>
      <c r="M169" s="69">
        <v>0.64600000000000002</v>
      </c>
      <c r="N169" s="69">
        <v>0.70199999999999996</v>
      </c>
    </row>
    <row r="170" spans="1:14" ht="12" customHeight="1" x14ac:dyDescent="0.2">
      <c r="A170" s="74" t="s">
        <v>16</v>
      </c>
      <c r="B170" s="74" t="s">
        <v>715</v>
      </c>
      <c r="C170" s="102" t="s">
        <v>716</v>
      </c>
      <c r="D170" s="74" t="s">
        <v>717</v>
      </c>
      <c r="E170" s="74" t="s">
        <v>718</v>
      </c>
      <c r="F170" s="74" t="s">
        <v>1864</v>
      </c>
      <c r="G170" s="74" t="s">
        <v>2034</v>
      </c>
      <c r="H170" s="74">
        <v>27469261</v>
      </c>
      <c r="I170" s="74">
        <v>225</v>
      </c>
      <c r="J170" s="74">
        <v>1.3250900000000001</v>
      </c>
      <c r="K170" s="74">
        <v>1.4777169999999999</v>
      </c>
      <c r="L170" s="69">
        <v>0.251</v>
      </c>
      <c r="M170" s="69">
        <v>0.23699999999999999</v>
      </c>
      <c r="N170" s="69">
        <v>0.33700000000000002</v>
      </c>
    </row>
    <row r="171" spans="1:14" ht="12" customHeight="1" x14ac:dyDescent="0.2">
      <c r="A171" s="74" t="s">
        <v>16</v>
      </c>
      <c r="B171" s="74" t="s">
        <v>845</v>
      </c>
      <c r="C171" s="102" t="s">
        <v>848</v>
      </c>
      <c r="D171" s="74" t="s">
        <v>849</v>
      </c>
      <c r="E171" s="74" t="s">
        <v>850</v>
      </c>
      <c r="F171" s="74" t="s">
        <v>1864</v>
      </c>
      <c r="G171" s="74" t="s">
        <v>2035</v>
      </c>
      <c r="H171" s="74">
        <v>27122965</v>
      </c>
      <c r="I171" s="74">
        <v>160</v>
      </c>
      <c r="J171" s="74">
        <v>1.268958</v>
      </c>
      <c r="K171" s="74">
        <v>2.142128</v>
      </c>
      <c r="L171" s="69">
        <v>0.26600000000000001</v>
      </c>
      <c r="M171" s="69">
        <v>0.24199999999999999</v>
      </c>
      <c r="N171" s="69">
        <v>0.41799999999999998</v>
      </c>
    </row>
    <row r="172" spans="1:14" ht="12" customHeight="1" x14ac:dyDescent="0.2">
      <c r="A172" s="74" t="s">
        <v>16</v>
      </c>
      <c r="B172" s="74" t="s">
        <v>862</v>
      </c>
      <c r="C172" s="102" t="s">
        <v>863</v>
      </c>
      <c r="D172" s="74" t="s">
        <v>864</v>
      </c>
      <c r="E172" s="74" t="s">
        <v>865</v>
      </c>
      <c r="F172" s="74" t="s">
        <v>1864</v>
      </c>
      <c r="G172" s="74" t="s">
        <v>2036</v>
      </c>
      <c r="H172" s="74">
        <v>28351221</v>
      </c>
      <c r="I172" s="74">
        <v>155</v>
      </c>
      <c r="J172" s="74">
        <v>1.1867829999999999</v>
      </c>
      <c r="K172" s="74">
        <v>2.515895</v>
      </c>
      <c r="L172" s="69">
        <v>0.184</v>
      </c>
      <c r="M172" s="69">
        <v>0.155</v>
      </c>
      <c r="N172" s="69">
        <v>0.35199999999999998</v>
      </c>
    </row>
    <row r="173" spans="1:14" ht="12" customHeight="1" x14ac:dyDescent="0.2">
      <c r="A173" s="74" t="s">
        <v>16</v>
      </c>
      <c r="B173" s="74" t="s">
        <v>910</v>
      </c>
      <c r="C173" s="102" t="s">
        <v>911</v>
      </c>
      <c r="D173" s="74" t="s">
        <v>912</v>
      </c>
      <c r="E173" s="74" t="s">
        <v>913</v>
      </c>
      <c r="F173" s="74" t="s">
        <v>1864</v>
      </c>
      <c r="G173" s="74" t="s">
        <v>2037</v>
      </c>
      <c r="H173" s="74">
        <v>30000000</v>
      </c>
      <c r="I173" s="74">
        <v>180</v>
      </c>
      <c r="J173" s="74">
        <v>1.1121920000000001</v>
      </c>
      <c r="K173" s="74">
        <v>1.6193010000000001</v>
      </c>
      <c r="L173" s="69">
        <v>0.20599999999999999</v>
      </c>
      <c r="M173" s="69">
        <v>0.186</v>
      </c>
      <c r="N173" s="69">
        <v>0.33900000000000002</v>
      </c>
    </row>
    <row r="174" spans="1:14" ht="12" customHeight="1" x14ac:dyDescent="0.2">
      <c r="A174" s="74" t="s">
        <v>16</v>
      </c>
      <c r="B174" s="74" t="s">
        <v>875</v>
      </c>
      <c r="C174" s="102" t="s">
        <v>876</v>
      </c>
      <c r="D174" s="74" t="s">
        <v>877</v>
      </c>
      <c r="E174" s="74" t="s">
        <v>878</v>
      </c>
      <c r="F174" s="74" t="s">
        <v>1864</v>
      </c>
      <c r="G174" s="74" t="s">
        <v>2038</v>
      </c>
      <c r="H174" s="74">
        <v>30000000</v>
      </c>
      <c r="I174" s="74">
        <v>140</v>
      </c>
      <c r="J174" s="74">
        <v>1.113442</v>
      </c>
      <c r="K174" s="74">
        <v>2.9761730000000002</v>
      </c>
      <c r="L174" s="69">
        <v>0.108</v>
      </c>
      <c r="M174" s="69">
        <v>7.0999999999999994E-2</v>
      </c>
      <c r="N174" s="69">
        <v>0.27300000000000002</v>
      </c>
    </row>
    <row r="175" spans="1:14" ht="12" customHeight="1" x14ac:dyDescent="0.2">
      <c r="A175" s="74" t="s">
        <v>16</v>
      </c>
      <c r="B175" s="74" t="s">
        <v>887</v>
      </c>
      <c r="C175" s="102" t="s">
        <v>888</v>
      </c>
      <c r="D175" s="74" t="s">
        <v>889</v>
      </c>
      <c r="E175" s="74" t="s">
        <v>890</v>
      </c>
      <c r="F175" s="74" t="s">
        <v>1864</v>
      </c>
      <c r="G175" s="74" t="s">
        <v>2039</v>
      </c>
      <c r="H175" s="74">
        <v>30000000</v>
      </c>
      <c r="I175" s="74">
        <v>155</v>
      </c>
      <c r="J175" s="74">
        <v>1.175711</v>
      </c>
      <c r="K175" s="74">
        <v>1.741099</v>
      </c>
      <c r="L175" s="69">
        <v>0.23699999999999999</v>
      </c>
      <c r="M175" s="69">
        <v>0.219</v>
      </c>
      <c r="N175" s="69">
        <v>0.39100000000000001</v>
      </c>
    </row>
    <row r="176" spans="1:14" ht="12" customHeight="1" x14ac:dyDescent="0.2">
      <c r="A176" s="74" t="s">
        <v>16</v>
      </c>
      <c r="B176" s="74" t="s">
        <v>483</v>
      </c>
      <c r="C176" s="102" t="s">
        <v>486</v>
      </c>
      <c r="D176" s="74" t="s">
        <v>487</v>
      </c>
      <c r="E176" s="74" t="s">
        <v>488</v>
      </c>
      <c r="F176" s="74" t="s">
        <v>1864</v>
      </c>
      <c r="G176" s="74" t="s">
        <v>2040</v>
      </c>
      <c r="H176" s="74">
        <v>30000000</v>
      </c>
      <c r="I176" s="74">
        <v>180</v>
      </c>
      <c r="J176" s="74">
        <v>1.030845</v>
      </c>
      <c r="K176" s="74">
        <v>0.9641786</v>
      </c>
      <c r="L176" s="69">
        <v>8.6999999999999994E-2</v>
      </c>
      <c r="M176" s="69">
        <v>6.3E-2</v>
      </c>
      <c r="N176" s="69">
        <v>0.17799999999999999</v>
      </c>
    </row>
    <row r="177" spans="1:14" ht="12" customHeight="1" x14ac:dyDescent="0.2">
      <c r="A177" s="74" t="s">
        <v>16</v>
      </c>
      <c r="B177" s="74" t="s">
        <v>1126</v>
      </c>
      <c r="C177" s="102" t="s">
        <v>1129</v>
      </c>
      <c r="D177" s="74" t="s">
        <v>1130</v>
      </c>
      <c r="E177" s="74" t="s">
        <v>1131</v>
      </c>
      <c r="F177" s="74" t="s">
        <v>1864</v>
      </c>
      <c r="G177" s="74" t="s">
        <v>2041</v>
      </c>
      <c r="H177" s="74">
        <v>16568068</v>
      </c>
      <c r="I177" s="74">
        <v>290</v>
      </c>
      <c r="J177" s="74">
        <v>1.175257</v>
      </c>
      <c r="K177" s="74">
        <v>1.4710160000000001</v>
      </c>
      <c r="L177" s="69">
        <v>0.435</v>
      </c>
      <c r="M177" s="69">
        <v>0.441</v>
      </c>
      <c r="N177" s="69">
        <v>0.54600000000000004</v>
      </c>
    </row>
    <row r="178" spans="1:14" ht="12" customHeight="1" x14ac:dyDescent="0.2">
      <c r="A178" s="74" t="s">
        <v>16</v>
      </c>
      <c r="B178" s="74" t="s">
        <v>1264</v>
      </c>
      <c r="C178" s="102" t="s">
        <v>3219</v>
      </c>
      <c r="D178" s="74" t="s">
        <v>1266</v>
      </c>
      <c r="E178" s="74" t="s">
        <v>1266</v>
      </c>
      <c r="F178" s="74" t="s">
        <v>1864</v>
      </c>
      <c r="G178" s="74" t="s">
        <v>2042</v>
      </c>
      <c r="H178" s="74">
        <v>21179493</v>
      </c>
      <c r="I178" s="74">
        <v>130</v>
      </c>
      <c r="J178" s="74">
        <v>1.3450139999999999</v>
      </c>
      <c r="K178" s="74">
        <v>1.566411</v>
      </c>
      <c r="L178" s="69">
        <v>0.45700000000000002</v>
      </c>
      <c r="M178" s="69">
        <v>0.45100000000000001</v>
      </c>
      <c r="N178" s="69">
        <v>0.54300000000000004</v>
      </c>
    </row>
    <row r="179" spans="1:14" ht="12" customHeight="1" x14ac:dyDescent="0.2">
      <c r="A179" s="74" t="s">
        <v>16</v>
      </c>
      <c r="B179" s="74" t="s">
        <v>1584</v>
      </c>
      <c r="C179" s="102" t="s">
        <v>1585</v>
      </c>
      <c r="D179" s="74" t="s">
        <v>1586</v>
      </c>
      <c r="E179" s="74" t="s">
        <v>1587</v>
      </c>
      <c r="F179" s="74" t="s">
        <v>1864</v>
      </c>
      <c r="G179" s="74" t="s">
        <v>2043</v>
      </c>
      <c r="H179" s="74">
        <v>30000000</v>
      </c>
      <c r="I179" s="74">
        <v>230</v>
      </c>
      <c r="J179" s="74">
        <v>1.324532</v>
      </c>
      <c r="K179" s="74">
        <v>1.441079</v>
      </c>
      <c r="L179" s="69">
        <v>0.45800000000000002</v>
      </c>
      <c r="M179" s="69">
        <v>0.47099999999999997</v>
      </c>
      <c r="N179" s="69">
        <v>0.55300000000000005</v>
      </c>
    </row>
    <row r="180" spans="1:14" ht="12" customHeight="1" x14ac:dyDescent="0.2">
      <c r="A180" s="74" t="s">
        <v>16</v>
      </c>
      <c r="B180" s="74" t="s">
        <v>1070</v>
      </c>
      <c r="C180" s="102" t="s">
        <v>1071</v>
      </c>
      <c r="D180" s="74" t="s">
        <v>1072</v>
      </c>
      <c r="E180" s="74" t="s">
        <v>1073</v>
      </c>
      <c r="F180" s="74" t="s">
        <v>1864</v>
      </c>
      <c r="G180" s="74" t="s">
        <v>2044</v>
      </c>
      <c r="H180" s="74">
        <v>30000000</v>
      </c>
      <c r="I180" s="74">
        <v>215</v>
      </c>
      <c r="J180" s="74">
        <v>1.063696</v>
      </c>
      <c r="K180" s="74">
        <v>1.2395</v>
      </c>
      <c r="L180" s="69">
        <v>0.21099999999999999</v>
      </c>
      <c r="M180" s="69">
        <v>0.191</v>
      </c>
      <c r="N180" s="69">
        <v>0.39900000000000002</v>
      </c>
    </row>
    <row r="181" spans="1:14" ht="12" customHeight="1" x14ac:dyDescent="0.2">
      <c r="A181" s="74" t="s">
        <v>16</v>
      </c>
      <c r="B181" s="74" t="s">
        <v>1034</v>
      </c>
      <c r="C181" s="102" t="s">
        <v>1035</v>
      </c>
      <c r="D181" s="74" t="s">
        <v>1036</v>
      </c>
      <c r="E181" s="74" t="s">
        <v>1037</v>
      </c>
      <c r="F181" s="74" t="s">
        <v>1864</v>
      </c>
      <c r="G181" s="74" t="s">
        <v>2045</v>
      </c>
      <c r="H181" s="74">
        <v>30000000</v>
      </c>
      <c r="I181" s="74">
        <v>190</v>
      </c>
      <c r="J181" s="74">
        <v>1.0918399999999999</v>
      </c>
      <c r="K181" s="74">
        <v>1.3298430000000001</v>
      </c>
      <c r="L181" s="69">
        <v>0.27600000000000002</v>
      </c>
      <c r="M181" s="69">
        <v>0.27</v>
      </c>
      <c r="N181" s="69">
        <v>0.46500000000000002</v>
      </c>
    </row>
    <row r="182" spans="1:14" ht="12" customHeight="1" x14ac:dyDescent="0.2">
      <c r="A182" s="74" t="s">
        <v>16</v>
      </c>
      <c r="B182" s="74" t="s">
        <v>1046</v>
      </c>
      <c r="C182" s="102" t="s">
        <v>1047</v>
      </c>
      <c r="D182" s="74" t="s">
        <v>1048</v>
      </c>
      <c r="E182" s="74" t="s">
        <v>1049</v>
      </c>
      <c r="F182" s="74" t="s">
        <v>1864</v>
      </c>
      <c r="G182" s="74" t="s">
        <v>2046</v>
      </c>
      <c r="H182" s="74">
        <v>30000000</v>
      </c>
      <c r="I182" s="74">
        <v>220</v>
      </c>
      <c r="J182" s="74">
        <v>1.0614170000000001</v>
      </c>
      <c r="K182" s="74">
        <v>1.2162170000000001</v>
      </c>
      <c r="L182" s="69">
        <v>0.216</v>
      </c>
      <c r="M182" s="69">
        <v>0.19900000000000001</v>
      </c>
      <c r="N182" s="69">
        <v>0.4</v>
      </c>
    </row>
    <row r="183" spans="1:14" ht="12" customHeight="1" x14ac:dyDescent="0.2">
      <c r="A183" s="74" t="s">
        <v>16</v>
      </c>
      <c r="B183" s="74" t="s">
        <v>1005</v>
      </c>
      <c r="C183" s="102" t="s">
        <v>1008</v>
      </c>
      <c r="D183" s="74" t="s">
        <v>1009</v>
      </c>
      <c r="E183" s="74" t="s">
        <v>1010</v>
      </c>
      <c r="F183" s="74" t="s">
        <v>1864</v>
      </c>
      <c r="G183" s="74" t="s">
        <v>2047</v>
      </c>
      <c r="H183" s="74">
        <v>30000000</v>
      </c>
      <c r="I183" s="74">
        <v>240</v>
      </c>
      <c r="J183" s="74">
        <v>1.168814</v>
      </c>
      <c r="K183" s="74">
        <v>1.462445</v>
      </c>
      <c r="L183" s="69">
        <v>0.35099999999999998</v>
      </c>
      <c r="M183" s="69">
        <v>0.35899999999999999</v>
      </c>
      <c r="N183" s="69">
        <v>0.504</v>
      </c>
    </row>
    <row r="184" spans="1:14" ht="12" customHeight="1" x14ac:dyDescent="0.2">
      <c r="A184" s="74" t="s">
        <v>16</v>
      </c>
      <c r="B184" s="74" t="s">
        <v>1058</v>
      </c>
      <c r="C184" s="102" t="s">
        <v>1059</v>
      </c>
      <c r="D184" s="74" t="s">
        <v>1060</v>
      </c>
      <c r="E184" s="74" t="s">
        <v>1061</v>
      </c>
      <c r="F184" s="74" t="s">
        <v>1864</v>
      </c>
      <c r="G184" s="74" t="s">
        <v>2048</v>
      </c>
      <c r="H184" s="74">
        <v>30000000</v>
      </c>
      <c r="I184" s="74">
        <v>255</v>
      </c>
      <c r="J184" s="74">
        <v>1.0656239999999999</v>
      </c>
      <c r="K184" s="74">
        <v>1.1752290000000001</v>
      </c>
      <c r="L184" s="69">
        <v>0.22800000000000001</v>
      </c>
      <c r="M184" s="69">
        <v>0.21299999999999999</v>
      </c>
      <c r="N184" s="69">
        <v>0.42499999999999999</v>
      </c>
    </row>
    <row r="185" spans="1:14" ht="12" customHeight="1" x14ac:dyDescent="0.2">
      <c r="A185" s="74" t="s">
        <v>16</v>
      </c>
      <c r="B185" s="74" t="s">
        <v>1082</v>
      </c>
      <c r="C185" s="102" t="s">
        <v>1083</v>
      </c>
      <c r="D185" s="74" t="s">
        <v>1084</v>
      </c>
      <c r="E185" s="74" t="s">
        <v>3203</v>
      </c>
      <c r="F185" s="74" t="s">
        <v>1864</v>
      </c>
      <c r="G185" s="74" t="s">
        <v>2049</v>
      </c>
      <c r="H185" s="74">
        <v>30000000</v>
      </c>
      <c r="I185" s="74">
        <v>195</v>
      </c>
      <c r="J185" s="74">
        <v>1.052271</v>
      </c>
      <c r="K185" s="74">
        <v>1.14011</v>
      </c>
      <c r="L185" s="69">
        <v>0.185</v>
      </c>
      <c r="M185" s="69">
        <v>0.156</v>
      </c>
      <c r="N185" s="69">
        <v>0.379</v>
      </c>
    </row>
    <row r="186" spans="1:14" ht="12" customHeight="1" x14ac:dyDescent="0.2">
      <c r="A186" s="74" t="s">
        <v>16</v>
      </c>
      <c r="B186" s="74" t="s">
        <v>1020</v>
      </c>
      <c r="C186" s="102" t="s">
        <v>1021</v>
      </c>
      <c r="D186" s="74" t="s">
        <v>1022</v>
      </c>
      <c r="E186" s="74" t="s">
        <v>1023</v>
      </c>
      <c r="F186" s="74" t="s">
        <v>1864</v>
      </c>
      <c r="G186" s="74" t="s">
        <v>2050</v>
      </c>
      <c r="H186" s="74">
        <v>30000000</v>
      </c>
      <c r="I186" s="74">
        <v>200</v>
      </c>
      <c r="J186" s="74">
        <v>1.108212</v>
      </c>
      <c r="K186" s="74">
        <v>1.352703</v>
      </c>
      <c r="L186" s="69">
        <v>0.28399999999999997</v>
      </c>
      <c r="M186" s="69">
        <v>0.29199999999999998</v>
      </c>
      <c r="N186" s="69">
        <v>0.435</v>
      </c>
    </row>
    <row r="187" spans="1:14" ht="12" customHeight="1" x14ac:dyDescent="0.2">
      <c r="A187" s="74" t="s">
        <v>16</v>
      </c>
      <c r="B187" s="74" t="s">
        <v>1398</v>
      </c>
      <c r="C187" s="102" t="s">
        <v>1399</v>
      </c>
      <c r="D187" s="74" t="s">
        <v>1400</v>
      </c>
      <c r="E187" s="74" t="s">
        <v>1401</v>
      </c>
      <c r="F187" s="74" t="s">
        <v>1864</v>
      </c>
      <c r="G187" s="74" t="s">
        <v>2051</v>
      </c>
      <c r="H187" s="74">
        <v>16157458</v>
      </c>
      <c r="I187" s="74">
        <v>165</v>
      </c>
      <c r="J187" s="74">
        <v>1.3036289999999999</v>
      </c>
      <c r="K187" s="74">
        <v>1.4407019999999999</v>
      </c>
      <c r="L187" s="69">
        <v>0.41099999999999998</v>
      </c>
      <c r="M187" s="69">
        <v>0.39800000000000002</v>
      </c>
      <c r="N187" s="69">
        <v>0.49399999999999999</v>
      </c>
    </row>
    <row r="188" spans="1:14" ht="12" customHeight="1" x14ac:dyDescent="0.2">
      <c r="A188" s="74" t="s">
        <v>16</v>
      </c>
      <c r="B188" s="74" t="s">
        <v>1291</v>
      </c>
      <c r="C188" s="102" t="s">
        <v>1292</v>
      </c>
      <c r="D188" s="74" t="s">
        <v>1293</v>
      </c>
      <c r="E188" s="74" t="s">
        <v>1294</v>
      </c>
      <c r="F188" s="74" t="s">
        <v>1864</v>
      </c>
      <c r="G188" s="74" t="s">
        <v>2052</v>
      </c>
      <c r="H188" s="74">
        <v>13712553</v>
      </c>
      <c r="I188" s="74">
        <v>185</v>
      </c>
      <c r="J188" s="74">
        <v>1.126646</v>
      </c>
      <c r="K188" s="74">
        <v>1.3737509999999999</v>
      </c>
      <c r="L188" s="69">
        <v>0.34799999999999998</v>
      </c>
      <c r="M188" s="69">
        <v>0.33500000000000002</v>
      </c>
      <c r="N188" s="69">
        <v>0.46200000000000002</v>
      </c>
    </row>
    <row r="189" spans="1:14" ht="12" customHeight="1" x14ac:dyDescent="0.2">
      <c r="A189" s="74" t="s">
        <v>16</v>
      </c>
      <c r="B189" s="74" t="s">
        <v>1275</v>
      </c>
      <c r="C189" s="102" t="s">
        <v>1278</v>
      </c>
      <c r="D189" s="74" t="s">
        <v>1279</v>
      </c>
      <c r="E189" s="74" t="s">
        <v>1280</v>
      </c>
      <c r="F189" s="74" t="s">
        <v>1864</v>
      </c>
      <c r="G189" s="74" t="s">
        <v>2053</v>
      </c>
      <c r="H189" s="74">
        <v>30000000</v>
      </c>
      <c r="I189" s="74">
        <v>250</v>
      </c>
      <c r="J189" s="74">
        <v>1.0674779999999999</v>
      </c>
      <c r="K189" s="74">
        <v>1.2066840000000001</v>
      </c>
      <c r="L189" s="69">
        <v>0.188</v>
      </c>
      <c r="M189" s="69">
        <v>0.15</v>
      </c>
      <c r="N189" s="69">
        <v>0.30099999999999999</v>
      </c>
    </row>
    <row r="190" spans="1:14" ht="12" customHeight="1" x14ac:dyDescent="0.2">
      <c r="A190" s="74" t="s">
        <v>16</v>
      </c>
      <c r="B190" s="74" t="s">
        <v>1460</v>
      </c>
      <c r="C190" s="102" t="s">
        <v>1461</v>
      </c>
      <c r="D190" s="74" t="s">
        <v>1462</v>
      </c>
      <c r="E190" s="74" t="s">
        <v>1462</v>
      </c>
      <c r="F190" s="74" t="s">
        <v>1864</v>
      </c>
      <c r="G190" s="74" t="s">
        <v>2054</v>
      </c>
      <c r="H190" s="74">
        <v>19678792</v>
      </c>
      <c r="I190" s="74">
        <v>145</v>
      </c>
      <c r="J190" s="74">
        <v>1.324392</v>
      </c>
      <c r="K190" s="74">
        <v>1.294538</v>
      </c>
      <c r="L190" s="69">
        <v>0.45100000000000001</v>
      </c>
      <c r="M190" s="69">
        <v>0.44900000000000001</v>
      </c>
      <c r="N190" s="69">
        <v>0.54400000000000004</v>
      </c>
    </row>
    <row r="191" spans="1:14" ht="12" customHeight="1" x14ac:dyDescent="0.2">
      <c r="A191" s="74" t="s">
        <v>16</v>
      </c>
      <c r="B191" s="74" t="s">
        <v>1556</v>
      </c>
      <c r="C191" s="102" t="s">
        <v>1557</v>
      </c>
      <c r="D191" s="74" t="s">
        <v>1558</v>
      </c>
      <c r="E191" s="74" t="s">
        <v>1559</v>
      </c>
      <c r="F191" s="74" t="s">
        <v>1864</v>
      </c>
      <c r="G191" s="74" t="s">
        <v>2055</v>
      </c>
      <c r="H191" s="74">
        <v>19509171</v>
      </c>
      <c r="I191" s="74">
        <v>185</v>
      </c>
      <c r="J191" s="74">
        <v>1.3106249999999999</v>
      </c>
      <c r="K191" s="74">
        <v>1.2637100000000001</v>
      </c>
      <c r="L191" s="69">
        <v>0.49299999999999999</v>
      </c>
      <c r="M191" s="69">
        <v>0.501</v>
      </c>
      <c r="N191" s="69">
        <v>0.58399999999999996</v>
      </c>
    </row>
    <row r="192" spans="1:14" ht="12" customHeight="1" x14ac:dyDescent="0.2">
      <c r="A192" s="74" t="s">
        <v>16</v>
      </c>
      <c r="B192" s="74" t="s">
        <v>1363</v>
      </c>
      <c r="C192" s="102" t="s">
        <v>1364</v>
      </c>
      <c r="D192" s="74" t="s">
        <v>1365</v>
      </c>
      <c r="E192" s="74" t="s">
        <v>1366</v>
      </c>
      <c r="F192" s="74" t="s">
        <v>1864</v>
      </c>
      <c r="G192" s="74" t="s">
        <v>2056</v>
      </c>
      <c r="H192" s="74">
        <v>28573947</v>
      </c>
      <c r="I192" s="74">
        <v>170</v>
      </c>
      <c r="J192" s="74">
        <v>1.4555769999999999</v>
      </c>
      <c r="K192" s="74">
        <v>1.285501</v>
      </c>
      <c r="L192" s="69">
        <v>0.60799999999999998</v>
      </c>
      <c r="M192" s="69">
        <v>0.622</v>
      </c>
      <c r="N192" s="69">
        <v>0.66800000000000004</v>
      </c>
    </row>
    <row r="193" spans="1:14" ht="12" customHeight="1" x14ac:dyDescent="0.2">
      <c r="A193" s="74" t="s">
        <v>16</v>
      </c>
      <c r="B193" s="74" t="s">
        <v>1349</v>
      </c>
      <c r="C193" s="102" t="s">
        <v>1350</v>
      </c>
      <c r="D193" s="74" t="s">
        <v>1351</v>
      </c>
      <c r="E193" s="74" t="s">
        <v>1352</v>
      </c>
      <c r="F193" s="74" t="s">
        <v>1864</v>
      </c>
      <c r="G193" s="74" t="s">
        <v>2057</v>
      </c>
      <c r="H193" s="74">
        <v>29678351</v>
      </c>
      <c r="I193" s="74">
        <v>160</v>
      </c>
      <c r="J193" s="74">
        <v>1.457271</v>
      </c>
      <c r="K193" s="74">
        <v>1.2830619999999999</v>
      </c>
      <c r="L193" s="69">
        <v>0.55500000000000005</v>
      </c>
      <c r="M193" s="69">
        <v>0.56200000000000006</v>
      </c>
      <c r="N193" s="69">
        <v>0.61799999999999999</v>
      </c>
    </row>
    <row r="194" spans="1:14" ht="12" customHeight="1" x14ac:dyDescent="0.2">
      <c r="A194" s="74" t="s">
        <v>16</v>
      </c>
      <c r="B194" s="74" t="s">
        <v>1540</v>
      </c>
      <c r="C194" s="102" t="s">
        <v>1541</v>
      </c>
      <c r="D194" s="74" t="s">
        <v>1542</v>
      </c>
      <c r="E194" s="74" t="s">
        <v>1543</v>
      </c>
      <c r="F194" s="74" t="s">
        <v>1864</v>
      </c>
      <c r="G194" s="74" t="s">
        <v>2058</v>
      </c>
      <c r="H194" s="74">
        <v>16662142</v>
      </c>
      <c r="I194" s="74">
        <v>165</v>
      </c>
      <c r="J194" s="74">
        <v>1.108285</v>
      </c>
      <c r="K194" s="74">
        <v>1.186547</v>
      </c>
      <c r="L194" s="69">
        <v>0.26300000000000001</v>
      </c>
      <c r="M194" s="69">
        <v>0.24099999999999999</v>
      </c>
      <c r="N194" s="69">
        <v>0.41499999999999998</v>
      </c>
    </row>
    <row r="195" spans="1:14" ht="12" customHeight="1" x14ac:dyDescent="0.2">
      <c r="A195" s="74" t="s">
        <v>16</v>
      </c>
      <c r="B195" s="74" t="s">
        <v>1184</v>
      </c>
      <c r="C195" s="102" t="s">
        <v>1185</v>
      </c>
      <c r="D195" s="74" t="s">
        <v>1186</v>
      </c>
      <c r="E195" s="74" t="s">
        <v>1187</v>
      </c>
      <c r="F195" s="74" t="s">
        <v>1864</v>
      </c>
      <c r="G195" s="74" t="s">
        <v>2059</v>
      </c>
      <c r="H195" s="74">
        <v>17469992</v>
      </c>
      <c r="I195" s="74">
        <v>195</v>
      </c>
      <c r="J195" s="74">
        <v>1.269069</v>
      </c>
      <c r="K195" s="74">
        <v>1.325658</v>
      </c>
      <c r="L195" s="69">
        <v>0.32200000000000001</v>
      </c>
      <c r="M195" s="69">
        <v>0.29899999999999999</v>
      </c>
      <c r="N195" s="69">
        <v>0.39400000000000002</v>
      </c>
    </row>
    <row r="196" spans="1:14" ht="12" customHeight="1" x14ac:dyDescent="0.2">
      <c r="A196" s="74" t="s">
        <v>16</v>
      </c>
      <c r="B196" s="74" t="s">
        <v>1198</v>
      </c>
      <c r="C196" s="102" t="s">
        <v>1199</v>
      </c>
      <c r="D196" s="74" t="s">
        <v>1200</v>
      </c>
      <c r="E196" s="74" t="s">
        <v>1201</v>
      </c>
      <c r="F196" s="74" t="s">
        <v>1864</v>
      </c>
      <c r="G196" s="74" t="s">
        <v>2060</v>
      </c>
      <c r="H196" s="74">
        <v>26085199</v>
      </c>
      <c r="I196" s="74">
        <v>160</v>
      </c>
      <c r="J196" s="74">
        <v>1.416086</v>
      </c>
      <c r="K196" s="74">
        <v>1.3440829999999999</v>
      </c>
      <c r="L196" s="69">
        <v>0.47899999999999998</v>
      </c>
      <c r="M196" s="69">
        <v>0.48299999999999998</v>
      </c>
      <c r="N196" s="69">
        <v>0.56299999999999994</v>
      </c>
    </row>
    <row r="197" spans="1:14" ht="12" customHeight="1" x14ac:dyDescent="0.2">
      <c r="A197" s="74" t="s">
        <v>16</v>
      </c>
      <c r="B197" s="74" t="s">
        <v>1571</v>
      </c>
      <c r="C197" s="102" t="s">
        <v>1572</v>
      </c>
      <c r="D197" s="74" t="s">
        <v>1573</v>
      </c>
      <c r="E197" s="74" t="s">
        <v>1574</v>
      </c>
      <c r="F197" s="74" t="s">
        <v>1864</v>
      </c>
      <c r="G197" s="74" t="s">
        <v>2061</v>
      </c>
      <c r="H197" s="74">
        <v>21617660</v>
      </c>
      <c r="I197" s="74">
        <v>200</v>
      </c>
      <c r="J197" s="74">
        <v>1.2060630000000001</v>
      </c>
      <c r="K197" s="74">
        <v>1.2798400000000001</v>
      </c>
      <c r="L197" s="69">
        <v>0.41899999999999998</v>
      </c>
      <c r="M197" s="69">
        <v>0.42399999999999999</v>
      </c>
      <c r="N197" s="69">
        <v>0.505</v>
      </c>
    </row>
    <row r="198" spans="1:14" ht="12" customHeight="1" x14ac:dyDescent="0.2">
      <c r="A198" s="74" t="s">
        <v>16</v>
      </c>
      <c r="B198" s="74" t="s">
        <v>1334</v>
      </c>
      <c r="C198" s="102" t="s">
        <v>1337</v>
      </c>
      <c r="D198" s="74" t="s">
        <v>1338</v>
      </c>
      <c r="E198" s="74" t="s">
        <v>1339</v>
      </c>
      <c r="F198" s="74" t="s">
        <v>1864</v>
      </c>
      <c r="G198" s="74" t="s">
        <v>2062</v>
      </c>
      <c r="H198" s="74">
        <v>30000000</v>
      </c>
      <c r="I198" s="74">
        <v>185</v>
      </c>
      <c r="J198" s="74">
        <v>1.55271</v>
      </c>
      <c r="K198" s="74">
        <v>1.4248160000000001</v>
      </c>
      <c r="L198" s="69">
        <v>0.53700000000000003</v>
      </c>
      <c r="M198" s="69">
        <v>0.54</v>
      </c>
      <c r="N198" s="69">
        <v>0.60699999999999998</v>
      </c>
    </row>
    <row r="199" spans="1:14" ht="12" customHeight="1" x14ac:dyDescent="0.2">
      <c r="A199" s="74" t="s">
        <v>16</v>
      </c>
      <c r="B199" s="74" t="s">
        <v>991</v>
      </c>
      <c r="C199" s="102" t="s">
        <v>992</v>
      </c>
      <c r="D199" s="74" t="s">
        <v>993</v>
      </c>
      <c r="E199" s="74" t="s">
        <v>994</v>
      </c>
      <c r="F199" s="74" t="s">
        <v>1864</v>
      </c>
      <c r="G199" s="74" t="s">
        <v>2063</v>
      </c>
      <c r="H199" s="74">
        <v>30000000</v>
      </c>
      <c r="I199" s="74">
        <v>160</v>
      </c>
      <c r="J199" s="74">
        <v>1.2813639999999999</v>
      </c>
      <c r="K199" s="74">
        <v>1.178795</v>
      </c>
      <c r="L199" s="69">
        <v>0.307</v>
      </c>
      <c r="M199" s="69">
        <v>0.29699999999999999</v>
      </c>
      <c r="N199" s="69">
        <v>0.378</v>
      </c>
    </row>
    <row r="200" spans="1:14" ht="12" customHeight="1" x14ac:dyDescent="0.2">
      <c r="A200" s="74" t="s">
        <v>16</v>
      </c>
      <c r="B200" s="74" t="s">
        <v>1471</v>
      </c>
      <c r="C200" s="102" t="s">
        <v>1472</v>
      </c>
      <c r="D200" s="74" t="s">
        <v>1473</v>
      </c>
      <c r="E200" s="74" t="s">
        <v>1473</v>
      </c>
      <c r="F200" s="74" t="s">
        <v>1864</v>
      </c>
      <c r="G200" s="74" t="s">
        <v>2064</v>
      </c>
      <c r="H200" s="74">
        <v>16801250</v>
      </c>
      <c r="I200" s="74">
        <v>175</v>
      </c>
      <c r="J200" s="74">
        <v>1.1592480000000001</v>
      </c>
      <c r="K200" s="74">
        <v>1.1485430000000001</v>
      </c>
      <c r="L200" s="69">
        <v>0.255</v>
      </c>
      <c r="M200" s="69">
        <v>0.217</v>
      </c>
      <c r="N200" s="69">
        <v>0.34100000000000003</v>
      </c>
    </row>
    <row r="201" spans="1:14" ht="12" customHeight="1" x14ac:dyDescent="0.2">
      <c r="A201" s="74" t="s">
        <v>16</v>
      </c>
      <c r="B201" s="74" t="s">
        <v>1242</v>
      </c>
      <c r="C201" s="102" t="s">
        <v>1243</v>
      </c>
      <c r="D201" s="74" t="s">
        <v>1244</v>
      </c>
      <c r="E201" s="74" t="s">
        <v>1245</v>
      </c>
      <c r="F201" s="74" t="s">
        <v>1864</v>
      </c>
      <c r="G201" s="74" t="s">
        <v>2065</v>
      </c>
      <c r="H201" s="74">
        <v>30000000</v>
      </c>
      <c r="I201" s="74">
        <v>160</v>
      </c>
      <c r="J201" s="74">
        <v>1.5596410000000001</v>
      </c>
      <c r="K201" s="74">
        <v>1.5019340000000001</v>
      </c>
      <c r="L201" s="69">
        <v>0.55900000000000005</v>
      </c>
      <c r="M201" s="69">
        <v>0.57899999999999996</v>
      </c>
      <c r="N201" s="69">
        <v>0.64200000000000002</v>
      </c>
    </row>
    <row r="202" spans="1:14" ht="12" customHeight="1" x14ac:dyDescent="0.2">
      <c r="A202" s="74" t="s">
        <v>16</v>
      </c>
      <c r="B202" s="74" t="s">
        <v>1610</v>
      </c>
      <c r="C202" s="102" t="s">
        <v>1611</v>
      </c>
      <c r="D202" s="74" t="s">
        <v>1612</v>
      </c>
      <c r="E202" s="74" t="s">
        <v>1612</v>
      </c>
      <c r="F202" s="74" t="s">
        <v>1864</v>
      </c>
      <c r="G202" s="74" t="s">
        <v>2066</v>
      </c>
      <c r="H202" s="74">
        <v>29491686</v>
      </c>
      <c r="I202" s="74">
        <v>130</v>
      </c>
      <c r="J202" s="74">
        <v>1.339863</v>
      </c>
      <c r="K202" s="74">
        <v>1.4552259999999999</v>
      </c>
      <c r="L202" s="69">
        <v>0.38800000000000001</v>
      </c>
      <c r="M202" s="69">
        <v>0.374</v>
      </c>
      <c r="N202" s="69">
        <v>0.52100000000000002</v>
      </c>
    </row>
    <row r="203" spans="1:14" ht="12" customHeight="1" x14ac:dyDescent="0.2">
      <c r="A203" s="74" t="s">
        <v>16</v>
      </c>
      <c r="B203" s="74" t="s">
        <v>1526</v>
      </c>
      <c r="C203" s="102" t="s">
        <v>1527</v>
      </c>
      <c r="D203" s="74" t="s">
        <v>1528</v>
      </c>
      <c r="E203" s="74" t="s">
        <v>1528</v>
      </c>
      <c r="F203" s="74" t="s">
        <v>1864</v>
      </c>
      <c r="G203" s="74" t="s">
        <v>2067</v>
      </c>
      <c r="H203" s="74">
        <v>16591070</v>
      </c>
      <c r="I203" s="74">
        <v>100</v>
      </c>
      <c r="J203" s="74">
        <v>1.324168</v>
      </c>
      <c r="K203" s="74">
        <v>1.2028989999999999</v>
      </c>
      <c r="L203" s="69">
        <v>0.40300000000000002</v>
      </c>
      <c r="M203" s="69">
        <v>0.375</v>
      </c>
      <c r="N203" s="69">
        <v>0.499</v>
      </c>
    </row>
    <row r="204" spans="1:14" ht="12" customHeight="1" x14ac:dyDescent="0.2">
      <c r="A204" s="74" t="s">
        <v>16</v>
      </c>
      <c r="B204" s="74" t="s">
        <v>1599</v>
      </c>
      <c r="C204" s="102" t="s">
        <v>1600</v>
      </c>
      <c r="D204" s="74" t="s">
        <v>1601</v>
      </c>
      <c r="E204" s="74" t="s">
        <v>1601</v>
      </c>
      <c r="F204" s="74" t="s">
        <v>1864</v>
      </c>
      <c r="G204" s="74" t="s">
        <v>2068</v>
      </c>
      <c r="H204" s="74">
        <v>11995712</v>
      </c>
      <c r="I204" s="74">
        <v>150</v>
      </c>
      <c r="J204" s="74">
        <v>1.164725</v>
      </c>
      <c r="K204" s="74">
        <v>1.0264720000000001</v>
      </c>
      <c r="L204" s="69">
        <v>0.26800000000000002</v>
      </c>
      <c r="M204" s="69">
        <v>0.21199999999999999</v>
      </c>
      <c r="N204" s="69">
        <v>0.34699999999999998</v>
      </c>
    </row>
    <row r="205" spans="1:14" ht="12" customHeight="1" x14ac:dyDescent="0.2">
      <c r="A205" s="74" t="s">
        <v>16</v>
      </c>
      <c r="B205" s="74" t="s">
        <v>1482</v>
      </c>
      <c r="C205" s="102" t="s">
        <v>1485</v>
      </c>
      <c r="D205" s="74" t="s">
        <v>1486</v>
      </c>
      <c r="E205" s="74" t="s">
        <v>1487</v>
      </c>
      <c r="F205" s="74" t="s">
        <v>1864</v>
      </c>
      <c r="G205" s="74" t="s">
        <v>2069</v>
      </c>
      <c r="H205" s="74">
        <v>25933896</v>
      </c>
      <c r="I205" s="74">
        <v>210</v>
      </c>
      <c r="J205" s="74">
        <v>1.0161720000000001</v>
      </c>
      <c r="K205" s="74">
        <v>0.99318390000000001</v>
      </c>
      <c r="L205" s="69">
        <v>5.1999999999999998E-2</v>
      </c>
      <c r="M205" s="69">
        <v>3.0000000000000001E-3</v>
      </c>
      <c r="N205" s="69">
        <v>0.22</v>
      </c>
    </row>
    <row r="206" spans="1:14" ht="12" customHeight="1" x14ac:dyDescent="0.2">
      <c r="A206" s="74" t="s">
        <v>16</v>
      </c>
      <c r="B206" s="74" t="s">
        <v>1142</v>
      </c>
      <c r="C206" s="102" t="s">
        <v>1145</v>
      </c>
      <c r="D206" s="74" t="s">
        <v>1146</v>
      </c>
      <c r="E206" s="74" t="s">
        <v>1147</v>
      </c>
      <c r="F206" s="74" t="s">
        <v>1864</v>
      </c>
      <c r="G206" s="74" t="s">
        <v>2070</v>
      </c>
      <c r="H206" s="74">
        <v>15780458</v>
      </c>
      <c r="I206" s="74">
        <v>125</v>
      </c>
      <c r="J206" s="74">
        <v>1.6392439999999999</v>
      </c>
      <c r="K206" s="74">
        <v>1.3804860000000001</v>
      </c>
      <c r="L206" s="69">
        <v>0.51900000000000002</v>
      </c>
      <c r="M206" s="69">
        <v>0.51200000000000001</v>
      </c>
      <c r="N206" s="69">
        <v>0.59699999999999998</v>
      </c>
    </row>
    <row r="207" spans="1:14" ht="12" customHeight="1" x14ac:dyDescent="0.2">
      <c r="A207" s="74" t="s">
        <v>16</v>
      </c>
      <c r="B207" s="74" t="s">
        <v>1411</v>
      </c>
      <c r="C207" s="102" t="s">
        <v>1412</v>
      </c>
      <c r="D207" s="74" t="s">
        <v>1413</v>
      </c>
      <c r="E207" s="74" t="s">
        <v>1414</v>
      </c>
      <c r="F207" s="74" t="s">
        <v>1864</v>
      </c>
      <c r="G207" s="74" t="s">
        <v>2071</v>
      </c>
      <c r="H207" s="74">
        <v>17742431</v>
      </c>
      <c r="I207" s="74">
        <v>195</v>
      </c>
      <c r="J207" s="74">
        <v>1.3804160000000001</v>
      </c>
      <c r="K207" s="74">
        <v>1.4389400000000001</v>
      </c>
      <c r="L207" s="69">
        <v>0.45600000000000002</v>
      </c>
      <c r="M207" s="69">
        <v>0.44700000000000001</v>
      </c>
      <c r="N207" s="69">
        <v>0.52800000000000002</v>
      </c>
    </row>
    <row r="208" spans="1:14" ht="12" customHeight="1" x14ac:dyDescent="0.2">
      <c r="A208" s="74" t="s">
        <v>16</v>
      </c>
      <c r="B208" s="74" t="s">
        <v>1423</v>
      </c>
      <c r="C208" s="102" t="s">
        <v>1424</v>
      </c>
      <c r="D208" s="74" t="s">
        <v>1425</v>
      </c>
      <c r="E208" s="74" t="s">
        <v>1426</v>
      </c>
      <c r="F208" s="74" t="s">
        <v>1864</v>
      </c>
      <c r="G208" s="74" t="s">
        <v>2072</v>
      </c>
      <c r="H208" s="74">
        <v>15885968</v>
      </c>
      <c r="I208" s="74">
        <v>180</v>
      </c>
      <c r="J208" s="74">
        <v>1.584168</v>
      </c>
      <c r="K208" s="74">
        <v>1.491957</v>
      </c>
      <c r="L208" s="69">
        <v>0.57699999999999996</v>
      </c>
      <c r="M208" s="69">
        <v>0.58199999999999996</v>
      </c>
      <c r="N208" s="69">
        <v>0.63600000000000001</v>
      </c>
    </row>
    <row r="209" spans="1:14" ht="12" customHeight="1" x14ac:dyDescent="0.2">
      <c r="A209" s="74" t="s">
        <v>16</v>
      </c>
      <c r="B209" s="74" t="s">
        <v>1306</v>
      </c>
      <c r="C209" s="102" t="s">
        <v>1307</v>
      </c>
      <c r="D209" s="74" t="s">
        <v>1308</v>
      </c>
      <c r="E209" s="74" t="s">
        <v>1309</v>
      </c>
      <c r="F209" s="74" t="s">
        <v>1864</v>
      </c>
      <c r="G209" s="74" t="s">
        <v>2073</v>
      </c>
      <c r="H209" s="74">
        <v>18644022</v>
      </c>
      <c r="I209" s="74">
        <v>175</v>
      </c>
      <c r="J209" s="74">
        <v>1.317275</v>
      </c>
      <c r="K209" s="74">
        <v>1.445667</v>
      </c>
      <c r="L209" s="69">
        <v>0.42099999999999999</v>
      </c>
      <c r="M209" s="69">
        <v>0.42299999999999999</v>
      </c>
      <c r="N209" s="69">
        <v>0.5</v>
      </c>
    </row>
    <row r="210" spans="1:14" ht="12" customHeight="1" x14ac:dyDescent="0.2">
      <c r="A210" s="74" t="s">
        <v>16</v>
      </c>
      <c r="B210" s="74" t="s">
        <v>1229</v>
      </c>
      <c r="C210" s="102" t="s">
        <v>1230</v>
      </c>
      <c r="D210" s="74" t="s">
        <v>1231</v>
      </c>
      <c r="E210" s="74" t="s">
        <v>1232</v>
      </c>
      <c r="F210" s="74" t="s">
        <v>1864</v>
      </c>
      <c r="G210" s="74" t="s">
        <v>2074</v>
      </c>
      <c r="H210" s="74">
        <v>24618650</v>
      </c>
      <c r="I210" s="74">
        <v>140</v>
      </c>
      <c r="J210" s="74">
        <v>1.356887</v>
      </c>
      <c r="K210" s="74">
        <v>1.4891589999999999</v>
      </c>
      <c r="L210" s="69">
        <v>0.45600000000000002</v>
      </c>
      <c r="M210" s="69">
        <v>0.45900000000000002</v>
      </c>
      <c r="N210" s="69">
        <v>0.55200000000000005</v>
      </c>
    </row>
    <row r="211" spans="1:14" ht="12" customHeight="1" x14ac:dyDescent="0.2">
      <c r="A211" s="74" t="s">
        <v>16</v>
      </c>
      <c r="B211" s="74" t="s">
        <v>1253</v>
      </c>
      <c r="C211" s="102" t="s">
        <v>1254</v>
      </c>
      <c r="D211" s="74" t="s">
        <v>1255</v>
      </c>
      <c r="E211" s="74" t="s">
        <v>1256</v>
      </c>
      <c r="F211" s="74" t="s">
        <v>1864</v>
      </c>
      <c r="G211" s="74" t="s">
        <v>2075</v>
      </c>
      <c r="H211" s="74">
        <v>10326840</v>
      </c>
      <c r="I211" s="74">
        <v>105</v>
      </c>
      <c r="J211" s="74">
        <v>1.811142</v>
      </c>
      <c r="K211" s="74">
        <v>1.295517</v>
      </c>
      <c r="L211" s="69">
        <v>0.60899999999999999</v>
      </c>
      <c r="M211" s="69">
        <v>0.59</v>
      </c>
      <c r="N211" s="69">
        <v>0.65100000000000002</v>
      </c>
    </row>
    <row r="212" spans="1:14" ht="12" customHeight="1" x14ac:dyDescent="0.2">
      <c r="A212" s="74" t="s">
        <v>16</v>
      </c>
      <c r="B212" s="74" t="s">
        <v>1387</v>
      </c>
      <c r="C212" s="102" t="s">
        <v>1388</v>
      </c>
      <c r="D212" s="74" t="s">
        <v>1389</v>
      </c>
      <c r="E212" s="74" t="s">
        <v>1390</v>
      </c>
      <c r="F212" s="74" t="s">
        <v>1864</v>
      </c>
      <c r="G212" s="74" t="s">
        <v>2076</v>
      </c>
      <c r="H212" s="74">
        <v>30000000</v>
      </c>
      <c r="I212" s="74">
        <v>140</v>
      </c>
      <c r="J212" s="74">
        <v>1.3342670000000001</v>
      </c>
      <c r="K212" s="74">
        <v>1.372905</v>
      </c>
      <c r="L212" s="69">
        <v>0.432</v>
      </c>
      <c r="M212" s="69">
        <v>0.43</v>
      </c>
      <c r="N212" s="69">
        <v>0.52800000000000002</v>
      </c>
    </row>
    <row r="213" spans="1:14" ht="12" customHeight="1" x14ac:dyDescent="0.2">
      <c r="A213" s="74" t="s">
        <v>16</v>
      </c>
      <c r="B213" s="74" t="s">
        <v>1159</v>
      </c>
      <c r="C213" s="102" t="s">
        <v>1160</v>
      </c>
      <c r="D213" s="74" t="s">
        <v>1161</v>
      </c>
      <c r="E213" s="74" t="s">
        <v>1162</v>
      </c>
      <c r="F213" s="74" t="s">
        <v>1864</v>
      </c>
      <c r="G213" s="74" t="s">
        <v>2077</v>
      </c>
      <c r="H213" s="74">
        <v>18923998</v>
      </c>
      <c r="I213" s="74">
        <v>275</v>
      </c>
      <c r="J213" s="74">
        <v>1.388455</v>
      </c>
      <c r="K213" s="74">
        <v>1.629858</v>
      </c>
      <c r="L213" s="69">
        <v>0.51600000000000001</v>
      </c>
      <c r="M213" s="69">
        <v>0.52200000000000002</v>
      </c>
      <c r="N213" s="69">
        <v>0.60599999999999998</v>
      </c>
    </row>
    <row r="214" spans="1:14" ht="12" customHeight="1" x14ac:dyDescent="0.2">
      <c r="A214" s="74" t="s">
        <v>16</v>
      </c>
      <c r="B214" s="74" t="s">
        <v>1375</v>
      </c>
      <c r="C214" s="102" t="s">
        <v>1376</v>
      </c>
      <c r="D214" s="74" t="s">
        <v>1377</v>
      </c>
      <c r="E214" s="74" t="s">
        <v>1378</v>
      </c>
      <c r="F214" s="74" t="s">
        <v>1864</v>
      </c>
      <c r="G214" s="74" t="s">
        <v>2078</v>
      </c>
      <c r="H214" s="74">
        <v>30000000</v>
      </c>
      <c r="I214" s="74">
        <v>130</v>
      </c>
      <c r="J214" s="74">
        <v>1.435848</v>
      </c>
      <c r="K214" s="74">
        <v>1.3421369999999999</v>
      </c>
      <c r="L214" s="69">
        <v>0.48199999999999998</v>
      </c>
      <c r="M214" s="69">
        <v>0.48499999999999999</v>
      </c>
      <c r="N214" s="69">
        <v>0.58199999999999996</v>
      </c>
    </row>
    <row r="215" spans="1:14" ht="12" customHeight="1" x14ac:dyDescent="0.2">
      <c r="A215" s="74" t="s">
        <v>16</v>
      </c>
      <c r="B215" s="74" t="s">
        <v>1320</v>
      </c>
      <c r="C215" s="102" t="s">
        <v>1321</v>
      </c>
      <c r="D215" s="74" t="s">
        <v>1322</v>
      </c>
      <c r="E215" s="74" t="s">
        <v>1323</v>
      </c>
      <c r="F215" s="74" t="s">
        <v>1864</v>
      </c>
      <c r="G215" s="74" t="s">
        <v>2079</v>
      </c>
      <c r="H215" s="74">
        <v>22192107</v>
      </c>
      <c r="I215" s="74">
        <v>255</v>
      </c>
      <c r="J215" s="74">
        <v>1.119046</v>
      </c>
      <c r="K215" s="74">
        <v>1.308527</v>
      </c>
      <c r="L215" s="69">
        <v>0.25600000000000001</v>
      </c>
      <c r="M215" s="69">
        <v>0.245</v>
      </c>
      <c r="N215" s="69">
        <v>0.35199999999999998</v>
      </c>
    </row>
    <row r="216" spans="1:14" ht="12" customHeight="1" x14ac:dyDescent="0.2">
      <c r="A216" s="74" t="s">
        <v>16</v>
      </c>
      <c r="B216" s="74" t="s">
        <v>975</v>
      </c>
      <c r="C216" s="102" t="s">
        <v>978</v>
      </c>
      <c r="D216" s="74" t="s">
        <v>976</v>
      </c>
      <c r="E216" s="74" t="s">
        <v>976</v>
      </c>
      <c r="F216" s="74" t="s">
        <v>1864</v>
      </c>
      <c r="G216" s="74" t="s">
        <v>2080</v>
      </c>
      <c r="H216" s="74">
        <v>16921101</v>
      </c>
      <c r="I216" s="74">
        <v>120</v>
      </c>
      <c r="J216" s="74">
        <v>1.2738100000000001</v>
      </c>
      <c r="K216" s="74">
        <v>1.2254700000000001</v>
      </c>
      <c r="L216" s="69">
        <v>0.32</v>
      </c>
      <c r="M216" s="69">
        <v>0.28399999999999997</v>
      </c>
      <c r="N216" s="69">
        <v>0.41399999999999998</v>
      </c>
    </row>
    <row r="217" spans="1:14" ht="12" customHeight="1" x14ac:dyDescent="0.2">
      <c r="A217" s="74" t="s">
        <v>16</v>
      </c>
      <c r="B217" s="74" t="s">
        <v>1621</v>
      </c>
      <c r="C217" s="102" t="s">
        <v>1622</v>
      </c>
      <c r="D217" s="74" t="s">
        <v>1623</v>
      </c>
      <c r="E217" s="74" t="s">
        <v>1623</v>
      </c>
      <c r="F217" s="74" t="s">
        <v>1864</v>
      </c>
      <c r="G217" s="74" t="s">
        <v>2081</v>
      </c>
      <c r="H217" s="74">
        <v>16906533</v>
      </c>
      <c r="I217" s="74">
        <v>175</v>
      </c>
      <c r="J217" s="74">
        <v>1.581969</v>
      </c>
      <c r="K217" s="74">
        <v>1.23814</v>
      </c>
      <c r="L217" s="69">
        <v>0.499</v>
      </c>
      <c r="M217" s="69">
        <v>0.496</v>
      </c>
      <c r="N217" s="69">
        <v>0.56799999999999995</v>
      </c>
    </row>
    <row r="218" spans="1:14" ht="12" customHeight="1" x14ac:dyDescent="0.2">
      <c r="A218" s="74" t="s">
        <v>16</v>
      </c>
      <c r="B218" s="69" t="s">
        <v>1632</v>
      </c>
      <c r="C218" s="83" t="s">
        <v>1635</v>
      </c>
      <c r="D218" s="75" t="s">
        <v>1636</v>
      </c>
      <c r="E218" s="74" t="s">
        <v>1637</v>
      </c>
      <c r="F218" s="74" t="s">
        <v>1864</v>
      </c>
      <c r="G218" s="74" t="s">
        <v>2082</v>
      </c>
      <c r="H218" s="74">
        <v>30000000</v>
      </c>
      <c r="I218" s="74">
        <v>255</v>
      </c>
      <c r="J218" s="74">
        <v>1.3431340000000001</v>
      </c>
      <c r="K218" s="74">
        <v>1.2804070000000001</v>
      </c>
      <c r="L218" s="69">
        <v>0.53500000000000003</v>
      </c>
      <c r="M218" s="69">
        <v>0.55200000000000005</v>
      </c>
      <c r="N218" s="69">
        <v>0.59799999999999998</v>
      </c>
    </row>
    <row r="219" spans="1:14" ht="12" customHeight="1" x14ac:dyDescent="0.2">
      <c r="A219" s="74" t="s">
        <v>16</v>
      </c>
      <c r="B219" s="69" t="s">
        <v>1648</v>
      </c>
      <c r="C219" s="83" t="s">
        <v>1649</v>
      </c>
      <c r="D219" s="75" t="s">
        <v>1650</v>
      </c>
      <c r="E219" s="74" t="s">
        <v>1651</v>
      </c>
      <c r="F219" s="74" t="s">
        <v>1864</v>
      </c>
      <c r="G219" s="74" t="s">
        <v>2083</v>
      </c>
      <c r="H219" s="74">
        <v>30000000</v>
      </c>
      <c r="I219" s="74">
        <v>165</v>
      </c>
      <c r="J219" s="74">
        <v>1.1811069999999999</v>
      </c>
      <c r="K219" s="74">
        <v>1.195541</v>
      </c>
      <c r="L219" s="69">
        <v>0.32600000000000001</v>
      </c>
      <c r="M219" s="69">
        <v>0.32900000000000001</v>
      </c>
      <c r="N219" s="69">
        <v>0.433</v>
      </c>
    </row>
    <row r="220" spans="1:14" ht="12" customHeight="1" x14ac:dyDescent="0.2">
      <c r="A220" s="74" t="s">
        <v>16</v>
      </c>
      <c r="B220" s="69" t="s">
        <v>1661</v>
      </c>
      <c r="C220" s="83" t="s">
        <v>1662</v>
      </c>
      <c r="D220" s="75" t="s">
        <v>1663</v>
      </c>
      <c r="E220" s="74" t="s">
        <v>1664</v>
      </c>
      <c r="F220" s="74" t="s">
        <v>1864</v>
      </c>
      <c r="G220" s="74" t="s">
        <v>2084</v>
      </c>
      <c r="H220" s="74">
        <v>16702604</v>
      </c>
      <c r="I220" s="74">
        <v>185</v>
      </c>
      <c r="J220" s="74">
        <v>1.404957</v>
      </c>
      <c r="K220" s="74">
        <v>1.220321</v>
      </c>
      <c r="L220" s="69">
        <v>0.58399999999999996</v>
      </c>
      <c r="M220" s="69">
        <v>0.59199999999999997</v>
      </c>
      <c r="N220" s="69">
        <v>0.63400000000000001</v>
      </c>
    </row>
    <row r="221" spans="1:14" ht="12" customHeight="1" x14ac:dyDescent="0.2">
      <c r="A221" s="74" t="s">
        <v>16</v>
      </c>
      <c r="B221" s="69" t="s">
        <v>1675</v>
      </c>
      <c r="C221" s="83" t="s">
        <v>1676</v>
      </c>
      <c r="D221" s="75" t="s">
        <v>1677</v>
      </c>
      <c r="E221" s="74" t="s">
        <v>1678</v>
      </c>
      <c r="F221" s="74" t="s">
        <v>1864</v>
      </c>
      <c r="G221" s="74" t="s">
        <v>2085</v>
      </c>
      <c r="H221" s="74">
        <v>30000000</v>
      </c>
      <c r="I221" s="74">
        <v>215</v>
      </c>
      <c r="J221" s="74">
        <v>1.588875</v>
      </c>
      <c r="K221" s="74">
        <v>1.3280909999999999</v>
      </c>
      <c r="L221" s="69">
        <v>0.48299999999999998</v>
      </c>
      <c r="M221" s="69">
        <v>0.48799999999999999</v>
      </c>
      <c r="N221" s="69">
        <v>0.52900000000000003</v>
      </c>
    </row>
    <row r="222" spans="1:14" ht="12" customHeight="1" x14ac:dyDescent="0.2">
      <c r="A222" s="74" t="s">
        <v>16</v>
      </c>
      <c r="B222" s="69" t="s">
        <v>1690</v>
      </c>
      <c r="C222" s="83" t="s">
        <v>1691</v>
      </c>
      <c r="D222" s="75" t="s">
        <v>1692</v>
      </c>
      <c r="E222" s="74" t="s">
        <v>1693</v>
      </c>
      <c r="F222" s="74" t="s">
        <v>1864</v>
      </c>
      <c r="G222" s="74" t="s">
        <v>2086</v>
      </c>
      <c r="H222" s="74">
        <v>12391189</v>
      </c>
      <c r="I222" s="74">
        <v>185</v>
      </c>
      <c r="J222" s="74">
        <v>1.700645</v>
      </c>
      <c r="K222" s="74">
        <v>1.3339970000000001</v>
      </c>
      <c r="L222" s="69">
        <v>0.63900000000000001</v>
      </c>
      <c r="M222" s="69">
        <v>0.63400000000000001</v>
      </c>
      <c r="N222" s="69">
        <v>0.68200000000000005</v>
      </c>
    </row>
    <row r="223" spans="1:14" ht="12" customHeight="1" x14ac:dyDescent="0.2">
      <c r="A223" s="74" t="s">
        <v>16</v>
      </c>
      <c r="B223" s="69" t="s">
        <v>1704</v>
      </c>
      <c r="C223" s="83" t="s">
        <v>1705</v>
      </c>
      <c r="D223" s="75" t="s">
        <v>1706</v>
      </c>
      <c r="E223" s="74" t="s">
        <v>1707</v>
      </c>
      <c r="F223" s="74" t="s">
        <v>1864</v>
      </c>
      <c r="G223" s="74" t="s">
        <v>2087</v>
      </c>
      <c r="H223" s="74">
        <v>19799387</v>
      </c>
      <c r="I223" s="74">
        <v>180</v>
      </c>
      <c r="J223" s="74">
        <v>1.4266300000000001</v>
      </c>
      <c r="K223" s="74">
        <v>1.266275</v>
      </c>
      <c r="L223" s="69">
        <v>0.5</v>
      </c>
      <c r="M223" s="69">
        <v>0.503</v>
      </c>
      <c r="N223" s="69">
        <v>0.55600000000000005</v>
      </c>
    </row>
    <row r="224" spans="1:14" ht="12" customHeight="1" x14ac:dyDescent="0.2">
      <c r="A224" s="74" t="s">
        <v>16</v>
      </c>
      <c r="B224" s="69" t="s">
        <v>1718</v>
      </c>
      <c r="C224" s="83" t="s">
        <v>1719</v>
      </c>
      <c r="D224" s="75" t="s">
        <v>1720</v>
      </c>
      <c r="E224" s="74" t="s">
        <v>1721</v>
      </c>
      <c r="F224" s="74" t="s">
        <v>1864</v>
      </c>
      <c r="G224" s="74" t="s">
        <v>2088</v>
      </c>
      <c r="H224" s="74">
        <v>21768173</v>
      </c>
      <c r="I224" s="74">
        <v>175</v>
      </c>
      <c r="J224" s="74">
        <v>1.5668599999999999</v>
      </c>
      <c r="K224" s="74">
        <v>1.3240749999999999</v>
      </c>
      <c r="L224" s="69">
        <v>0.54500000000000004</v>
      </c>
      <c r="M224" s="69">
        <v>0.54900000000000004</v>
      </c>
      <c r="N224" s="69">
        <v>0.59399999999999997</v>
      </c>
    </row>
    <row r="225" spans="1:14" ht="12" customHeight="1" x14ac:dyDescent="0.2">
      <c r="A225" s="74" t="s">
        <v>16</v>
      </c>
      <c r="B225" s="69" t="s">
        <v>1732</v>
      </c>
      <c r="C225" s="83" t="s">
        <v>1733</v>
      </c>
      <c r="D225" s="75" t="s">
        <v>1734</v>
      </c>
      <c r="E225" s="74" t="s">
        <v>1735</v>
      </c>
      <c r="F225" s="74" t="s">
        <v>1864</v>
      </c>
      <c r="G225" s="74" t="s">
        <v>2089</v>
      </c>
      <c r="H225" s="74">
        <v>14620019</v>
      </c>
      <c r="I225" s="74">
        <v>210</v>
      </c>
      <c r="J225" s="74">
        <v>1.51065</v>
      </c>
      <c r="K225" s="74">
        <v>1.394188</v>
      </c>
      <c r="L225" s="69">
        <v>0.67100000000000004</v>
      </c>
      <c r="M225" s="69">
        <v>0.68400000000000005</v>
      </c>
      <c r="N225" s="69">
        <v>0.73</v>
      </c>
    </row>
    <row r="226" spans="1:14" ht="12" customHeight="1" x14ac:dyDescent="0.2">
      <c r="A226" s="74" t="s">
        <v>16</v>
      </c>
      <c r="B226" s="69" t="s">
        <v>1746</v>
      </c>
      <c r="C226" s="83" t="s">
        <v>1747</v>
      </c>
      <c r="D226" s="75" t="s">
        <v>1748</v>
      </c>
      <c r="E226" s="74" t="s">
        <v>1749</v>
      </c>
      <c r="F226" s="74" t="s">
        <v>1864</v>
      </c>
      <c r="G226" s="74" t="s">
        <v>2090</v>
      </c>
      <c r="H226" s="74">
        <v>23263030</v>
      </c>
      <c r="I226" s="74">
        <v>215</v>
      </c>
      <c r="J226" s="74">
        <v>1.6223399999999999</v>
      </c>
      <c r="K226" s="74">
        <v>1.355362</v>
      </c>
      <c r="L226" s="69">
        <v>0.60899999999999999</v>
      </c>
      <c r="M226" s="69">
        <v>0.622</v>
      </c>
      <c r="N226" s="69">
        <v>0.65300000000000002</v>
      </c>
    </row>
    <row r="227" spans="1:14" ht="12" customHeight="1" x14ac:dyDescent="0.2">
      <c r="A227" s="74" t="s">
        <v>16</v>
      </c>
      <c r="B227" s="69" t="s">
        <v>1760</v>
      </c>
      <c r="C227" s="83" t="s">
        <v>1761</v>
      </c>
      <c r="D227" s="75" t="s">
        <v>1762</v>
      </c>
      <c r="E227" s="74" t="s">
        <v>1763</v>
      </c>
      <c r="F227" s="74" t="s">
        <v>1864</v>
      </c>
      <c r="G227" s="74" t="s">
        <v>2091</v>
      </c>
      <c r="H227" s="74">
        <v>18512078</v>
      </c>
      <c r="I227" s="74">
        <v>165</v>
      </c>
      <c r="J227" s="74">
        <v>1.6311260000000001</v>
      </c>
      <c r="K227" s="74">
        <v>1.418766</v>
      </c>
      <c r="L227" s="69">
        <v>0.497</v>
      </c>
      <c r="M227" s="69">
        <v>0.48599999999999999</v>
      </c>
      <c r="N227" s="69">
        <v>0.54600000000000004</v>
      </c>
    </row>
    <row r="228" spans="1:14" ht="12" customHeight="1" x14ac:dyDescent="0.2">
      <c r="A228" s="74" t="s">
        <v>16</v>
      </c>
      <c r="B228" s="69" t="s">
        <v>1774</v>
      </c>
      <c r="C228" s="83" t="s">
        <v>1775</v>
      </c>
      <c r="D228" s="75" t="s">
        <v>1776</v>
      </c>
      <c r="E228" s="74" t="s">
        <v>1777</v>
      </c>
      <c r="F228" s="74" t="s">
        <v>1864</v>
      </c>
      <c r="G228" s="74" t="s">
        <v>2092</v>
      </c>
      <c r="H228" s="74">
        <v>30000000</v>
      </c>
      <c r="I228" s="74">
        <v>240</v>
      </c>
      <c r="J228" s="74">
        <v>1.288057</v>
      </c>
      <c r="K228" s="74">
        <v>1.3234189999999999</v>
      </c>
      <c r="L228" s="69">
        <v>0.44800000000000001</v>
      </c>
      <c r="M228" s="69">
        <v>0.46899999999999997</v>
      </c>
      <c r="N228" s="69">
        <v>0.60099999999999998</v>
      </c>
    </row>
    <row r="229" spans="1:14" ht="12" customHeight="1" x14ac:dyDescent="0.2">
      <c r="A229" s="74" t="s">
        <v>16</v>
      </c>
      <c r="B229" s="69" t="s">
        <v>1788</v>
      </c>
      <c r="C229" s="83" t="s">
        <v>1789</v>
      </c>
      <c r="D229" s="75" t="s">
        <v>1790</v>
      </c>
      <c r="E229" s="74" t="s">
        <v>1791</v>
      </c>
      <c r="F229" s="74" t="s">
        <v>1864</v>
      </c>
      <c r="G229" s="74" t="s">
        <v>2093</v>
      </c>
      <c r="H229" s="74">
        <v>21925355</v>
      </c>
      <c r="I229" s="74">
        <v>175</v>
      </c>
      <c r="J229" s="74">
        <v>1.498794</v>
      </c>
      <c r="K229" s="74">
        <v>1.296648</v>
      </c>
      <c r="L229" s="69">
        <v>0.52900000000000003</v>
      </c>
      <c r="M229" s="69">
        <v>0.53500000000000003</v>
      </c>
      <c r="N229" s="69">
        <v>0.59199999999999997</v>
      </c>
    </row>
    <row r="230" spans="1:14" ht="12" customHeight="1" x14ac:dyDescent="0.2">
      <c r="A230" s="74" t="s">
        <v>16</v>
      </c>
      <c r="B230" s="69" t="s">
        <v>1802</v>
      </c>
      <c r="C230" s="83" t="s">
        <v>1803</v>
      </c>
      <c r="D230" s="75" t="s">
        <v>1804</v>
      </c>
      <c r="E230" s="74" t="s">
        <v>1805</v>
      </c>
      <c r="F230" s="74" t="s">
        <v>1864</v>
      </c>
      <c r="G230" s="74" t="s">
        <v>2094</v>
      </c>
      <c r="H230" s="74">
        <v>30000000</v>
      </c>
      <c r="I230" s="74">
        <v>160</v>
      </c>
      <c r="J230" s="74">
        <v>1.1903999999999999</v>
      </c>
      <c r="K230" s="74">
        <v>1.379748</v>
      </c>
      <c r="L230" s="69">
        <v>0.30299999999999999</v>
      </c>
      <c r="M230" s="69">
        <v>0.30199999999999999</v>
      </c>
      <c r="N230" s="69">
        <v>0.31900000000000001</v>
      </c>
    </row>
    <row r="231" spans="1:14" ht="12" customHeight="1" x14ac:dyDescent="0.2">
      <c r="A231" s="74" t="s">
        <v>16</v>
      </c>
      <c r="B231" s="69" t="s">
        <v>1816</v>
      </c>
      <c r="C231" s="83" t="s">
        <v>1817</v>
      </c>
      <c r="D231" s="75" t="s">
        <v>1818</v>
      </c>
      <c r="E231" s="74" t="s">
        <v>1819</v>
      </c>
      <c r="F231" s="74" t="s">
        <v>1864</v>
      </c>
      <c r="G231" s="74" t="s">
        <v>2095</v>
      </c>
      <c r="H231" s="74">
        <v>22517166</v>
      </c>
      <c r="I231" s="74">
        <v>185</v>
      </c>
      <c r="J231" s="74">
        <v>1.585941</v>
      </c>
      <c r="K231" s="74">
        <v>1.3075589999999999</v>
      </c>
      <c r="L231" s="69">
        <v>0.622</v>
      </c>
      <c r="M231" s="69">
        <v>0.63500000000000001</v>
      </c>
      <c r="N231" s="69">
        <v>0.67100000000000004</v>
      </c>
    </row>
    <row r="232" spans="1:14" ht="12" customHeight="1" x14ac:dyDescent="0.2">
      <c r="A232" s="74" t="s">
        <v>16</v>
      </c>
      <c r="B232" s="69" t="s">
        <v>1830</v>
      </c>
      <c r="C232" s="83" t="s">
        <v>1831</v>
      </c>
      <c r="D232" s="75" t="s">
        <v>1832</v>
      </c>
      <c r="E232" s="74" t="s">
        <v>1833</v>
      </c>
      <c r="F232" s="74" t="s">
        <v>1864</v>
      </c>
      <c r="G232" s="74" t="s">
        <v>2096</v>
      </c>
      <c r="H232" s="74">
        <v>15453737</v>
      </c>
      <c r="I232" s="74">
        <v>200</v>
      </c>
      <c r="J232" s="74">
        <v>1.5056240000000001</v>
      </c>
      <c r="K232" s="74">
        <v>1.367648</v>
      </c>
      <c r="L232" s="69">
        <v>0.53700000000000003</v>
      </c>
      <c r="M232" s="69">
        <v>0.53500000000000003</v>
      </c>
      <c r="N232" s="69">
        <v>0.60099999999999998</v>
      </c>
    </row>
    <row r="233" spans="1:14" ht="12" customHeight="1" x14ac:dyDescent="0.2">
      <c r="A233" s="74" t="s">
        <v>16</v>
      </c>
      <c r="B233" s="69" t="s">
        <v>1844</v>
      </c>
      <c r="C233" s="83" t="s">
        <v>1845</v>
      </c>
      <c r="D233" s="75" t="s">
        <v>1846</v>
      </c>
      <c r="E233" s="74" t="s">
        <v>1847</v>
      </c>
      <c r="F233" s="74" t="s">
        <v>1864</v>
      </c>
      <c r="G233" s="74" t="s">
        <v>2097</v>
      </c>
      <c r="H233" s="74">
        <v>30000000</v>
      </c>
      <c r="I233" s="74">
        <v>200</v>
      </c>
      <c r="J233" s="74">
        <v>1.2223269999999999</v>
      </c>
      <c r="K233" s="74">
        <v>1.2857069999999999</v>
      </c>
      <c r="L233" s="69">
        <v>0.45100000000000001</v>
      </c>
      <c r="M233" s="69">
        <v>0.46700000000000003</v>
      </c>
      <c r="N233" s="69">
        <v>0.56999999999999995</v>
      </c>
    </row>
    <row r="234" spans="1:14" ht="12" customHeight="1" x14ac:dyDescent="0.2">
      <c r="A234" s="74" t="s">
        <v>12</v>
      </c>
      <c r="B234" s="74" t="s">
        <v>145</v>
      </c>
      <c r="C234" s="102" t="s">
        <v>146</v>
      </c>
      <c r="D234" s="74" t="s">
        <v>147</v>
      </c>
      <c r="E234" s="74" t="s">
        <v>148</v>
      </c>
      <c r="F234" s="74" t="s">
        <v>1864</v>
      </c>
      <c r="G234" s="74" t="s">
        <v>2098</v>
      </c>
      <c r="H234" s="74">
        <v>18992710</v>
      </c>
      <c r="I234" s="74">
        <v>185</v>
      </c>
      <c r="J234" s="74">
        <v>1.10503</v>
      </c>
      <c r="K234" s="74">
        <v>1.2779160000000001</v>
      </c>
      <c r="L234" s="69">
        <v>0.27600000000000002</v>
      </c>
      <c r="M234" s="69">
        <v>0.25600000000000001</v>
      </c>
      <c r="N234" s="69">
        <v>0.38100000000000001</v>
      </c>
    </row>
    <row r="235" spans="1:14" ht="12" customHeight="1" x14ac:dyDescent="0.2">
      <c r="A235" s="74" t="s">
        <v>12</v>
      </c>
      <c r="B235" s="74" t="s">
        <v>93</v>
      </c>
      <c r="C235" s="102" t="s">
        <v>96</v>
      </c>
      <c r="D235" s="74" t="s">
        <v>97</v>
      </c>
      <c r="E235" s="74" t="s">
        <v>98</v>
      </c>
      <c r="F235" s="74" t="s">
        <v>1864</v>
      </c>
      <c r="G235" s="74" t="s">
        <v>2099</v>
      </c>
      <c r="H235" s="74">
        <v>13246745</v>
      </c>
      <c r="I235" s="74">
        <v>155</v>
      </c>
      <c r="J235" s="74">
        <v>1.093496</v>
      </c>
      <c r="K235" s="74">
        <v>1.2363390000000001</v>
      </c>
      <c r="L235" s="69">
        <v>0.251</v>
      </c>
      <c r="M235" s="69">
        <v>0.19800000000000001</v>
      </c>
      <c r="N235" s="69">
        <v>0.4</v>
      </c>
    </row>
    <row r="236" spans="1:14" ht="12" customHeight="1" x14ac:dyDescent="0.2">
      <c r="A236" s="74" t="s">
        <v>12</v>
      </c>
      <c r="B236" s="74" t="s">
        <v>200</v>
      </c>
      <c r="C236" s="102" t="s">
        <v>201</v>
      </c>
      <c r="D236" s="74" t="s">
        <v>202</v>
      </c>
      <c r="E236" s="74" t="s">
        <v>203</v>
      </c>
      <c r="F236" s="74" t="s">
        <v>1864</v>
      </c>
      <c r="G236" s="74" t="s">
        <v>2100</v>
      </c>
      <c r="H236" s="74">
        <v>30000000</v>
      </c>
      <c r="I236" s="74">
        <v>115</v>
      </c>
      <c r="J236" s="74">
        <v>1.173154</v>
      </c>
      <c r="K236" s="74">
        <v>1.2724580000000001</v>
      </c>
      <c r="L236" s="69">
        <v>0.28799999999999998</v>
      </c>
      <c r="M236" s="69">
        <v>0.27800000000000002</v>
      </c>
      <c r="N236" s="69">
        <v>0.37</v>
      </c>
    </row>
    <row r="237" spans="1:14" ht="12" customHeight="1" x14ac:dyDescent="0.2">
      <c r="A237" s="74" t="s">
        <v>12</v>
      </c>
      <c r="B237" s="74" t="s">
        <v>402</v>
      </c>
      <c r="C237" s="102" t="s">
        <v>403</v>
      </c>
      <c r="D237" s="74" t="s">
        <v>404</v>
      </c>
      <c r="E237" s="74" t="s">
        <v>405</v>
      </c>
      <c r="F237" s="74" t="s">
        <v>1864</v>
      </c>
      <c r="G237" s="74" t="s">
        <v>2101</v>
      </c>
      <c r="H237" s="74">
        <v>30000000</v>
      </c>
      <c r="I237" s="74">
        <v>130</v>
      </c>
      <c r="J237" s="74">
        <v>1.0471379999999999</v>
      </c>
      <c r="K237" s="74">
        <v>1.151248</v>
      </c>
      <c r="L237" s="69">
        <v>0.11700000000000001</v>
      </c>
      <c r="M237" s="69">
        <v>9.6000000000000002E-2</v>
      </c>
      <c r="N237" s="69">
        <v>0.218</v>
      </c>
    </row>
    <row r="238" spans="1:14" ht="12" customHeight="1" x14ac:dyDescent="0.2">
      <c r="A238" s="74" t="s">
        <v>12</v>
      </c>
      <c r="B238" s="74" t="s">
        <v>427</v>
      </c>
      <c r="C238" s="102" t="s">
        <v>428</v>
      </c>
      <c r="D238" s="74" t="s">
        <v>429</v>
      </c>
      <c r="E238" s="74" t="s">
        <v>430</v>
      </c>
      <c r="F238" s="74" t="s">
        <v>1864</v>
      </c>
      <c r="G238" s="74" t="s">
        <v>2102</v>
      </c>
      <c r="H238" s="74">
        <v>30000000</v>
      </c>
      <c r="I238" s="74">
        <v>130</v>
      </c>
      <c r="J238" s="74">
        <v>1.0377620000000001</v>
      </c>
      <c r="K238" s="74">
        <v>0.5416801</v>
      </c>
      <c r="L238" s="69">
        <v>7.6999999999999999E-2</v>
      </c>
      <c r="M238" s="69">
        <v>5.1999999999999998E-2</v>
      </c>
      <c r="N238" s="69">
        <v>0.221</v>
      </c>
    </row>
    <row r="239" spans="1:14" ht="12" customHeight="1" x14ac:dyDescent="0.2">
      <c r="A239" s="74" t="s">
        <v>12</v>
      </c>
      <c r="B239" s="74" t="s">
        <v>456</v>
      </c>
      <c r="C239" s="102" t="s">
        <v>457</v>
      </c>
      <c r="D239" s="74" t="s">
        <v>458</v>
      </c>
      <c r="E239" s="74" t="s">
        <v>459</v>
      </c>
      <c r="F239" s="74" t="s">
        <v>1864</v>
      </c>
      <c r="G239" s="74" t="s">
        <v>2103</v>
      </c>
      <c r="H239" s="74">
        <v>30000000</v>
      </c>
      <c r="I239" s="74">
        <v>120</v>
      </c>
      <c r="J239" s="74">
        <v>1.0401579999999999</v>
      </c>
      <c r="K239" s="74">
        <v>1.3264750000000001</v>
      </c>
      <c r="L239" s="69">
        <v>9.7000000000000003E-2</v>
      </c>
      <c r="M239" s="69">
        <v>3.7999999999999999E-2</v>
      </c>
      <c r="N239" s="69">
        <v>0.32200000000000001</v>
      </c>
    </row>
    <row r="240" spans="1:14" ht="12" customHeight="1" x14ac:dyDescent="0.2">
      <c r="A240" s="74" t="s">
        <v>12</v>
      </c>
      <c r="B240" s="74" t="s">
        <v>313</v>
      </c>
      <c r="C240" s="102" t="s">
        <v>316</v>
      </c>
      <c r="D240" s="74" t="s">
        <v>317</v>
      </c>
      <c r="E240" s="74" t="s">
        <v>318</v>
      </c>
      <c r="F240" s="74" t="s">
        <v>1864</v>
      </c>
      <c r="G240" s="74" t="s">
        <v>2104</v>
      </c>
      <c r="H240" s="74">
        <v>30000000</v>
      </c>
      <c r="I240" s="74">
        <v>155</v>
      </c>
      <c r="J240" s="74">
        <v>1.025792</v>
      </c>
      <c r="K240" s="74">
        <v>0.51602460000000006</v>
      </c>
      <c r="L240" s="69">
        <v>3.6999999999999998E-2</v>
      </c>
      <c r="M240" s="69">
        <v>1.7999999999999999E-2</v>
      </c>
      <c r="N240" s="69">
        <v>0.108</v>
      </c>
    </row>
    <row r="241" spans="1:14" ht="12" customHeight="1" x14ac:dyDescent="0.2">
      <c r="A241" s="74" t="s">
        <v>12</v>
      </c>
      <c r="B241" s="74" t="s">
        <v>109</v>
      </c>
      <c r="C241" s="102" t="s">
        <v>110</v>
      </c>
      <c r="D241" s="74" t="s">
        <v>111</v>
      </c>
      <c r="E241" s="74" t="s">
        <v>112</v>
      </c>
      <c r="F241" s="74" t="s">
        <v>1864</v>
      </c>
      <c r="G241" s="74" t="s">
        <v>2105</v>
      </c>
      <c r="H241" s="74">
        <v>30000000</v>
      </c>
      <c r="I241" s="74">
        <v>135</v>
      </c>
      <c r="J241" s="74">
        <v>1.0445390000000001</v>
      </c>
      <c r="K241" s="74">
        <v>0.80092090000000005</v>
      </c>
      <c r="L241" s="69">
        <v>8.3000000000000004E-2</v>
      </c>
      <c r="M241" s="69">
        <v>6.5000000000000002E-2</v>
      </c>
      <c r="N241" s="69">
        <v>0.158</v>
      </c>
    </row>
    <row r="242" spans="1:14" ht="12" customHeight="1" x14ac:dyDescent="0.2">
      <c r="A242" s="74" t="s">
        <v>12</v>
      </c>
      <c r="B242" s="74" t="s">
        <v>343</v>
      </c>
      <c r="C242" s="102" t="s">
        <v>344</v>
      </c>
      <c r="D242" s="74" t="s">
        <v>345</v>
      </c>
      <c r="E242" s="74" t="s">
        <v>346</v>
      </c>
      <c r="F242" s="74" t="s">
        <v>1864</v>
      </c>
      <c r="G242" s="74" t="s">
        <v>2106</v>
      </c>
      <c r="H242" s="74">
        <v>30000000</v>
      </c>
      <c r="I242" s="74">
        <v>185</v>
      </c>
      <c r="J242" s="74">
        <v>1.0318659999999999</v>
      </c>
      <c r="K242" s="74">
        <v>1.211686</v>
      </c>
      <c r="L242" s="69">
        <v>0.125</v>
      </c>
      <c r="M242" s="69">
        <v>9.5000000000000001E-2</v>
      </c>
      <c r="N242" s="69">
        <v>0.36199999999999999</v>
      </c>
    </row>
    <row r="243" spans="1:14" ht="12" customHeight="1" x14ac:dyDescent="0.2">
      <c r="A243" s="74" t="s">
        <v>12</v>
      </c>
      <c r="B243" s="74" t="s">
        <v>354</v>
      </c>
      <c r="C243" s="102" t="s">
        <v>355</v>
      </c>
      <c r="D243" s="74" t="s">
        <v>356</v>
      </c>
      <c r="E243" s="74" t="s">
        <v>357</v>
      </c>
      <c r="F243" s="74" t="s">
        <v>1864</v>
      </c>
      <c r="G243" s="74" t="s">
        <v>2107</v>
      </c>
      <c r="H243" s="74">
        <v>29590040</v>
      </c>
      <c r="I243" s="74">
        <v>155</v>
      </c>
      <c r="J243" s="74">
        <v>1.0316209999999999</v>
      </c>
      <c r="K243" s="74">
        <v>0.86153579999999996</v>
      </c>
      <c r="L243" s="69">
        <v>0.14000000000000001</v>
      </c>
      <c r="M243" s="69">
        <v>0.104</v>
      </c>
      <c r="N243" s="69">
        <v>0.41699999999999998</v>
      </c>
    </row>
    <row r="244" spans="1:14" ht="12" customHeight="1" x14ac:dyDescent="0.2">
      <c r="A244" s="74" t="s">
        <v>12</v>
      </c>
      <c r="B244" s="74" t="s">
        <v>389</v>
      </c>
      <c r="C244" s="102" t="s">
        <v>390</v>
      </c>
      <c r="D244" s="74" t="s">
        <v>391</v>
      </c>
      <c r="E244" s="74" t="s">
        <v>392</v>
      </c>
      <c r="F244" s="74" t="s">
        <v>1864</v>
      </c>
      <c r="G244" s="74" t="s">
        <v>2108</v>
      </c>
      <c r="H244" s="74">
        <v>30000000</v>
      </c>
      <c r="I244" s="74">
        <v>310</v>
      </c>
      <c r="J244" s="74">
        <v>1.0546310000000001</v>
      </c>
      <c r="K244" s="74">
        <v>0.96316360000000001</v>
      </c>
      <c r="L244" s="69">
        <v>0.22</v>
      </c>
      <c r="M244" s="69">
        <v>0.19900000000000001</v>
      </c>
      <c r="N244" s="69">
        <v>0.36699999999999999</v>
      </c>
    </row>
    <row r="245" spans="1:14" ht="12" customHeight="1" x14ac:dyDescent="0.2">
      <c r="A245" s="74" t="s">
        <v>12</v>
      </c>
      <c r="B245" s="74" t="s">
        <v>377</v>
      </c>
      <c r="C245" s="102" t="s">
        <v>378</v>
      </c>
      <c r="D245" s="74" t="s">
        <v>379</v>
      </c>
      <c r="E245" s="74" t="s">
        <v>380</v>
      </c>
      <c r="F245" s="74" t="s">
        <v>1864</v>
      </c>
      <c r="G245" s="74" t="s">
        <v>2109</v>
      </c>
      <c r="H245" s="74">
        <v>18532506</v>
      </c>
      <c r="I245" s="74">
        <v>195</v>
      </c>
      <c r="J245" s="74">
        <v>1.120547</v>
      </c>
      <c r="K245" s="74">
        <v>0.99457180000000001</v>
      </c>
      <c r="L245" s="69">
        <v>0.372</v>
      </c>
      <c r="M245" s="69">
        <v>0.36299999999999999</v>
      </c>
      <c r="N245" s="69">
        <v>0.45</v>
      </c>
    </row>
    <row r="246" spans="1:14" ht="12" customHeight="1" x14ac:dyDescent="0.2">
      <c r="A246" s="74" t="s">
        <v>12</v>
      </c>
      <c r="B246" s="74" t="s">
        <v>365</v>
      </c>
      <c r="C246" s="102" t="s">
        <v>366</v>
      </c>
      <c r="D246" s="74" t="s">
        <v>367</v>
      </c>
      <c r="E246" s="74" t="s">
        <v>368</v>
      </c>
      <c r="F246" s="74" t="s">
        <v>1864</v>
      </c>
      <c r="G246" s="74" t="s">
        <v>2110</v>
      </c>
      <c r="H246" s="74">
        <v>4322464</v>
      </c>
      <c r="I246" s="74">
        <v>225</v>
      </c>
      <c r="J246" s="74">
        <v>1.0927089999999999</v>
      </c>
      <c r="K246" s="74">
        <v>0.64618580000000003</v>
      </c>
      <c r="L246" s="69">
        <v>0.26600000000000001</v>
      </c>
      <c r="M246" s="69">
        <v>0.17100000000000001</v>
      </c>
      <c r="N246" s="69">
        <v>0.42399999999999999</v>
      </c>
    </row>
    <row r="247" spans="1:14" ht="12" customHeight="1" x14ac:dyDescent="0.2">
      <c r="A247" s="74" t="s">
        <v>12</v>
      </c>
      <c r="B247" s="74" t="s">
        <v>171</v>
      </c>
      <c r="C247" s="102" t="s">
        <v>172</v>
      </c>
      <c r="D247" s="74" t="s">
        <v>173</v>
      </c>
      <c r="E247" s="74" t="s">
        <v>174</v>
      </c>
      <c r="F247" s="74" t="s">
        <v>1864</v>
      </c>
      <c r="G247" s="74" t="s">
        <v>2111</v>
      </c>
      <c r="H247" s="74">
        <v>30000000</v>
      </c>
      <c r="I247" s="74">
        <v>170</v>
      </c>
      <c r="J247" s="74">
        <v>1.0827059999999999</v>
      </c>
      <c r="K247" s="74">
        <v>1.0006660000000001</v>
      </c>
      <c r="L247" s="69">
        <v>0.25</v>
      </c>
      <c r="M247" s="69">
        <v>0.248</v>
      </c>
      <c r="N247" s="69">
        <v>0.34599999999999997</v>
      </c>
    </row>
    <row r="248" spans="1:14" ht="12" customHeight="1" x14ac:dyDescent="0.2">
      <c r="A248" s="74" t="s">
        <v>12</v>
      </c>
      <c r="B248" s="74" t="s">
        <v>157</v>
      </c>
      <c r="C248" s="102" t="s">
        <v>158</v>
      </c>
      <c r="D248" s="74" t="s">
        <v>159</v>
      </c>
      <c r="E248" s="74" t="s">
        <v>160</v>
      </c>
      <c r="F248" s="74" t="s">
        <v>1864</v>
      </c>
      <c r="G248" s="74" t="s">
        <v>2112</v>
      </c>
      <c r="H248" s="74">
        <v>30000000</v>
      </c>
      <c r="I248" s="74">
        <v>170</v>
      </c>
      <c r="J248" s="74">
        <v>1.1217539999999999</v>
      </c>
      <c r="K248" s="74">
        <v>1.1994670000000001</v>
      </c>
      <c r="L248" s="69">
        <v>0.32600000000000001</v>
      </c>
      <c r="M248" s="69">
        <v>0.32400000000000001</v>
      </c>
      <c r="N248" s="69">
        <v>0.46200000000000002</v>
      </c>
    </row>
    <row r="249" spans="1:14" ht="12" customHeight="1" x14ac:dyDescent="0.2">
      <c r="A249" s="74" t="s">
        <v>12</v>
      </c>
      <c r="B249" s="74" t="s">
        <v>184</v>
      </c>
      <c r="C249" s="102" t="s">
        <v>185</v>
      </c>
      <c r="D249" s="74" t="s">
        <v>186</v>
      </c>
      <c r="E249" s="74" t="s">
        <v>187</v>
      </c>
      <c r="F249" s="74" t="s">
        <v>1864</v>
      </c>
      <c r="G249" s="74" t="s">
        <v>2113</v>
      </c>
      <c r="H249" s="74">
        <v>30000000</v>
      </c>
      <c r="I249" s="74">
        <v>170</v>
      </c>
      <c r="J249" s="74">
        <v>1.1044639999999999</v>
      </c>
      <c r="K249" s="74">
        <v>1.0895820000000001</v>
      </c>
      <c r="L249" s="69">
        <v>0.317</v>
      </c>
      <c r="M249" s="69">
        <v>0.31900000000000001</v>
      </c>
      <c r="N249" s="69">
        <v>0.40200000000000002</v>
      </c>
    </row>
    <row r="250" spans="1:14" ht="12" customHeight="1" x14ac:dyDescent="0.2">
      <c r="A250" s="74" t="s">
        <v>12</v>
      </c>
      <c r="B250" s="74" t="s">
        <v>48</v>
      </c>
      <c r="C250" s="102" t="s">
        <v>51</v>
      </c>
      <c r="D250" s="74" t="s">
        <v>52</v>
      </c>
      <c r="E250" s="74" t="s">
        <v>53</v>
      </c>
      <c r="F250" s="74" t="s">
        <v>1864</v>
      </c>
      <c r="G250" s="74" t="s">
        <v>2114</v>
      </c>
      <c r="H250" s="74">
        <v>30000000</v>
      </c>
      <c r="I250" s="74">
        <v>140</v>
      </c>
      <c r="J250" s="74">
        <v>1.0619670000000001</v>
      </c>
      <c r="K250" s="74">
        <v>1.8840870000000001</v>
      </c>
      <c r="L250" s="69">
        <v>0.219</v>
      </c>
      <c r="M250" s="69">
        <v>0.25900000000000001</v>
      </c>
      <c r="N250" s="69">
        <v>0.54800000000000004</v>
      </c>
    </row>
    <row r="251" spans="1:14" ht="12" customHeight="1" x14ac:dyDescent="0.2">
      <c r="A251" s="74" t="s">
        <v>12</v>
      </c>
      <c r="B251" s="74" t="s">
        <v>276</v>
      </c>
      <c r="C251" s="102" t="s">
        <v>277</v>
      </c>
      <c r="D251" s="74" t="s">
        <v>278</v>
      </c>
      <c r="E251" s="74" t="s">
        <v>279</v>
      </c>
      <c r="F251" s="74" t="s">
        <v>1864</v>
      </c>
      <c r="G251" s="74" t="s">
        <v>2115</v>
      </c>
      <c r="H251" s="74">
        <v>25989220</v>
      </c>
      <c r="I251" s="74">
        <v>175</v>
      </c>
      <c r="J251" s="74">
        <v>1.1210469999999999</v>
      </c>
      <c r="K251" s="74">
        <v>1.1727749999999999</v>
      </c>
      <c r="L251" s="69">
        <v>0.28799999999999998</v>
      </c>
      <c r="M251" s="69">
        <v>0.28100000000000003</v>
      </c>
      <c r="N251" s="69">
        <v>0.39400000000000002</v>
      </c>
    </row>
    <row r="252" spans="1:14" ht="12" customHeight="1" x14ac:dyDescent="0.2">
      <c r="A252" s="74" t="s">
        <v>12</v>
      </c>
      <c r="B252" s="74" t="s">
        <v>263</v>
      </c>
      <c r="C252" s="102" t="s">
        <v>264</v>
      </c>
      <c r="D252" s="74" t="s">
        <v>265</v>
      </c>
      <c r="E252" s="74" t="s">
        <v>266</v>
      </c>
      <c r="F252" s="74" t="s">
        <v>1864</v>
      </c>
      <c r="G252" s="74" t="s">
        <v>2116</v>
      </c>
      <c r="H252" s="74">
        <v>30000000</v>
      </c>
      <c r="I252" s="74">
        <v>215</v>
      </c>
      <c r="J252" s="74">
        <v>1.1242019999999999</v>
      </c>
      <c r="K252" s="74">
        <v>1.0773630000000001</v>
      </c>
      <c r="L252" s="69">
        <v>0.34899999999999998</v>
      </c>
      <c r="M252" s="69">
        <v>0.35</v>
      </c>
      <c r="N252" s="69">
        <v>0.42799999999999999</v>
      </c>
    </row>
    <row r="253" spans="1:14" ht="12" customHeight="1" x14ac:dyDescent="0.2">
      <c r="A253" s="74" t="s">
        <v>12</v>
      </c>
      <c r="B253" s="74" t="s">
        <v>247</v>
      </c>
      <c r="C253" s="102" t="s">
        <v>250</v>
      </c>
      <c r="D253" s="74" t="s">
        <v>251</v>
      </c>
      <c r="E253" s="74" t="s">
        <v>252</v>
      </c>
      <c r="F253" s="74" t="s">
        <v>1864</v>
      </c>
      <c r="G253" s="74" t="s">
        <v>2117</v>
      </c>
      <c r="H253" s="74">
        <v>30000000</v>
      </c>
      <c r="I253" s="74">
        <v>190</v>
      </c>
      <c r="J253" s="74">
        <v>1.108528</v>
      </c>
      <c r="K253" s="74">
        <v>1.0398050000000001</v>
      </c>
      <c r="L253" s="69">
        <v>0.307</v>
      </c>
      <c r="M253" s="69">
        <v>0.30399999999999999</v>
      </c>
      <c r="N253" s="69">
        <v>0.40200000000000002</v>
      </c>
    </row>
    <row r="254" spans="1:14" ht="12" customHeight="1" x14ac:dyDescent="0.2">
      <c r="A254" s="74" t="s">
        <v>12</v>
      </c>
      <c r="B254" s="74" t="s">
        <v>287</v>
      </c>
      <c r="C254" s="102" t="s">
        <v>288</v>
      </c>
      <c r="D254" s="74" t="s">
        <v>289</v>
      </c>
      <c r="E254" s="74" t="s">
        <v>290</v>
      </c>
      <c r="F254" s="74" t="s">
        <v>1864</v>
      </c>
      <c r="G254" s="74" t="s">
        <v>2118</v>
      </c>
      <c r="H254" s="74">
        <v>30000000</v>
      </c>
      <c r="I254" s="74">
        <v>110</v>
      </c>
      <c r="J254" s="74">
        <v>1.0491809999999999</v>
      </c>
      <c r="K254" s="74">
        <v>0.98330839999999997</v>
      </c>
      <c r="L254" s="69">
        <v>0.10299999999999999</v>
      </c>
      <c r="M254" s="69">
        <v>0.08</v>
      </c>
      <c r="N254" s="69">
        <v>0.20599999999999999</v>
      </c>
    </row>
    <row r="255" spans="1:14" ht="12" customHeight="1" x14ac:dyDescent="0.2">
      <c r="A255" s="74" t="s">
        <v>12</v>
      </c>
      <c r="B255" s="74" t="s">
        <v>300</v>
      </c>
      <c r="C255" s="102" t="s">
        <v>301</v>
      </c>
      <c r="D255" s="74" t="s">
        <v>302</v>
      </c>
      <c r="E255" s="74" t="s">
        <v>303</v>
      </c>
      <c r="F255" s="74" t="s">
        <v>1864</v>
      </c>
      <c r="G255" s="74" t="s">
        <v>2119</v>
      </c>
      <c r="H255" s="74">
        <v>30000000</v>
      </c>
      <c r="I255" s="74">
        <v>115</v>
      </c>
      <c r="J255" s="74">
        <v>1.0382210000000001</v>
      </c>
      <c r="K255" s="74">
        <v>1.1357470000000001</v>
      </c>
      <c r="L255" s="69">
        <v>0.06</v>
      </c>
      <c r="M255" s="69">
        <v>0.04</v>
      </c>
      <c r="N255" s="69">
        <v>0.14099999999999999</v>
      </c>
    </row>
    <row r="256" spans="1:14" ht="12" customHeight="1" x14ac:dyDescent="0.2">
      <c r="A256" s="74" t="s">
        <v>12</v>
      </c>
      <c r="B256" s="74" t="s">
        <v>817</v>
      </c>
      <c r="C256" s="102" t="s">
        <v>818</v>
      </c>
      <c r="D256" s="74" t="s">
        <v>819</v>
      </c>
      <c r="E256" s="74" t="s">
        <v>820</v>
      </c>
      <c r="F256" s="74" t="s">
        <v>1864</v>
      </c>
      <c r="G256" s="74" t="s">
        <v>2120</v>
      </c>
      <c r="H256" s="74">
        <v>30000000</v>
      </c>
      <c r="I256" s="74">
        <v>185</v>
      </c>
      <c r="J256" s="74">
        <v>1.0282</v>
      </c>
      <c r="K256" s="74">
        <v>0.98213090000000003</v>
      </c>
      <c r="L256" s="69">
        <v>7.3999999999999996E-2</v>
      </c>
      <c r="M256" s="69">
        <v>1.7000000000000001E-2</v>
      </c>
      <c r="N256" s="69">
        <v>0.41499999999999998</v>
      </c>
    </row>
    <row r="257" spans="1:14" ht="12" customHeight="1" x14ac:dyDescent="0.2">
      <c r="A257" s="74" t="s">
        <v>12</v>
      </c>
      <c r="B257" s="74" t="s">
        <v>235</v>
      </c>
      <c r="C257" s="102" t="s">
        <v>236</v>
      </c>
      <c r="D257" s="74" t="s">
        <v>237</v>
      </c>
      <c r="E257" s="74" t="s">
        <v>238</v>
      </c>
      <c r="F257" s="74" t="s">
        <v>1864</v>
      </c>
      <c r="G257" s="74" t="s">
        <v>2121</v>
      </c>
      <c r="H257" s="74">
        <v>28279639</v>
      </c>
      <c r="I257" s="74">
        <v>140</v>
      </c>
      <c r="J257" s="74">
        <v>1.1251199999999999</v>
      </c>
      <c r="K257" s="74">
        <v>2.3581319999999999</v>
      </c>
      <c r="L257" s="69">
        <v>0.104</v>
      </c>
      <c r="M257" s="69">
        <v>6.8000000000000005E-2</v>
      </c>
      <c r="N257" s="69">
        <v>0.27900000000000003</v>
      </c>
    </row>
    <row r="258" spans="1:14" ht="12" customHeight="1" x14ac:dyDescent="0.2">
      <c r="A258" s="74" t="s">
        <v>12</v>
      </c>
      <c r="B258" s="74" t="s">
        <v>803</v>
      </c>
      <c r="C258" s="102" t="s">
        <v>804</v>
      </c>
      <c r="D258" s="74" t="s">
        <v>805</v>
      </c>
      <c r="E258" s="74" t="s">
        <v>806</v>
      </c>
      <c r="F258" s="74" t="s">
        <v>1864</v>
      </c>
      <c r="G258" s="74" t="s">
        <v>2122</v>
      </c>
      <c r="H258" s="74">
        <v>30000000</v>
      </c>
      <c r="I258" s="74">
        <v>185</v>
      </c>
      <c r="J258" s="74">
        <v>1.025388</v>
      </c>
      <c r="K258" s="74">
        <v>0.86472859999999996</v>
      </c>
      <c r="L258" s="69">
        <v>0.105</v>
      </c>
      <c r="M258" s="69">
        <v>6.8000000000000005E-2</v>
      </c>
      <c r="N258" s="69">
        <v>0.42799999999999999</v>
      </c>
    </row>
    <row r="259" spans="1:14" ht="12" customHeight="1" x14ac:dyDescent="0.2">
      <c r="A259" s="74" t="s">
        <v>12</v>
      </c>
      <c r="B259" s="74" t="s">
        <v>773</v>
      </c>
      <c r="C259" s="102" t="s">
        <v>776</v>
      </c>
      <c r="D259" s="74" t="s">
        <v>777</v>
      </c>
      <c r="E259" s="74" t="s">
        <v>778</v>
      </c>
      <c r="F259" s="74" t="s">
        <v>1864</v>
      </c>
      <c r="G259" s="74" t="s">
        <v>2123</v>
      </c>
      <c r="H259" s="74">
        <v>30000000</v>
      </c>
      <c r="I259" s="74">
        <v>180</v>
      </c>
      <c r="J259" s="74">
        <v>1.0206770000000001</v>
      </c>
      <c r="K259" s="74">
        <v>0.77413659999999995</v>
      </c>
      <c r="L259" s="69">
        <v>0.10299999999999999</v>
      </c>
      <c r="M259" s="69">
        <v>6.2E-2</v>
      </c>
      <c r="N259" s="69">
        <v>0.40500000000000003</v>
      </c>
    </row>
    <row r="260" spans="1:14" ht="12" customHeight="1" x14ac:dyDescent="0.2">
      <c r="A260" s="74" t="s">
        <v>12</v>
      </c>
      <c r="B260" s="74" t="s">
        <v>936</v>
      </c>
      <c r="C260" s="102" t="s">
        <v>937</v>
      </c>
      <c r="D260" s="74" t="s">
        <v>938</v>
      </c>
      <c r="E260" s="74" t="s">
        <v>939</v>
      </c>
      <c r="F260" s="74" t="s">
        <v>1864</v>
      </c>
      <c r="G260" s="74" t="s">
        <v>2124</v>
      </c>
      <c r="H260" s="74">
        <v>29089725</v>
      </c>
      <c r="I260" s="74">
        <v>140</v>
      </c>
      <c r="J260" s="74">
        <v>1.04047</v>
      </c>
      <c r="K260" s="74">
        <v>0.79519810000000002</v>
      </c>
      <c r="L260" s="69">
        <v>0.125</v>
      </c>
      <c r="M260" s="69">
        <v>9.5000000000000001E-2</v>
      </c>
      <c r="N260" s="69">
        <v>0.41199999999999998</v>
      </c>
    </row>
    <row r="261" spans="1:14" ht="12" customHeight="1" x14ac:dyDescent="0.2">
      <c r="A261" s="74" t="s">
        <v>12</v>
      </c>
      <c r="B261" s="74" t="s">
        <v>921</v>
      </c>
      <c r="C261" s="102" t="s">
        <v>922</v>
      </c>
      <c r="D261" s="74" t="s">
        <v>923</v>
      </c>
      <c r="E261" s="74" t="s">
        <v>924</v>
      </c>
      <c r="F261" s="74" t="s">
        <v>1864</v>
      </c>
      <c r="G261" s="74" t="s">
        <v>2125</v>
      </c>
      <c r="H261" s="74">
        <v>16918735</v>
      </c>
      <c r="I261" s="74">
        <v>330</v>
      </c>
      <c r="J261" s="74">
        <v>1.0817559999999999</v>
      </c>
      <c r="K261" s="74">
        <v>1.7294179999999999</v>
      </c>
      <c r="L261" s="69">
        <v>0.17399999999999999</v>
      </c>
      <c r="M261" s="69">
        <v>0.126</v>
      </c>
      <c r="N261" s="69">
        <v>0.33900000000000002</v>
      </c>
    </row>
    <row r="262" spans="1:14" ht="12" customHeight="1" x14ac:dyDescent="0.2">
      <c r="A262" s="74" t="s">
        <v>12</v>
      </c>
      <c r="B262" s="74" t="s">
        <v>663</v>
      </c>
      <c r="C262" s="102" t="s">
        <v>666</v>
      </c>
      <c r="D262" s="74" t="s">
        <v>667</v>
      </c>
      <c r="E262" s="74" t="s">
        <v>668</v>
      </c>
      <c r="F262" s="74" t="s">
        <v>1864</v>
      </c>
      <c r="G262" s="74" t="s">
        <v>2126</v>
      </c>
      <c r="H262" s="74">
        <v>22730312</v>
      </c>
      <c r="I262" s="74">
        <v>180</v>
      </c>
      <c r="J262" s="74">
        <v>1.059034</v>
      </c>
      <c r="K262" s="74">
        <v>0.91386639999999997</v>
      </c>
      <c r="L262" s="69">
        <v>0.27100000000000002</v>
      </c>
      <c r="M262" s="69">
        <v>0.26300000000000001</v>
      </c>
      <c r="N262" s="69">
        <v>0.441</v>
      </c>
    </row>
    <row r="263" spans="1:14" ht="12" customHeight="1" x14ac:dyDescent="0.2">
      <c r="A263" s="74" t="s">
        <v>12</v>
      </c>
      <c r="B263" s="74" t="s">
        <v>763</v>
      </c>
      <c r="C263" s="102" t="s">
        <v>764</v>
      </c>
      <c r="D263" s="74" t="s">
        <v>765</v>
      </c>
      <c r="E263" s="74" t="s">
        <v>766</v>
      </c>
      <c r="F263" s="74" t="s">
        <v>1864</v>
      </c>
      <c r="G263" s="74" t="s">
        <v>2127</v>
      </c>
      <c r="H263" s="74">
        <v>10454083</v>
      </c>
      <c r="I263" s="74">
        <v>185</v>
      </c>
      <c r="J263" s="74">
        <v>1.0960240000000001</v>
      </c>
      <c r="K263" s="74">
        <v>1.2652239999999999</v>
      </c>
      <c r="L263" s="69">
        <v>0.375</v>
      </c>
      <c r="M263" s="69">
        <v>0.34599999999999997</v>
      </c>
      <c r="N263" s="69">
        <v>0.56299999999999994</v>
      </c>
    </row>
    <row r="264" spans="1:14" ht="12" customHeight="1" x14ac:dyDescent="0.2">
      <c r="A264" s="74" t="s">
        <v>12</v>
      </c>
      <c r="B264" s="74" t="s">
        <v>679</v>
      </c>
      <c r="C264" s="102" t="s">
        <v>680</v>
      </c>
      <c r="D264" s="74" t="s">
        <v>681</v>
      </c>
      <c r="E264" s="74" t="s">
        <v>682</v>
      </c>
      <c r="F264" s="74" t="s">
        <v>1864</v>
      </c>
      <c r="G264" s="74" t="s">
        <v>2128</v>
      </c>
      <c r="H264" s="74">
        <v>20840272</v>
      </c>
      <c r="I264" s="74">
        <v>140</v>
      </c>
      <c r="J264" s="74">
        <v>1.0322880000000001</v>
      </c>
      <c r="K264" s="74">
        <v>1.202674</v>
      </c>
      <c r="L264" s="69">
        <v>0.10299999999999999</v>
      </c>
      <c r="M264" s="69">
        <v>4.4999999999999998E-2</v>
      </c>
      <c r="N264" s="69">
        <v>0.38100000000000001</v>
      </c>
    </row>
    <row r="265" spans="1:14" ht="12" customHeight="1" x14ac:dyDescent="0.2">
      <c r="A265" s="74" t="s">
        <v>12</v>
      </c>
      <c r="B265" s="74" t="s">
        <v>739</v>
      </c>
      <c r="C265" s="102" t="s">
        <v>740</v>
      </c>
      <c r="D265" s="74" t="s">
        <v>741</v>
      </c>
      <c r="E265" s="74" t="s">
        <v>742</v>
      </c>
      <c r="F265" s="74" t="s">
        <v>1864</v>
      </c>
      <c r="G265" s="74" t="s">
        <v>2129</v>
      </c>
      <c r="H265" s="74">
        <v>22790761</v>
      </c>
      <c r="I265" s="74">
        <v>160</v>
      </c>
      <c r="J265" s="74">
        <v>1.0154179999999999</v>
      </c>
      <c r="K265" s="74">
        <v>0.52766159999999995</v>
      </c>
      <c r="L265" s="69">
        <v>8.3000000000000004E-2</v>
      </c>
      <c r="M265" s="69">
        <v>3.2000000000000001E-2</v>
      </c>
      <c r="N265" s="69">
        <v>0.30599999999999999</v>
      </c>
    </row>
    <row r="266" spans="1:14" ht="12" customHeight="1" x14ac:dyDescent="0.2">
      <c r="A266" s="74" t="s">
        <v>12</v>
      </c>
      <c r="B266" s="74" t="s">
        <v>533</v>
      </c>
      <c r="C266" s="102" t="s">
        <v>534</v>
      </c>
      <c r="D266" s="74" t="s">
        <v>535</v>
      </c>
      <c r="E266" s="74" t="s">
        <v>536</v>
      </c>
      <c r="F266" s="74" t="s">
        <v>1864</v>
      </c>
      <c r="G266" s="74" t="s">
        <v>2130</v>
      </c>
      <c r="H266" s="74">
        <v>21861431</v>
      </c>
      <c r="I266" s="74">
        <v>155</v>
      </c>
      <c r="J266" s="74">
        <v>1.03023</v>
      </c>
      <c r="K266" s="74">
        <v>0.77110129999999999</v>
      </c>
      <c r="L266" s="69">
        <v>0.13600000000000001</v>
      </c>
      <c r="M266" s="69">
        <v>0.112</v>
      </c>
      <c r="N266" s="69">
        <v>0.443</v>
      </c>
    </row>
    <row r="267" spans="1:14" ht="12" customHeight="1" x14ac:dyDescent="0.2">
      <c r="A267" s="74" t="s">
        <v>12</v>
      </c>
      <c r="B267" s="74" t="s">
        <v>504</v>
      </c>
      <c r="C267" s="102" t="s">
        <v>505</v>
      </c>
      <c r="D267" s="74" t="s">
        <v>506</v>
      </c>
      <c r="E267" s="74" t="s">
        <v>507</v>
      </c>
      <c r="F267" s="74" t="s">
        <v>1864</v>
      </c>
      <c r="G267" s="74" t="s">
        <v>2131</v>
      </c>
      <c r="H267" s="74">
        <v>26362769</v>
      </c>
      <c r="I267" s="74">
        <v>185</v>
      </c>
      <c r="J267" s="74">
        <v>1.0986940000000001</v>
      </c>
      <c r="K267" s="74">
        <v>1.3803510000000001</v>
      </c>
      <c r="L267" s="69">
        <v>0.26</v>
      </c>
      <c r="M267" s="69">
        <v>0.22600000000000001</v>
      </c>
      <c r="N267" s="69">
        <v>0.51500000000000001</v>
      </c>
    </row>
    <row r="268" spans="1:14" ht="12" customHeight="1" x14ac:dyDescent="0.2">
      <c r="A268" s="74" t="s">
        <v>12</v>
      </c>
      <c r="B268" s="74" t="s">
        <v>690</v>
      </c>
      <c r="C268" s="102" t="s">
        <v>691</v>
      </c>
      <c r="D268" s="74" t="s">
        <v>692</v>
      </c>
      <c r="E268" s="74" t="s">
        <v>693</v>
      </c>
      <c r="F268" s="74" t="s">
        <v>1864</v>
      </c>
      <c r="G268" s="74" t="s">
        <v>2132</v>
      </c>
      <c r="H268" s="74">
        <v>16737779</v>
      </c>
      <c r="I268" s="74">
        <v>145</v>
      </c>
      <c r="J268" s="74">
        <v>1.0319910000000001</v>
      </c>
      <c r="K268" s="74">
        <v>0.80595150000000004</v>
      </c>
      <c r="L268" s="69">
        <v>0.158</v>
      </c>
      <c r="M268" s="69">
        <v>0.125</v>
      </c>
      <c r="N268" s="69">
        <v>0.43</v>
      </c>
    </row>
    <row r="269" spans="1:14" ht="12" customHeight="1" x14ac:dyDescent="0.2">
      <c r="A269" s="74" t="s">
        <v>12</v>
      </c>
      <c r="B269" s="74" t="s">
        <v>728</v>
      </c>
      <c r="C269" s="102" t="s">
        <v>729</v>
      </c>
      <c r="D269" s="74" t="s">
        <v>730</v>
      </c>
      <c r="E269" s="74" t="s">
        <v>731</v>
      </c>
      <c r="F269" s="74" t="s">
        <v>1864</v>
      </c>
      <c r="G269" s="74" t="s">
        <v>2133</v>
      </c>
      <c r="H269" s="74">
        <v>11911610</v>
      </c>
      <c r="I269" s="74">
        <v>135</v>
      </c>
      <c r="J269" s="74">
        <v>1.0460510000000001</v>
      </c>
      <c r="K269" s="74">
        <v>1.0409360000000001</v>
      </c>
      <c r="L269" s="69">
        <v>0.246</v>
      </c>
      <c r="M269" s="69">
        <v>0.20100000000000001</v>
      </c>
      <c r="N269" s="69">
        <v>0.505</v>
      </c>
    </row>
    <row r="270" spans="1:14" ht="12" customHeight="1" x14ac:dyDescent="0.2">
      <c r="A270" s="74" t="s">
        <v>12</v>
      </c>
      <c r="B270" s="74" t="s">
        <v>613</v>
      </c>
      <c r="C270" s="102" t="s">
        <v>614</v>
      </c>
      <c r="D270" s="74" t="s">
        <v>615</v>
      </c>
      <c r="E270" s="74" t="s">
        <v>616</v>
      </c>
      <c r="F270" s="74" t="s">
        <v>1864</v>
      </c>
      <c r="G270" s="74" t="s">
        <v>2134</v>
      </c>
      <c r="H270" s="74">
        <v>30000000</v>
      </c>
      <c r="I270" s="74">
        <v>230</v>
      </c>
      <c r="J270" s="74">
        <v>1.0172680000000001</v>
      </c>
      <c r="K270" s="74">
        <v>0.50794669999999997</v>
      </c>
      <c r="L270" s="69">
        <v>2.4E-2</v>
      </c>
      <c r="M270" s="69">
        <v>5.0000000000000001E-3</v>
      </c>
      <c r="N270" s="69">
        <v>0.14699999999999999</v>
      </c>
    </row>
    <row r="271" spans="1:14" ht="12" customHeight="1" x14ac:dyDescent="0.2">
      <c r="A271" s="74" t="s">
        <v>12</v>
      </c>
      <c r="B271" s="74" t="s">
        <v>636</v>
      </c>
      <c r="C271" s="102" t="s">
        <v>637</v>
      </c>
      <c r="D271" s="74" t="s">
        <v>638</v>
      </c>
      <c r="E271" s="74" t="s">
        <v>639</v>
      </c>
      <c r="F271" s="74" t="s">
        <v>1864</v>
      </c>
      <c r="G271" s="74" t="s">
        <v>2135</v>
      </c>
      <c r="H271" s="74">
        <v>30000000</v>
      </c>
      <c r="I271" s="74">
        <v>225</v>
      </c>
      <c r="J271" s="74">
        <v>1.0193970000000001</v>
      </c>
      <c r="K271" s="74">
        <v>0.50434579999999996</v>
      </c>
      <c r="L271" s="69">
        <v>2.5000000000000001E-2</v>
      </c>
      <c r="M271" s="69">
        <v>6.0000000000000001E-3</v>
      </c>
      <c r="N271" s="69">
        <v>0.13500000000000001</v>
      </c>
    </row>
    <row r="272" spans="1:14" ht="12" customHeight="1" x14ac:dyDescent="0.2">
      <c r="A272" s="74" t="s">
        <v>12</v>
      </c>
      <c r="B272" s="74" t="s">
        <v>569</v>
      </c>
      <c r="C272" s="102" t="s">
        <v>570</v>
      </c>
      <c r="D272" s="74" t="s">
        <v>571</v>
      </c>
      <c r="E272" s="74" t="s">
        <v>572</v>
      </c>
      <c r="F272" s="74" t="s">
        <v>1864</v>
      </c>
      <c r="G272" s="74" t="s">
        <v>2136</v>
      </c>
      <c r="H272" s="74">
        <v>23952515</v>
      </c>
      <c r="I272" s="74">
        <v>225</v>
      </c>
      <c r="J272" s="74">
        <v>1.0224530000000001</v>
      </c>
      <c r="K272" s="74">
        <v>0.44995220000000002</v>
      </c>
      <c r="L272" s="69">
        <v>0.06</v>
      </c>
      <c r="M272" s="69">
        <v>1.7999999999999999E-2</v>
      </c>
      <c r="N272" s="69">
        <v>0.24099999999999999</v>
      </c>
    </row>
    <row r="273" spans="1:14" ht="12" customHeight="1" x14ac:dyDescent="0.2">
      <c r="A273" s="74" t="s">
        <v>12</v>
      </c>
      <c r="B273" s="74" t="s">
        <v>602</v>
      </c>
      <c r="C273" s="102" t="s">
        <v>603</v>
      </c>
      <c r="D273" s="74" t="s">
        <v>604</v>
      </c>
      <c r="E273" s="74" t="s">
        <v>605</v>
      </c>
      <c r="F273" s="74" t="s">
        <v>1864</v>
      </c>
      <c r="G273" s="74" t="s">
        <v>2137</v>
      </c>
      <c r="H273" s="74">
        <v>30000000</v>
      </c>
      <c r="I273" s="74">
        <v>245</v>
      </c>
      <c r="J273" s="74">
        <v>1.0220830000000001</v>
      </c>
      <c r="K273" s="74">
        <v>0.70933809999999997</v>
      </c>
      <c r="L273" s="69">
        <v>4.3999999999999997E-2</v>
      </c>
      <c r="M273" s="69">
        <v>8.9999999999999993E-3</v>
      </c>
      <c r="N273" s="69">
        <v>0.22900000000000001</v>
      </c>
    </row>
    <row r="274" spans="1:14" ht="12" customHeight="1" x14ac:dyDescent="0.2">
      <c r="A274" s="74" t="s">
        <v>12</v>
      </c>
      <c r="B274" s="74" t="s">
        <v>580</v>
      </c>
      <c r="C274" s="102" t="s">
        <v>581</v>
      </c>
      <c r="D274" s="74" t="s">
        <v>582</v>
      </c>
      <c r="E274" s="74" t="s">
        <v>583</v>
      </c>
      <c r="F274" s="74" t="s">
        <v>1864</v>
      </c>
      <c r="G274" s="74" t="s">
        <v>2138</v>
      </c>
      <c r="H274" s="74">
        <v>30000000</v>
      </c>
      <c r="I274" s="74">
        <v>255</v>
      </c>
      <c r="J274" s="74">
        <v>1.0260910000000001</v>
      </c>
      <c r="K274" s="74">
        <v>0.77299410000000002</v>
      </c>
      <c r="L274" s="69">
        <v>6.8000000000000005E-2</v>
      </c>
      <c r="M274" s="69">
        <v>2.5000000000000001E-2</v>
      </c>
      <c r="N274" s="69">
        <v>0.31900000000000001</v>
      </c>
    </row>
    <row r="275" spans="1:14" ht="12" customHeight="1" x14ac:dyDescent="0.2">
      <c r="A275" s="74" t="s">
        <v>12</v>
      </c>
      <c r="B275" s="74" t="s">
        <v>591</v>
      </c>
      <c r="C275" s="102" t="s">
        <v>592</v>
      </c>
      <c r="D275" s="74" t="s">
        <v>593</v>
      </c>
      <c r="E275" s="74" t="s">
        <v>594</v>
      </c>
      <c r="F275" s="74" t="s">
        <v>1864</v>
      </c>
      <c r="G275" s="74" t="s">
        <v>2139</v>
      </c>
      <c r="H275" s="74">
        <v>30000000</v>
      </c>
      <c r="I275" s="74">
        <v>215</v>
      </c>
      <c r="J275" s="74">
        <v>1.0170669999999999</v>
      </c>
      <c r="K275" s="74">
        <v>0.54333600000000004</v>
      </c>
      <c r="L275" s="69">
        <v>5.3999999999999999E-2</v>
      </c>
      <c r="M275" s="69">
        <v>1.4E-2</v>
      </c>
      <c r="N275" s="69">
        <v>0.26600000000000001</v>
      </c>
    </row>
    <row r="276" spans="1:14" ht="12" customHeight="1" x14ac:dyDescent="0.2">
      <c r="A276" s="74" t="s">
        <v>12</v>
      </c>
      <c r="B276" s="74" t="s">
        <v>558</v>
      </c>
      <c r="C276" s="102" t="s">
        <v>559</v>
      </c>
      <c r="D276" s="74" t="s">
        <v>560</v>
      </c>
      <c r="E276" s="74" t="s">
        <v>561</v>
      </c>
      <c r="F276" s="74" t="s">
        <v>1864</v>
      </c>
      <c r="G276" s="74" t="s">
        <v>2140</v>
      </c>
      <c r="H276" s="74">
        <v>30000000</v>
      </c>
      <c r="I276" s="74">
        <v>220</v>
      </c>
      <c r="J276" s="74">
        <v>1.0180629999999999</v>
      </c>
      <c r="K276" s="74">
        <v>0.63825229999999999</v>
      </c>
      <c r="L276" s="69">
        <v>5.6000000000000001E-2</v>
      </c>
      <c r="M276" s="69">
        <v>1.2E-2</v>
      </c>
      <c r="N276" s="69">
        <v>0.315</v>
      </c>
    </row>
    <row r="277" spans="1:14" ht="12" customHeight="1" x14ac:dyDescent="0.2">
      <c r="A277" s="74" t="s">
        <v>12</v>
      </c>
      <c r="B277" s="74" t="s">
        <v>547</v>
      </c>
      <c r="C277" s="102" t="s">
        <v>548</v>
      </c>
      <c r="D277" s="74" t="s">
        <v>549</v>
      </c>
      <c r="E277" s="74" t="s">
        <v>550</v>
      </c>
      <c r="F277" s="74" t="s">
        <v>1864</v>
      </c>
      <c r="G277" s="74" t="s">
        <v>2141</v>
      </c>
      <c r="H277" s="74">
        <v>30000000</v>
      </c>
      <c r="I277" s="74">
        <v>210</v>
      </c>
      <c r="J277" s="74">
        <v>1.0198929999999999</v>
      </c>
      <c r="K277" s="74">
        <v>0.63114020000000004</v>
      </c>
      <c r="L277" s="69">
        <v>7.4999999999999997E-2</v>
      </c>
      <c r="M277" s="69">
        <v>3.4000000000000002E-2</v>
      </c>
      <c r="N277" s="69">
        <v>0.316</v>
      </c>
    </row>
    <row r="278" spans="1:14" ht="12" customHeight="1" x14ac:dyDescent="0.2">
      <c r="A278" s="74" t="s">
        <v>12</v>
      </c>
      <c r="B278" s="74" t="s">
        <v>520</v>
      </c>
      <c r="C278" s="102" t="s">
        <v>521</v>
      </c>
      <c r="D278" s="74" t="s">
        <v>522</v>
      </c>
      <c r="E278" s="74" t="s">
        <v>523</v>
      </c>
      <c r="F278" s="74" t="s">
        <v>1864</v>
      </c>
      <c r="G278" s="74" t="s">
        <v>2142</v>
      </c>
      <c r="H278" s="74">
        <v>20213799</v>
      </c>
      <c r="I278" s="74">
        <v>195</v>
      </c>
      <c r="J278" s="74">
        <v>1.038699</v>
      </c>
      <c r="K278" s="74">
        <v>0.76408620000000005</v>
      </c>
      <c r="L278" s="69">
        <v>6.2E-2</v>
      </c>
      <c r="M278" s="69">
        <v>1.4999999999999999E-2</v>
      </c>
      <c r="N278" s="69">
        <v>0.22500000000000001</v>
      </c>
    </row>
    <row r="279" spans="1:14" ht="12" customHeight="1" x14ac:dyDescent="0.2">
      <c r="A279" s="74" t="s">
        <v>12</v>
      </c>
      <c r="B279" s="74" t="s">
        <v>751</v>
      </c>
      <c r="C279" s="102" t="s">
        <v>752</v>
      </c>
      <c r="D279" s="74" t="s">
        <v>753</v>
      </c>
      <c r="E279" s="74" t="s">
        <v>754</v>
      </c>
      <c r="F279" s="74" t="s">
        <v>1864</v>
      </c>
      <c r="G279" s="74" t="s">
        <v>2143</v>
      </c>
      <c r="H279" s="74">
        <v>28109323</v>
      </c>
      <c r="I279" s="74">
        <v>160</v>
      </c>
      <c r="J279" s="74">
        <v>1.015951</v>
      </c>
      <c r="K279" s="74">
        <v>0.60136040000000002</v>
      </c>
      <c r="L279" s="69">
        <v>7.6999999999999999E-2</v>
      </c>
      <c r="M279" s="69">
        <v>0.03</v>
      </c>
      <c r="N279" s="69">
        <v>0.307</v>
      </c>
    </row>
    <row r="280" spans="1:14" ht="12" customHeight="1" x14ac:dyDescent="0.2">
      <c r="A280" s="74" t="s">
        <v>12</v>
      </c>
      <c r="B280" s="74" t="s">
        <v>651</v>
      </c>
      <c r="C280" s="102" t="s">
        <v>652</v>
      </c>
      <c r="D280" s="74" t="s">
        <v>3217</v>
      </c>
      <c r="E280" s="74" t="s">
        <v>653</v>
      </c>
      <c r="F280" s="74" t="s">
        <v>1864</v>
      </c>
      <c r="G280" s="74" t="s">
        <v>2144</v>
      </c>
      <c r="H280" s="74">
        <v>30000000</v>
      </c>
      <c r="I280" s="74">
        <v>155</v>
      </c>
      <c r="J280" s="74">
        <v>1.0210319999999999</v>
      </c>
      <c r="K280" s="74">
        <v>0.6967738</v>
      </c>
      <c r="L280" s="69">
        <v>4.2999999999999997E-2</v>
      </c>
      <c r="M280" s="69">
        <v>8.9999999999999993E-3</v>
      </c>
      <c r="N280" s="69">
        <v>0.21199999999999999</v>
      </c>
    </row>
    <row r="281" spans="1:14" ht="12" customHeight="1" x14ac:dyDescent="0.2">
      <c r="A281" s="74" t="s">
        <v>12</v>
      </c>
      <c r="B281" s="74" t="s">
        <v>625</v>
      </c>
      <c r="C281" s="102" t="s">
        <v>626</v>
      </c>
      <c r="D281" s="74" t="s">
        <v>3218</v>
      </c>
      <c r="E281" s="74" t="s">
        <v>627</v>
      </c>
      <c r="F281" s="74" t="s">
        <v>1864</v>
      </c>
      <c r="G281" s="74" t="s">
        <v>2145</v>
      </c>
      <c r="H281" s="74">
        <v>30000000</v>
      </c>
      <c r="I281" s="74">
        <v>215</v>
      </c>
      <c r="J281" s="74">
        <v>1.0171110000000001</v>
      </c>
      <c r="K281" s="74">
        <v>0.5187735</v>
      </c>
      <c r="L281" s="69">
        <v>2.7E-2</v>
      </c>
      <c r="M281" s="69">
        <v>6.0000000000000001E-3</v>
      </c>
      <c r="N281" s="69">
        <v>0.15</v>
      </c>
    </row>
    <row r="282" spans="1:14" ht="12" customHeight="1" x14ac:dyDescent="0.2">
      <c r="A282" s="74" t="s">
        <v>12</v>
      </c>
      <c r="B282" s="74" t="s">
        <v>791</v>
      </c>
      <c r="C282" s="102" t="s">
        <v>792</v>
      </c>
      <c r="D282" s="74" t="s">
        <v>793</v>
      </c>
      <c r="E282" s="74" t="s">
        <v>794</v>
      </c>
      <c r="F282" s="74" t="s">
        <v>1864</v>
      </c>
      <c r="G282" s="74" t="s">
        <v>2146</v>
      </c>
      <c r="H282" s="74">
        <v>30000000</v>
      </c>
      <c r="I282" s="74">
        <v>190</v>
      </c>
      <c r="J282" s="74">
        <v>1.022505</v>
      </c>
      <c r="K282" s="74">
        <v>0.84182140000000005</v>
      </c>
      <c r="L282" s="69">
        <v>0.123</v>
      </c>
      <c r="M282" s="69">
        <v>0.10199999999999999</v>
      </c>
      <c r="N282" s="69">
        <v>0.47899999999999998</v>
      </c>
    </row>
    <row r="283" spans="1:14" ht="12" customHeight="1" x14ac:dyDescent="0.2">
      <c r="A283" s="74" t="s">
        <v>12</v>
      </c>
      <c r="B283" s="74" t="s">
        <v>715</v>
      </c>
      <c r="C283" s="102" t="s">
        <v>716</v>
      </c>
      <c r="D283" s="74" t="s">
        <v>717</v>
      </c>
      <c r="E283" s="74" t="s">
        <v>718</v>
      </c>
      <c r="F283" s="74" t="s">
        <v>1864</v>
      </c>
      <c r="G283" s="74" t="s">
        <v>2147</v>
      </c>
      <c r="H283" s="74">
        <v>30000000</v>
      </c>
      <c r="I283" s="74">
        <v>185</v>
      </c>
      <c r="J283" s="74">
        <v>1.0252410000000001</v>
      </c>
      <c r="K283" s="74">
        <v>0.61735419999999996</v>
      </c>
      <c r="L283" s="69">
        <v>0.13100000000000001</v>
      </c>
      <c r="M283" s="69">
        <v>0.124</v>
      </c>
      <c r="N283" s="69">
        <v>0.35099999999999998</v>
      </c>
    </row>
    <row r="284" spans="1:14" ht="12" customHeight="1" x14ac:dyDescent="0.2">
      <c r="A284" s="74" t="s">
        <v>12</v>
      </c>
      <c r="B284" s="74" t="s">
        <v>701</v>
      </c>
      <c r="C284" s="102" t="s">
        <v>702</v>
      </c>
      <c r="D284" s="74" t="s">
        <v>703</v>
      </c>
      <c r="E284" s="74" t="s">
        <v>704</v>
      </c>
      <c r="F284" s="74" t="s">
        <v>1864</v>
      </c>
      <c r="G284" s="74" t="s">
        <v>2148</v>
      </c>
      <c r="H284" s="74">
        <v>30000000</v>
      </c>
      <c r="I284" s="74">
        <v>115</v>
      </c>
      <c r="J284" s="74">
        <v>1.048246</v>
      </c>
      <c r="K284" s="74">
        <v>0.98154410000000003</v>
      </c>
      <c r="L284" s="69">
        <v>0.247</v>
      </c>
      <c r="M284" s="69">
        <v>0.27600000000000002</v>
      </c>
      <c r="N284" s="69">
        <v>0.497</v>
      </c>
    </row>
    <row r="285" spans="1:14" ht="12" customHeight="1" x14ac:dyDescent="0.2">
      <c r="A285" s="74" t="s">
        <v>12</v>
      </c>
      <c r="B285" s="74" t="s">
        <v>829</v>
      </c>
      <c r="C285" s="102" t="s">
        <v>832</v>
      </c>
      <c r="D285" s="74" t="s">
        <v>833</v>
      </c>
      <c r="E285" s="74" t="s">
        <v>834</v>
      </c>
      <c r="F285" s="74" t="s">
        <v>1864</v>
      </c>
      <c r="G285" s="74" t="s">
        <v>2149</v>
      </c>
      <c r="H285" s="74">
        <v>30000000</v>
      </c>
      <c r="I285" s="74">
        <v>170</v>
      </c>
      <c r="J285" s="74">
        <v>1.023488</v>
      </c>
      <c r="K285" s="74">
        <v>0.88125319999999996</v>
      </c>
      <c r="L285" s="69">
        <v>0.1</v>
      </c>
      <c r="M285" s="69">
        <v>5.1999999999999998E-2</v>
      </c>
      <c r="N285" s="69">
        <v>0.41</v>
      </c>
    </row>
    <row r="286" spans="1:14" ht="12" customHeight="1" x14ac:dyDescent="0.2">
      <c r="A286" s="74" t="s">
        <v>12</v>
      </c>
      <c r="B286" s="74" t="s">
        <v>965</v>
      </c>
      <c r="C286" s="102" t="s">
        <v>966</v>
      </c>
      <c r="D286" s="74" t="s">
        <v>967</v>
      </c>
      <c r="E286" s="74" t="s">
        <v>968</v>
      </c>
      <c r="F286" s="74" t="s">
        <v>1864</v>
      </c>
      <c r="G286" s="74" t="s">
        <v>2150</v>
      </c>
      <c r="H286" s="74">
        <v>30000000</v>
      </c>
      <c r="I286" s="74">
        <v>180</v>
      </c>
      <c r="J286" s="74">
        <v>1.0224299999999999</v>
      </c>
      <c r="K286" s="74">
        <v>1.0147660000000001</v>
      </c>
      <c r="L286" s="69">
        <v>0.108</v>
      </c>
      <c r="M286" s="69">
        <v>8.5000000000000006E-2</v>
      </c>
      <c r="N286" s="69">
        <v>0.36499999999999999</v>
      </c>
    </row>
    <row r="287" spans="1:14" ht="12" customHeight="1" x14ac:dyDescent="0.2">
      <c r="A287" s="74" t="s">
        <v>12</v>
      </c>
      <c r="B287" s="74" t="s">
        <v>950</v>
      </c>
      <c r="C287" s="102" t="s">
        <v>953</v>
      </c>
      <c r="D287" s="74" t="s">
        <v>954</v>
      </c>
      <c r="E287" s="74" t="s">
        <v>955</v>
      </c>
      <c r="F287" s="74" t="s">
        <v>1864</v>
      </c>
      <c r="G287" s="74" t="s">
        <v>2151</v>
      </c>
      <c r="H287" s="74">
        <v>30000000</v>
      </c>
      <c r="I287" s="74">
        <v>125</v>
      </c>
      <c r="J287" s="74">
        <v>1.0101249999999999</v>
      </c>
      <c r="K287" s="74">
        <v>0.63259160000000003</v>
      </c>
      <c r="L287" s="69">
        <v>4.2000000000000003E-2</v>
      </c>
      <c r="M287" s="69">
        <v>1.2999999999999999E-2</v>
      </c>
      <c r="N287" s="69">
        <v>0.24399999999999999</v>
      </c>
    </row>
    <row r="288" spans="1:14" ht="12" customHeight="1" x14ac:dyDescent="0.2">
      <c r="A288" s="74" t="s">
        <v>12</v>
      </c>
      <c r="B288" s="74" t="s">
        <v>845</v>
      </c>
      <c r="C288" s="102" t="s">
        <v>848</v>
      </c>
      <c r="D288" s="74" t="s">
        <v>849</v>
      </c>
      <c r="E288" s="74" t="s">
        <v>850</v>
      </c>
      <c r="F288" s="74" t="s">
        <v>1864</v>
      </c>
      <c r="G288" s="74" t="s">
        <v>2152</v>
      </c>
      <c r="H288" s="74">
        <v>30000000</v>
      </c>
      <c r="I288" s="74">
        <v>190</v>
      </c>
      <c r="J288" s="74">
        <v>1.035671</v>
      </c>
      <c r="K288" s="74">
        <v>1.1209659999999999</v>
      </c>
      <c r="L288" s="69">
        <v>0.188</v>
      </c>
      <c r="M288" s="69">
        <v>0.187</v>
      </c>
      <c r="N288" s="69">
        <v>0.49</v>
      </c>
    </row>
    <row r="289" spans="1:14" ht="12" customHeight="1" x14ac:dyDescent="0.2">
      <c r="A289" s="74" t="s">
        <v>12</v>
      </c>
      <c r="B289" s="74" t="s">
        <v>862</v>
      </c>
      <c r="C289" s="102" t="s">
        <v>863</v>
      </c>
      <c r="D289" s="74" t="s">
        <v>864</v>
      </c>
      <c r="E289" s="74" t="s">
        <v>865</v>
      </c>
      <c r="F289" s="74" t="s">
        <v>1864</v>
      </c>
      <c r="G289" s="74" t="s">
        <v>2153</v>
      </c>
      <c r="H289" s="74">
        <v>30000000</v>
      </c>
      <c r="I289" s="74">
        <v>175</v>
      </c>
      <c r="J289" s="74">
        <v>1.026942</v>
      </c>
      <c r="K289" s="74">
        <v>1.1867490000000001</v>
      </c>
      <c r="L289" s="69">
        <v>0.114</v>
      </c>
      <c r="M289" s="69">
        <v>7.2999999999999995E-2</v>
      </c>
      <c r="N289" s="69">
        <v>0.40699999999999997</v>
      </c>
    </row>
    <row r="290" spans="1:14" ht="12" customHeight="1" x14ac:dyDescent="0.2">
      <c r="A290" s="74" t="s">
        <v>12</v>
      </c>
      <c r="B290" s="74" t="s">
        <v>899</v>
      </c>
      <c r="C290" s="102" t="s">
        <v>900</v>
      </c>
      <c r="D290" s="74" t="s">
        <v>901</v>
      </c>
      <c r="E290" s="74" t="s">
        <v>902</v>
      </c>
      <c r="F290" s="74" t="s">
        <v>1864</v>
      </c>
      <c r="G290" s="74" t="s">
        <v>2154</v>
      </c>
      <c r="H290" s="74">
        <v>29784474</v>
      </c>
      <c r="I290" s="74">
        <v>160</v>
      </c>
      <c r="J290" s="74">
        <v>1.0644849999999999</v>
      </c>
      <c r="K290" s="74">
        <v>1.7762340000000001</v>
      </c>
      <c r="L290" s="69">
        <v>0.16600000000000001</v>
      </c>
      <c r="M290" s="69">
        <v>0.13200000000000001</v>
      </c>
      <c r="N290" s="69">
        <v>0.39500000000000002</v>
      </c>
    </row>
    <row r="291" spans="1:14" ht="12" customHeight="1" x14ac:dyDescent="0.2">
      <c r="A291" s="74" t="s">
        <v>12</v>
      </c>
      <c r="B291" s="74" t="s">
        <v>910</v>
      </c>
      <c r="C291" s="102" t="s">
        <v>911</v>
      </c>
      <c r="D291" s="74" t="s">
        <v>912</v>
      </c>
      <c r="E291" s="74" t="s">
        <v>913</v>
      </c>
      <c r="F291" s="74" t="s">
        <v>1864</v>
      </c>
      <c r="G291" s="74" t="s">
        <v>2155</v>
      </c>
      <c r="H291" s="74">
        <v>30000000</v>
      </c>
      <c r="I291" s="74">
        <v>190</v>
      </c>
      <c r="J291" s="74">
        <v>1.061785</v>
      </c>
      <c r="K291" s="74">
        <v>2.1976420000000001</v>
      </c>
      <c r="L291" s="69">
        <v>0.14699999999999999</v>
      </c>
      <c r="M291" s="69">
        <v>0.112</v>
      </c>
      <c r="N291" s="69">
        <v>0.38100000000000001</v>
      </c>
    </row>
    <row r="292" spans="1:14" ht="12" customHeight="1" x14ac:dyDescent="0.2">
      <c r="A292" s="74" t="s">
        <v>12</v>
      </c>
      <c r="B292" s="74" t="s">
        <v>875</v>
      </c>
      <c r="C292" s="102" t="s">
        <v>876</v>
      </c>
      <c r="D292" s="74" t="s">
        <v>877</v>
      </c>
      <c r="E292" s="74" t="s">
        <v>878</v>
      </c>
      <c r="F292" s="74" t="s">
        <v>1864</v>
      </c>
      <c r="G292" s="74" t="s">
        <v>2156</v>
      </c>
      <c r="H292" s="74">
        <v>30000000</v>
      </c>
      <c r="I292" s="74">
        <v>145</v>
      </c>
      <c r="J292" s="74">
        <v>1.0343690000000001</v>
      </c>
      <c r="K292" s="74">
        <v>1.4657560000000001</v>
      </c>
      <c r="L292" s="69">
        <v>9.4E-2</v>
      </c>
      <c r="M292" s="69">
        <v>4.7E-2</v>
      </c>
      <c r="N292" s="69">
        <v>0.34599999999999997</v>
      </c>
    </row>
    <row r="293" spans="1:14" ht="12" customHeight="1" x14ac:dyDescent="0.2">
      <c r="A293" s="74" t="s">
        <v>12</v>
      </c>
      <c r="B293" s="74" t="s">
        <v>887</v>
      </c>
      <c r="C293" s="102" t="s">
        <v>888</v>
      </c>
      <c r="D293" s="74" t="s">
        <v>889</v>
      </c>
      <c r="E293" s="74" t="s">
        <v>890</v>
      </c>
      <c r="F293" s="74" t="s">
        <v>1864</v>
      </c>
      <c r="G293" s="74" t="s">
        <v>2157</v>
      </c>
      <c r="H293" s="74">
        <v>30000000</v>
      </c>
      <c r="I293" s="74">
        <v>150</v>
      </c>
      <c r="J293" s="74">
        <v>1.0797760000000001</v>
      </c>
      <c r="K293" s="74">
        <v>2.8760110000000001</v>
      </c>
      <c r="L293" s="69">
        <v>0.14000000000000001</v>
      </c>
      <c r="M293" s="69">
        <v>0.112</v>
      </c>
      <c r="N293" s="69">
        <v>0.43</v>
      </c>
    </row>
    <row r="294" spans="1:14" ht="12" customHeight="1" x14ac:dyDescent="0.2">
      <c r="A294" s="74" t="s">
        <v>12</v>
      </c>
      <c r="B294" s="74" t="s">
        <v>483</v>
      </c>
      <c r="C294" s="102" t="s">
        <v>486</v>
      </c>
      <c r="D294" s="74" t="s">
        <v>487</v>
      </c>
      <c r="E294" s="74" t="s">
        <v>488</v>
      </c>
      <c r="F294" s="74" t="s">
        <v>1864</v>
      </c>
      <c r="G294" s="74" t="s">
        <v>2158</v>
      </c>
      <c r="H294" s="74">
        <v>30000000</v>
      </c>
      <c r="I294" s="74">
        <v>300</v>
      </c>
      <c r="J294" s="74">
        <v>1.0283789999999999</v>
      </c>
      <c r="K294" s="74">
        <v>1.045112</v>
      </c>
      <c r="L294" s="69">
        <v>9.0999999999999998E-2</v>
      </c>
      <c r="M294" s="69">
        <v>4.7E-2</v>
      </c>
      <c r="N294" s="69">
        <v>0.28599999999999998</v>
      </c>
    </row>
    <row r="295" spans="1:14" ht="12" customHeight="1" x14ac:dyDescent="0.2">
      <c r="A295" s="74" t="s">
        <v>12</v>
      </c>
      <c r="B295" s="74" t="s">
        <v>1126</v>
      </c>
      <c r="C295" s="102" t="s">
        <v>1129</v>
      </c>
      <c r="D295" s="74" t="s">
        <v>1130</v>
      </c>
      <c r="E295" s="74" t="s">
        <v>1131</v>
      </c>
      <c r="F295" s="74" t="s">
        <v>1864</v>
      </c>
      <c r="G295" s="74" t="s">
        <v>2159</v>
      </c>
      <c r="H295" s="74">
        <v>30000000</v>
      </c>
      <c r="I295" s="74">
        <v>180</v>
      </c>
      <c r="J295" s="74">
        <v>1.019112</v>
      </c>
      <c r="K295" s="74">
        <v>0.70048330000000003</v>
      </c>
      <c r="L295" s="69">
        <v>7.5999999999999998E-2</v>
      </c>
      <c r="M295" s="69">
        <v>2.1000000000000001E-2</v>
      </c>
      <c r="N295" s="69">
        <v>0.33</v>
      </c>
    </row>
    <row r="296" spans="1:14" ht="12" customHeight="1" x14ac:dyDescent="0.2">
      <c r="A296" s="74" t="s">
        <v>12</v>
      </c>
      <c r="B296" s="74" t="s">
        <v>1264</v>
      </c>
      <c r="C296" s="102" t="s">
        <v>3219</v>
      </c>
      <c r="D296" s="74" t="s">
        <v>1266</v>
      </c>
      <c r="E296" s="74" t="s">
        <v>1266</v>
      </c>
      <c r="F296" s="74" t="s">
        <v>1864</v>
      </c>
      <c r="G296" s="74" t="s">
        <v>2160</v>
      </c>
      <c r="H296" s="74">
        <v>15468868</v>
      </c>
      <c r="I296" s="74">
        <v>130</v>
      </c>
      <c r="J296" s="74">
        <v>1.078225</v>
      </c>
      <c r="K296" s="74">
        <v>1.2156439999999999</v>
      </c>
      <c r="L296" s="69">
        <v>0.156</v>
      </c>
      <c r="M296" s="69">
        <v>6.2E-2</v>
      </c>
      <c r="N296" s="69">
        <v>0.39800000000000002</v>
      </c>
    </row>
    <row r="297" spans="1:14" ht="12" customHeight="1" x14ac:dyDescent="0.2">
      <c r="A297" s="74" t="s">
        <v>12</v>
      </c>
      <c r="B297" s="74" t="s">
        <v>1584</v>
      </c>
      <c r="C297" s="102" t="s">
        <v>1585</v>
      </c>
      <c r="D297" s="74" t="s">
        <v>1586</v>
      </c>
      <c r="E297" s="74" t="s">
        <v>1587</v>
      </c>
      <c r="F297" s="74" t="s">
        <v>1864</v>
      </c>
      <c r="G297" s="74" t="s">
        <v>2161</v>
      </c>
      <c r="H297" s="74">
        <v>30000000</v>
      </c>
      <c r="I297" s="74">
        <v>165</v>
      </c>
      <c r="J297" s="74">
        <v>1.030213</v>
      </c>
      <c r="K297" s="74">
        <v>0.87048999999999999</v>
      </c>
      <c r="L297" s="69">
        <v>4.7E-2</v>
      </c>
      <c r="M297" s="69">
        <v>6.0000000000000001E-3</v>
      </c>
      <c r="N297" s="69">
        <v>0.318</v>
      </c>
    </row>
    <row r="298" spans="1:14" ht="12" customHeight="1" x14ac:dyDescent="0.2">
      <c r="A298" s="74" t="s">
        <v>12</v>
      </c>
      <c r="B298" s="74" t="s">
        <v>1070</v>
      </c>
      <c r="C298" s="102" t="s">
        <v>1071</v>
      </c>
      <c r="D298" s="74" t="s">
        <v>1072</v>
      </c>
      <c r="E298" s="74" t="s">
        <v>1073</v>
      </c>
      <c r="F298" s="74" t="s">
        <v>1864</v>
      </c>
      <c r="G298" s="74" t="s">
        <v>2162</v>
      </c>
      <c r="H298" s="74">
        <v>23795099</v>
      </c>
      <c r="I298" s="74">
        <v>250</v>
      </c>
      <c r="J298" s="74">
        <v>1.020748</v>
      </c>
      <c r="K298" s="74">
        <v>0.52632239999999997</v>
      </c>
      <c r="L298" s="69">
        <v>6.2E-2</v>
      </c>
      <c r="M298" s="69">
        <v>1.9E-2</v>
      </c>
      <c r="N298" s="69">
        <v>0.26400000000000001</v>
      </c>
    </row>
    <row r="299" spans="1:14" ht="12" customHeight="1" x14ac:dyDescent="0.2">
      <c r="A299" s="74" t="s">
        <v>12</v>
      </c>
      <c r="B299" s="74" t="s">
        <v>1034</v>
      </c>
      <c r="C299" s="102" t="s">
        <v>1035</v>
      </c>
      <c r="D299" s="74" t="s">
        <v>1036</v>
      </c>
      <c r="E299" s="74" t="s">
        <v>1037</v>
      </c>
      <c r="F299" s="74" t="s">
        <v>1864</v>
      </c>
      <c r="G299" s="74" t="s">
        <v>2163</v>
      </c>
      <c r="H299" s="74">
        <v>30000000</v>
      </c>
      <c r="I299" s="74">
        <v>170</v>
      </c>
      <c r="J299" s="74">
        <v>1.014446</v>
      </c>
      <c r="K299" s="74">
        <v>0.51412809999999998</v>
      </c>
      <c r="L299" s="69">
        <v>3.4000000000000002E-2</v>
      </c>
      <c r="M299" s="69">
        <v>8.9999999999999993E-3</v>
      </c>
      <c r="N299" s="69">
        <v>0.188</v>
      </c>
    </row>
    <row r="300" spans="1:14" ht="12" customHeight="1" x14ac:dyDescent="0.2">
      <c r="A300" s="74" t="s">
        <v>12</v>
      </c>
      <c r="B300" s="74" t="s">
        <v>1046</v>
      </c>
      <c r="C300" s="102" t="s">
        <v>1047</v>
      </c>
      <c r="D300" s="74" t="s">
        <v>1048</v>
      </c>
      <c r="E300" s="74" t="s">
        <v>1049</v>
      </c>
      <c r="F300" s="74" t="s">
        <v>1864</v>
      </c>
      <c r="G300" s="74" t="s">
        <v>2164</v>
      </c>
      <c r="H300" s="74">
        <v>30000000</v>
      </c>
      <c r="I300" s="74">
        <v>220</v>
      </c>
      <c r="J300" s="74">
        <v>1.0190380000000001</v>
      </c>
      <c r="K300" s="74">
        <v>0.62997029999999998</v>
      </c>
      <c r="L300" s="69">
        <v>5.0999999999999997E-2</v>
      </c>
      <c r="M300" s="69">
        <v>0.02</v>
      </c>
      <c r="N300" s="69">
        <v>0.24399999999999999</v>
      </c>
    </row>
    <row r="301" spans="1:14" ht="12" customHeight="1" x14ac:dyDescent="0.2">
      <c r="A301" s="74" t="s">
        <v>12</v>
      </c>
      <c r="B301" s="74" t="s">
        <v>1087</v>
      </c>
      <c r="C301" s="102" t="s">
        <v>1088</v>
      </c>
      <c r="D301" s="74" t="s">
        <v>1089</v>
      </c>
      <c r="E301" s="74" t="s">
        <v>1090</v>
      </c>
      <c r="F301" s="74" t="s">
        <v>1864</v>
      </c>
      <c r="G301" s="74" t="s">
        <v>2165</v>
      </c>
      <c r="H301" s="74">
        <v>15831098</v>
      </c>
      <c r="I301" s="74">
        <v>165</v>
      </c>
      <c r="J301" s="74">
        <v>1.0965279999999999</v>
      </c>
      <c r="K301" s="74">
        <v>2.8077749999999999</v>
      </c>
      <c r="L301" s="69">
        <v>0.215</v>
      </c>
      <c r="M301" s="69">
        <v>0.16800000000000001</v>
      </c>
      <c r="N301" s="69">
        <v>0.373</v>
      </c>
    </row>
    <row r="302" spans="1:14" ht="12" customHeight="1" x14ac:dyDescent="0.2">
      <c r="A302" s="74" t="s">
        <v>12</v>
      </c>
      <c r="B302" s="74" t="s">
        <v>1005</v>
      </c>
      <c r="C302" s="102" t="s">
        <v>1008</v>
      </c>
      <c r="D302" s="74" t="s">
        <v>1009</v>
      </c>
      <c r="E302" s="74" t="s">
        <v>1010</v>
      </c>
      <c r="F302" s="74" t="s">
        <v>1864</v>
      </c>
      <c r="G302" s="74" t="s">
        <v>2166</v>
      </c>
      <c r="H302" s="74">
        <v>30000000</v>
      </c>
      <c r="I302" s="74">
        <v>245</v>
      </c>
      <c r="J302" s="74">
        <v>1.020796</v>
      </c>
      <c r="K302" s="74">
        <v>0.57033100000000003</v>
      </c>
      <c r="L302" s="69">
        <v>5.3999999999999999E-2</v>
      </c>
      <c r="M302" s="69">
        <v>0.02</v>
      </c>
      <c r="N302" s="69">
        <v>0.246</v>
      </c>
    </row>
    <row r="303" spans="1:14" ht="12" customHeight="1" x14ac:dyDescent="0.2">
      <c r="A303" s="74" t="s">
        <v>12</v>
      </c>
      <c r="B303" s="74" t="s">
        <v>1058</v>
      </c>
      <c r="C303" s="102" t="s">
        <v>1059</v>
      </c>
      <c r="D303" s="74" t="s">
        <v>1060</v>
      </c>
      <c r="E303" s="74" t="s">
        <v>1061</v>
      </c>
      <c r="F303" s="74" t="s">
        <v>1864</v>
      </c>
      <c r="G303" s="74" t="s">
        <v>2167</v>
      </c>
      <c r="H303" s="74">
        <v>30000000</v>
      </c>
      <c r="I303" s="74">
        <v>215</v>
      </c>
      <c r="J303" s="74">
        <v>1.0176270000000001</v>
      </c>
      <c r="K303" s="74">
        <v>0.47925630000000002</v>
      </c>
      <c r="L303" s="69">
        <v>4.5999999999999999E-2</v>
      </c>
      <c r="M303" s="69">
        <v>1.6E-2</v>
      </c>
      <c r="N303" s="69">
        <v>0.218</v>
      </c>
    </row>
    <row r="304" spans="1:14" ht="12" customHeight="1" x14ac:dyDescent="0.2">
      <c r="A304" s="74" t="s">
        <v>12</v>
      </c>
      <c r="B304" s="74" t="s">
        <v>1082</v>
      </c>
      <c r="C304" s="102" t="s">
        <v>1083</v>
      </c>
      <c r="D304" s="74" t="s">
        <v>1084</v>
      </c>
      <c r="E304" s="74" t="s">
        <v>3203</v>
      </c>
      <c r="F304" s="74" t="s">
        <v>1864</v>
      </c>
      <c r="G304" s="74" t="s">
        <v>2168</v>
      </c>
      <c r="H304" s="74">
        <v>25005527</v>
      </c>
      <c r="I304" s="74">
        <v>220</v>
      </c>
      <c r="J304" s="74">
        <v>1.0187930000000001</v>
      </c>
      <c r="K304" s="74">
        <v>0.502085</v>
      </c>
      <c r="L304" s="69">
        <v>5.3999999999999999E-2</v>
      </c>
      <c r="M304" s="69">
        <v>1.6E-2</v>
      </c>
      <c r="N304" s="69">
        <v>0.245</v>
      </c>
    </row>
    <row r="305" spans="1:14" ht="12" customHeight="1" x14ac:dyDescent="0.2">
      <c r="A305" s="74" t="s">
        <v>12</v>
      </c>
      <c r="B305" s="74" t="s">
        <v>1020</v>
      </c>
      <c r="C305" s="102" t="s">
        <v>1021</v>
      </c>
      <c r="D305" s="74" t="s">
        <v>1022</v>
      </c>
      <c r="E305" s="74" t="s">
        <v>1023</v>
      </c>
      <c r="F305" s="74" t="s">
        <v>1864</v>
      </c>
      <c r="G305" s="74" t="s">
        <v>2169</v>
      </c>
      <c r="H305" s="74">
        <v>30000000</v>
      </c>
      <c r="I305" s="74">
        <v>140</v>
      </c>
      <c r="J305" s="74">
        <v>1.014435</v>
      </c>
      <c r="K305" s="74">
        <v>0.52698970000000001</v>
      </c>
      <c r="L305" s="69">
        <v>3.2000000000000001E-2</v>
      </c>
      <c r="M305" s="69">
        <v>7.0000000000000001E-3</v>
      </c>
      <c r="N305" s="69">
        <v>0.17</v>
      </c>
    </row>
    <row r="306" spans="1:14" ht="12" customHeight="1" x14ac:dyDescent="0.2">
      <c r="A306" s="74" t="s">
        <v>12</v>
      </c>
      <c r="B306" s="74" t="s">
        <v>1398</v>
      </c>
      <c r="C306" s="102" t="s">
        <v>1399</v>
      </c>
      <c r="D306" s="74" t="s">
        <v>1400</v>
      </c>
      <c r="E306" s="74" t="s">
        <v>1401</v>
      </c>
      <c r="F306" s="74" t="s">
        <v>1864</v>
      </c>
      <c r="G306" s="74" t="s">
        <v>2170</v>
      </c>
      <c r="H306" s="74">
        <v>11917259</v>
      </c>
      <c r="I306" s="74">
        <v>150</v>
      </c>
      <c r="J306" s="74">
        <v>1.0387630000000001</v>
      </c>
      <c r="K306" s="74">
        <v>0.62178359999999999</v>
      </c>
      <c r="L306" s="69">
        <v>0.161</v>
      </c>
      <c r="M306" s="69">
        <v>8.5000000000000006E-2</v>
      </c>
      <c r="N306" s="69">
        <v>0.313</v>
      </c>
    </row>
    <row r="307" spans="1:14" ht="12" customHeight="1" x14ac:dyDescent="0.2">
      <c r="A307" s="74" t="s">
        <v>12</v>
      </c>
      <c r="B307" s="74" t="s">
        <v>1291</v>
      </c>
      <c r="C307" s="102" t="s">
        <v>1292</v>
      </c>
      <c r="D307" s="74" t="s">
        <v>1293</v>
      </c>
      <c r="E307" s="74" t="s">
        <v>1294</v>
      </c>
      <c r="F307" s="74" t="s">
        <v>1864</v>
      </c>
      <c r="G307" s="74" t="s">
        <v>2171</v>
      </c>
      <c r="H307" s="74">
        <v>30000000</v>
      </c>
      <c r="I307" s="74">
        <v>310</v>
      </c>
      <c r="J307" s="74">
        <v>1.0097339999999999</v>
      </c>
      <c r="K307" s="74">
        <v>0.41046310000000003</v>
      </c>
      <c r="L307" s="69">
        <v>3.5000000000000003E-2</v>
      </c>
      <c r="M307" s="69">
        <v>1.2E-2</v>
      </c>
      <c r="N307" s="69">
        <v>0.13200000000000001</v>
      </c>
    </row>
    <row r="308" spans="1:14" ht="12" customHeight="1" x14ac:dyDescent="0.2">
      <c r="A308" s="74" t="s">
        <v>12</v>
      </c>
      <c r="B308" s="74" t="s">
        <v>1448</v>
      </c>
      <c r="C308" s="102" t="s">
        <v>1449</v>
      </c>
      <c r="D308" s="74" t="s">
        <v>1450</v>
      </c>
      <c r="E308" s="74" t="s">
        <v>1451</v>
      </c>
      <c r="F308" s="74" t="s">
        <v>1864</v>
      </c>
      <c r="G308" s="74" t="s">
        <v>2172</v>
      </c>
      <c r="H308" s="74">
        <v>30000000</v>
      </c>
      <c r="I308" s="74">
        <v>170</v>
      </c>
      <c r="J308" s="74">
        <v>1.018499</v>
      </c>
      <c r="K308" s="74">
        <v>0.75884850000000004</v>
      </c>
      <c r="L308" s="69">
        <v>5.0999999999999997E-2</v>
      </c>
      <c r="M308" s="69">
        <v>1.4999999999999999E-2</v>
      </c>
      <c r="N308" s="69">
        <v>0.22</v>
      </c>
    </row>
    <row r="309" spans="1:14" ht="12" customHeight="1" x14ac:dyDescent="0.2">
      <c r="A309" s="74" t="s">
        <v>12</v>
      </c>
      <c r="B309" s="74" t="s">
        <v>1275</v>
      </c>
      <c r="C309" s="102" t="s">
        <v>1278</v>
      </c>
      <c r="D309" s="74" t="s">
        <v>1279</v>
      </c>
      <c r="E309" s="74" t="s">
        <v>1280</v>
      </c>
      <c r="F309" s="74" t="s">
        <v>1864</v>
      </c>
      <c r="G309" s="74" t="s">
        <v>2173</v>
      </c>
      <c r="H309" s="74">
        <v>30000000</v>
      </c>
      <c r="I309" s="74">
        <v>235</v>
      </c>
      <c r="J309" s="74">
        <v>1.0186379999999999</v>
      </c>
      <c r="K309" s="74">
        <v>0.62891989999999998</v>
      </c>
      <c r="L309" s="69">
        <v>6.4000000000000001E-2</v>
      </c>
      <c r="M309" s="69">
        <v>3.4000000000000002E-2</v>
      </c>
      <c r="N309" s="69">
        <v>0.218</v>
      </c>
    </row>
    <row r="310" spans="1:14" ht="12" customHeight="1" x14ac:dyDescent="0.2">
      <c r="A310" s="74" t="s">
        <v>12</v>
      </c>
      <c r="B310" s="74" t="s">
        <v>1460</v>
      </c>
      <c r="C310" s="102" t="s">
        <v>1461</v>
      </c>
      <c r="D310" s="74" t="s">
        <v>1462</v>
      </c>
      <c r="E310" s="74" t="s">
        <v>1462</v>
      </c>
      <c r="F310" s="74" t="s">
        <v>1864</v>
      </c>
      <c r="G310" s="74" t="s">
        <v>2174</v>
      </c>
      <c r="H310" s="74">
        <v>24579845</v>
      </c>
      <c r="I310" s="74">
        <v>155</v>
      </c>
      <c r="J310" s="74">
        <v>1.0360259999999999</v>
      </c>
      <c r="K310" s="74">
        <v>0.78099079999999999</v>
      </c>
      <c r="L310" s="69">
        <v>0.06</v>
      </c>
      <c r="M310" s="69">
        <v>1.2E-2</v>
      </c>
      <c r="N310" s="69">
        <v>0.247</v>
      </c>
    </row>
    <row r="311" spans="1:14" ht="12" customHeight="1" x14ac:dyDescent="0.2">
      <c r="A311" s="74" t="s">
        <v>12</v>
      </c>
      <c r="B311" s="74" t="s">
        <v>1556</v>
      </c>
      <c r="C311" s="102" t="s">
        <v>1557</v>
      </c>
      <c r="D311" s="74" t="s">
        <v>1558</v>
      </c>
      <c r="E311" s="74" t="s">
        <v>1559</v>
      </c>
      <c r="F311" s="74" t="s">
        <v>1864</v>
      </c>
      <c r="G311" s="74" t="s">
        <v>2175</v>
      </c>
      <c r="H311" s="74">
        <v>30000000</v>
      </c>
      <c r="I311" s="74">
        <v>180</v>
      </c>
      <c r="J311" s="74">
        <v>1.177022</v>
      </c>
      <c r="K311" s="74">
        <v>1.6323909999999999</v>
      </c>
      <c r="L311" s="69">
        <v>0.433</v>
      </c>
      <c r="M311" s="69">
        <v>0.46800000000000003</v>
      </c>
      <c r="N311" s="69">
        <v>0.624</v>
      </c>
    </row>
    <row r="312" spans="1:14" ht="12" customHeight="1" x14ac:dyDescent="0.2">
      <c r="A312" s="74" t="s">
        <v>12</v>
      </c>
      <c r="B312" s="74" t="s">
        <v>1112</v>
      </c>
      <c r="C312" s="102" t="s">
        <v>1113</v>
      </c>
      <c r="D312" s="74" t="s">
        <v>1114</v>
      </c>
      <c r="E312" s="74" t="s">
        <v>1115</v>
      </c>
      <c r="F312" s="74" t="s">
        <v>1864</v>
      </c>
      <c r="G312" s="74" t="s">
        <v>2176</v>
      </c>
      <c r="H312" s="74">
        <v>30000000</v>
      </c>
      <c r="I312" s="74">
        <v>200</v>
      </c>
      <c r="J312" s="74">
        <v>1.026613</v>
      </c>
      <c r="K312" s="74">
        <v>0.82006920000000005</v>
      </c>
      <c r="L312" s="69">
        <v>0.122</v>
      </c>
      <c r="M312" s="69">
        <v>0.106</v>
      </c>
      <c r="N312" s="69">
        <v>0.311</v>
      </c>
    </row>
    <row r="313" spans="1:14" ht="12" customHeight="1" x14ac:dyDescent="0.2">
      <c r="A313" s="74" t="s">
        <v>12</v>
      </c>
      <c r="B313" s="74" t="s">
        <v>1099</v>
      </c>
      <c r="C313" s="102" t="s">
        <v>1100</v>
      </c>
      <c r="D313" s="74" t="s">
        <v>1101</v>
      </c>
      <c r="E313" s="74" t="s">
        <v>1102</v>
      </c>
      <c r="F313" s="74" t="s">
        <v>1864</v>
      </c>
      <c r="G313" s="74" t="s">
        <v>2177</v>
      </c>
      <c r="H313" s="74">
        <v>30000000</v>
      </c>
      <c r="I313" s="74">
        <v>185</v>
      </c>
      <c r="J313" s="74">
        <v>1.015827</v>
      </c>
      <c r="K313" s="74">
        <v>0.89866590000000002</v>
      </c>
      <c r="L313" s="69">
        <v>8.5999999999999993E-2</v>
      </c>
      <c r="M313" s="69">
        <v>6.3E-2</v>
      </c>
      <c r="N313" s="69">
        <v>0.27500000000000002</v>
      </c>
    </row>
    <row r="314" spans="1:14" ht="12" customHeight="1" x14ac:dyDescent="0.2">
      <c r="A314" s="74" t="s">
        <v>12</v>
      </c>
      <c r="B314" s="74" t="s">
        <v>1211</v>
      </c>
      <c r="C314" s="102" t="s">
        <v>1214</v>
      </c>
      <c r="D314" s="74" t="s">
        <v>1215</v>
      </c>
      <c r="E314" s="74" t="s">
        <v>1216</v>
      </c>
      <c r="F314" s="74" t="s">
        <v>1864</v>
      </c>
      <c r="G314" s="74" t="s">
        <v>2178</v>
      </c>
      <c r="H314" s="74">
        <v>21485738</v>
      </c>
      <c r="I314" s="74">
        <v>140</v>
      </c>
      <c r="J314" s="74">
        <v>1.0341819999999999</v>
      </c>
      <c r="K314" s="74">
        <v>0.81512700000000005</v>
      </c>
      <c r="L314" s="69">
        <v>0.11799999999999999</v>
      </c>
      <c r="M314" s="69">
        <v>7.9000000000000001E-2</v>
      </c>
      <c r="N314" s="69">
        <v>0.27800000000000002</v>
      </c>
    </row>
    <row r="315" spans="1:14" ht="12" customHeight="1" x14ac:dyDescent="0.2">
      <c r="A315" s="74" t="s">
        <v>12</v>
      </c>
      <c r="B315" s="74" t="s">
        <v>1363</v>
      </c>
      <c r="C315" s="102" t="s">
        <v>1364</v>
      </c>
      <c r="D315" s="74" t="s">
        <v>1365</v>
      </c>
      <c r="E315" s="74" t="s">
        <v>1366</v>
      </c>
      <c r="F315" s="74" t="s">
        <v>1864</v>
      </c>
      <c r="G315" s="74" t="s">
        <v>2179</v>
      </c>
      <c r="H315" s="74">
        <v>30000000</v>
      </c>
      <c r="I315" s="74">
        <v>170</v>
      </c>
      <c r="J315" s="74">
        <v>1.0382910000000001</v>
      </c>
      <c r="K315" s="74">
        <v>1.0229760000000001</v>
      </c>
      <c r="L315" s="69">
        <v>0.14699999999999999</v>
      </c>
      <c r="M315" s="69">
        <v>0.11700000000000001</v>
      </c>
      <c r="N315" s="69">
        <v>0.32700000000000001</v>
      </c>
    </row>
    <row r="316" spans="1:14" ht="12" customHeight="1" x14ac:dyDescent="0.2">
      <c r="A316" s="74" t="s">
        <v>12</v>
      </c>
      <c r="B316" s="74" t="s">
        <v>1349</v>
      </c>
      <c r="C316" s="102" t="s">
        <v>1350</v>
      </c>
      <c r="D316" s="74" t="s">
        <v>1351</v>
      </c>
      <c r="E316" s="74" t="s">
        <v>1352</v>
      </c>
      <c r="F316" s="74" t="s">
        <v>1864</v>
      </c>
      <c r="G316" s="74" t="s">
        <v>2180</v>
      </c>
      <c r="H316" s="74">
        <v>21167043</v>
      </c>
      <c r="I316" s="74">
        <v>160</v>
      </c>
      <c r="J316" s="74">
        <v>1.0492900000000001</v>
      </c>
      <c r="K316" s="74">
        <v>1.3067759999999999</v>
      </c>
      <c r="L316" s="69">
        <v>0.16800000000000001</v>
      </c>
      <c r="M316" s="69">
        <v>0.12</v>
      </c>
      <c r="N316" s="69">
        <v>0.33600000000000002</v>
      </c>
    </row>
    <row r="317" spans="1:14" ht="12" customHeight="1" x14ac:dyDescent="0.2">
      <c r="A317" s="74" t="s">
        <v>12</v>
      </c>
      <c r="B317" s="74" t="s">
        <v>1498</v>
      </c>
      <c r="C317" s="102" t="s">
        <v>1499</v>
      </c>
      <c r="D317" s="74" t="s">
        <v>1500</v>
      </c>
      <c r="E317" s="74" t="s">
        <v>1501</v>
      </c>
      <c r="F317" s="74" t="s">
        <v>1864</v>
      </c>
      <c r="G317" s="74" t="s">
        <v>2181</v>
      </c>
      <c r="H317" s="74">
        <v>30000000</v>
      </c>
      <c r="I317" s="74">
        <v>150</v>
      </c>
      <c r="J317" s="74">
        <v>1.0232669999999999</v>
      </c>
      <c r="K317" s="74">
        <v>0.75055609999999995</v>
      </c>
      <c r="L317" s="69">
        <v>7.1999999999999995E-2</v>
      </c>
      <c r="M317" s="69">
        <v>4.2999999999999997E-2</v>
      </c>
      <c r="N317" s="69">
        <v>0.19400000000000001</v>
      </c>
    </row>
    <row r="318" spans="1:14" ht="12" customHeight="1" x14ac:dyDescent="0.2">
      <c r="A318" s="74" t="s">
        <v>12</v>
      </c>
      <c r="B318" s="74" t="s">
        <v>1540</v>
      </c>
      <c r="C318" s="102" t="s">
        <v>1541</v>
      </c>
      <c r="D318" s="74" t="s">
        <v>1542</v>
      </c>
      <c r="E318" s="74" t="s">
        <v>1543</v>
      </c>
      <c r="F318" s="74" t="s">
        <v>1864</v>
      </c>
      <c r="G318" s="74" t="s">
        <v>2182</v>
      </c>
      <c r="H318" s="74">
        <v>12904397</v>
      </c>
      <c r="I318" s="74">
        <v>180</v>
      </c>
      <c r="J318" s="74">
        <v>1.048249</v>
      </c>
      <c r="K318" s="74">
        <v>0.56479060000000003</v>
      </c>
      <c r="L318" s="69">
        <v>0.18</v>
      </c>
      <c r="M318" s="69">
        <v>0.10299999999999999</v>
      </c>
      <c r="N318" s="69">
        <v>0.40699999999999997</v>
      </c>
    </row>
    <row r="319" spans="1:14" ht="12" customHeight="1" x14ac:dyDescent="0.2">
      <c r="A319" s="74" t="s">
        <v>12</v>
      </c>
      <c r="B319" s="74" t="s">
        <v>1512</v>
      </c>
      <c r="C319" s="102" t="s">
        <v>1513</v>
      </c>
      <c r="D319" s="74" t="s">
        <v>1514</v>
      </c>
      <c r="E319" s="74" t="s">
        <v>1515</v>
      </c>
      <c r="F319" s="74" t="s">
        <v>1864</v>
      </c>
      <c r="G319" s="74" t="s">
        <v>2183</v>
      </c>
      <c r="H319" s="74">
        <v>30000000</v>
      </c>
      <c r="I319" s="74">
        <v>175</v>
      </c>
      <c r="J319" s="74">
        <v>1.0328850000000001</v>
      </c>
      <c r="K319" s="74">
        <v>1.015269</v>
      </c>
      <c r="L319" s="69">
        <v>0.13400000000000001</v>
      </c>
      <c r="M319" s="69">
        <v>0.107</v>
      </c>
      <c r="N319" s="69">
        <v>0.35399999999999998</v>
      </c>
    </row>
    <row r="320" spans="1:14" ht="12" customHeight="1" x14ac:dyDescent="0.2">
      <c r="A320" s="74" t="s">
        <v>12</v>
      </c>
      <c r="B320" s="74" t="s">
        <v>1184</v>
      </c>
      <c r="C320" s="102" t="s">
        <v>1185</v>
      </c>
      <c r="D320" s="74" t="s">
        <v>1186</v>
      </c>
      <c r="E320" s="74" t="s">
        <v>1187</v>
      </c>
      <c r="F320" s="74" t="s">
        <v>1864</v>
      </c>
      <c r="G320" s="74" t="s">
        <v>2184</v>
      </c>
      <c r="H320" s="74">
        <v>19159641</v>
      </c>
      <c r="I320" s="74">
        <v>185</v>
      </c>
      <c r="J320" s="74">
        <v>1.2468360000000001</v>
      </c>
      <c r="K320" s="74">
        <v>1.7203170000000001</v>
      </c>
      <c r="L320" s="69">
        <v>0.41299999999999998</v>
      </c>
      <c r="M320" s="69">
        <v>0.41799999999999998</v>
      </c>
      <c r="N320" s="69">
        <v>0.60199999999999998</v>
      </c>
    </row>
    <row r="321" spans="1:14" ht="12" customHeight="1" x14ac:dyDescent="0.2">
      <c r="A321" s="74" t="s">
        <v>12</v>
      </c>
      <c r="B321" s="74" t="s">
        <v>1198</v>
      </c>
      <c r="C321" s="102" t="s">
        <v>1199</v>
      </c>
      <c r="D321" s="74" t="s">
        <v>1200</v>
      </c>
      <c r="E321" s="74" t="s">
        <v>1201</v>
      </c>
      <c r="F321" s="74" t="s">
        <v>1864</v>
      </c>
      <c r="G321" s="74" t="s">
        <v>2185</v>
      </c>
      <c r="H321" s="74">
        <v>22108954</v>
      </c>
      <c r="I321" s="74">
        <v>170</v>
      </c>
      <c r="J321" s="74">
        <v>1.1103350000000001</v>
      </c>
      <c r="K321" s="74">
        <v>1.493098</v>
      </c>
      <c r="L321" s="69">
        <v>0.27600000000000002</v>
      </c>
      <c r="M321" s="69">
        <v>0.23699999999999999</v>
      </c>
      <c r="N321" s="69">
        <v>0.47699999999999998</v>
      </c>
    </row>
    <row r="322" spans="1:14" ht="12" customHeight="1" x14ac:dyDescent="0.2">
      <c r="A322" s="74" t="s">
        <v>12</v>
      </c>
      <c r="B322" s="74" t="s">
        <v>1571</v>
      </c>
      <c r="C322" s="102" t="s">
        <v>1572</v>
      </c>
      <c r="D322" s="74" t="s">
        <v>1573</v>
      </c>
      <c r="E322" s="74" t="s">
        <v>1574</v>
      </c>
      <c r="F322" s="74" t="s">
        <v>1864</v>
      </c>
      <c r="G322" s="74" t="s">
        <v>2186</v>
      </c>
      <c r="H322" s="74">
        <v>19275043</v>
      </c>
      <c r="I322" s="74">
        <v>200</v>
      </c>
      <c r="J322" s="74">
        <v>1.036961</v>
      </c>
      <c r="K322" s="74">
        <v>0.87221990000000005</v>
      </c>
      <c r="L322" s="69">
        <v>0.127</v>
      </c>
      <c r="M322" s="69">
        <v>7.0000000000000007E-2</v>
      </c>
      <c r="N322" s="69">
        <v>0.376</v>
      </c>
    </row>
    <row r="323" spans="1:14" ht="12" customHeight="1" x14ac:dyDescent="0.2">
      <c r="A323" s="74" t="s">
        <v>12</v>
      </c>
      <c r="B323" s="74" t="s">
        <v>1334</v>
      </c>
      <c r="C323" s="102" t="s">
        <v>1337</v>
      </c>
      <c r="D323" s="74" t="s">
        <v>1338</v>
      </c>
      <c r="E323" s="74" t="s">
        <v>1339</v>
      </c>
      <c r="F323" s="74" t="s">
        <v>1864</v>
      </c>
      <c r="G323" s="74" t="s">
        <v>2187</v>
      </c>
      <c r="H323" s="74">
        <v>21309182</v>
      </c>
      <c r="I323" s="74">
        <v>180</v>
      </c>
      <c r="J323" s="74">
        <v>1.2359899999999999</v>
      </c>
      <c r="K323" s="74">
        <v>1.4770000000000001</v>
      </c>
      <c r="L323" s="69">
        <v>0.41899999999999998</v>
      </c>
      <c r="M323" s="69">
        <v>0.41499999999999998</v>
      </c>
      <c r="N323" s="69">
        <v>0.58199999999999996</v>
      </c>
    </row>
    <row r="324" spans="1:14" ht="12" customHeight="1" x14ac:dyDescent="0.2">
      <c r="A324" s="74" t="s">
        <v>12</v>
      </c>
      <c r="B324" s="74" t="s">
        <v>991</v>
      </c>
      <c r="C324" s="102" t="s">
        <v>992</v>
      </c>
      <c r="D324" s="74" t="s">
        <v>993</v>
      </c>
      <c r="E324" s="74" t="s">
        <v>994</v>
      </c>
      <c r="F324" s="74" t="s">
        <v>1864</v>
      </c>
      <c r="G324" s="74" t="s">
        <v>2188</v>
      </c>
      <c r="H324" s="74">
        <v>28332002</v>
      </c>
      <c r="I324" s="74">
        <v>175</v>
      </c>
      <c r="J324" s="74">
        <v>1.023873</v>
      </c>
      <c r="K324" s="74">
        <v>0.80394690000000002</v>
      </c>
      <c r="L324" s="69">
        <v>0.13300000000000001</v>
      </c>
      <c r="M324" s="69">
        <v>0.11700000000000001</v>
      </c>
      <c r="N324" s="69">
        <v>0.223</v>
      </c>
    </row>
    <row r="325" spans="1:14" ht="12" customHeight="1" x14ac:dyDescent="0.2">
      <c r="A325" s="74" t="s">
        <v>12</v>
      </c>
      <c r="B325" s="74" t="s">
        <v>1471</v>
      </c>
      <c r="C325" s="102" t="s">
        <v>1472</v>
      </c>
      <c r="D325" s="74" t="s">
        <v>1473</v>
      </c>
      <c r="E325" s="74" t="s">
        <v>1473</v>
      </c>
      <c r="F325" s="74" t="s">
        <v>1864</v>
      </c>
      <c r="G325" s="74" t="s">
        <v>2189</v>
      </c>
      <c r="H325" s="74">
        <v>15423262</v>
      </c>
      <c r="I325" s="74">
        <v>175</v>
      </c>
      <c r="J325" s="74">
        <v>1.0345899999999999</v>
      </c>
      <c r="K325" s="74">
        <v>0.51563499999999995</v>
      </c>
      <c r="L325" s="69">
        <v>6.0999999999999999E-2</v>
      </c>
      <c r="M325" s="69">
        <v>8.0000000000000002E-3</v>
      </c>
      <c r="N325" s="69">
        <v>0.215</v>
      </c>
    </row>
    <row r="326" spans="1:14" ht="12" customHeight="1" x14ac:dyDescent="0.2">
      <c r="A326" s="74" t="s">
        <v>12</v>
      </c>
      <c r="B326" s="74" t="s">
        <v>1242</v>
      </c>
      <c r="C326" s="102" t="s">
        <v>1243</v>
      </c>
      <c r="D326" s="74" t="s">
        <v>1244</v>
      </c>
      <c r="E326" s="74" t="s">
        <v>1245</v>
      </c>
      <c r="F326" s="74" t="s">
        <v>1864</v>
      </c>
      <c r="G326" s="74" t="s">
        <v>2190</v>
      </c>
      <c r="H326" s="74">
        <v>30000000</v>
      </c>
      <c r="I326" s="74">
        <v>150</v>
      </c>
      <c r="J326" s="74">
        <v>1.050333</v>
      </c>
      <c r="K326" s="74">
        <v>0.92401480000000003</v>
      </c>
      <c r="L326" s="69">
        <v>0.09</v>
      </c>
      <c r="M326" s="69">
        <v>3.6999999999999998E-2</v>
      </c>
      <c r="N326" s="69">
        <v>0.32700000000000001</v>
      </c>
    </row>
    <row r="327" spans="1:14" ht="12" customHeight="1" x14ac:dyDescent="0.2">
      <c r="A327" s="74" t="s">
        <v>12</v>
      </c>
      <c r="B327" s="74" t="s">
        <v>1610</v>
      </c>
      <c r="C327" s="102" t="s">
        <v>1611</v>
      </c>
      <c r="D327" s="74" t="s">
        <v>1612</v>
      </c>
      <c r="E327" s="74" t="s">
        <v>1612</v>
      </c>
      <c r="F327" s="74" t="s">
        <v>1864</v>
      </c>
      <c r="G327" s="74" t="s">
        <v>2191</v>
      </c>
      <c r="H327" s="74">
        <v>26851763</v>
      </c>
      <c r="I327" s="74">
        <v>190</v>
      </c>
      <c r="J327" s="74">
        <v>1.0210379999999999</v>
      </c>
      <c r="K327" s="74">
        <v>0.77859619999999996</v>
      </c>
      <c r="L327" s="69">
        <v>4.1000000000000002E-2</v>
      </c>
      <c r="M327" s="69">
        <v>5.0000000000000001E-3</v>
      </c>
      <c r="N327" s="69">
        <v>0.26300000000000001</v>
      </c>
    </row>
    <row r="328" spans="1:14" ht="12" customHeight="1" x14ac:dyDescent="0.2">
      <c r="A328" s="74" t="s">
        <v>12</v>
      </c>
      <c r="B328" s="74" t="s">
        <v>1526</v>
      </c>
      <c r="C328" s="102" t="s">
        <v>1527</v>
      </c>
      <c r="D328" s="74" t="s">
        <v>1528</v>
      </c>
      <c r="E328" s="74" t="s">
        <v>1528</v>
      </c>
      <c r="F328" s="74" t="s">
        <v>1864</v>
      </c>
      <c r="G328" s="74" t="s">
        <v>2192</v>
      </c>
      <c r="H328" s="74">
        <v>28484714</v>
      </c>
      <c r="I328" s="74">
        <v>185</v>
      </c>
      <c r="J328" s="74">
        <v>1.016931</v>
      </c>
      <c r="K328" s="74">
        <v>0.73644270000000001</v>
      </c>
      <c r="L328" s="69">
        <v>3.5999999999999997E-2</v>
      </c>
      <c r="M328" s="69">
        <v>4.0000000000000001E-3</v>
      </c>
      <c r="N328" s="69">
        <v>0.21099999999999999</v>
      </c>
    </row>
    <row r="329" spans="1:14" ht="12" customHeight="1" x14ac:dyDescent="0.2">
      <c r="A329" s="74" t="s">
        <v>12</v>
      </c>
      <c r="B329" s="74" t="s">
        <v>1599</v>
      </c>
      <c r="C329" s="102" t="s">
        <v>1600</v>
      </c>
      <c r="D329" s="74" t="s">
        <v>1601</v>
      </c>
      <c r="E329" s="74" t="s">
        <v>1601</v>
      </c>
      <c r="F329" s="74" t="s">
        <v>1864</v>
      </c>
      <c r="G329" s="74" t="s">
        <v>2193</v>
      </c>
      <c r="H329" s="74">
        <v>12682102</v>
      </c>
      <c r="I329" s="74">
        <v>180</v>
      </c>
      <c r="J329" s="74">
        <v>1.038856</v>
      </c>
      <c r="K329" s="74">
        <v>0.45868500000000001</v>
      </c>
      <c r="L329" s="69">
        <v>7.1999999999999995E-2</v>
      </c>
      <c r="M329" s="69">
        <v>0.01</v>
      </c>
      <c r="N329" s="69">
        <v>0.20599999999999999</v>
      </c>
    </row>
    <row r="330" spans="1:14" ht="12" customHeight="1" x14ac:dyDescent="0.2">
      <c r="A330" s="74" t="s">
        <v>12</v>
      </c>
      <c r="B330" s="74" t="s">
        <v>1482</v>
      </c>
      <c r="C330" s="102" t="s">
        <v>1485</v>
      </c>
      <c r="D330" s="74" t="s">
        <v>1486</v>
      </c>
      <c r="E330" s="74" t="s">
        <v>1487</v>
      </c>
      <c r="F330" s="74" t="s">
        <v>1864</v>
      </c>
      <c r="G330" s="74" t="s">
        <v>2194</v>
      </c>
      <c r="H330" s="74">
        <v>25408415</v>
      </c>
      <c r="I330" s="74">
        <v>200</v>
      </c>
      <c r="J330" s="74">
        <v>1.0115069999999999</v>
      </c>
      <c r="K330" s="74">
        <v>0.66880329999999999</v>
      </c>
      <c r="L330" s="69">
        <v>4.7E-2</v>
      </c>
      <c r="M330" s="69">
        <v>0.02</v>
      </c>
      <c r="N330" s="69">
        <v>0.161</v>
      </c>
    </row>
    <row r="331" spans="1:14" ht="12" customHeight="1" x14ac:dyDescent="0.2">
      <c r="A331" s="74" t="s">
        <v>12</v>
      </c>
      <c r="B331" s="74" t="s">
        <v>1142</v>
      </c>
      <c r="C331" s="102" t="s">
        <v>1145</v>
      </c>
      <c r="D331" s="74" t="s">
        <v>1146</v>
      </c>
      <c r="E331" s="74" t="s">
        <v>1147</v>
      </c>
      <c r="F331" s="74" t="s">
        <v>1864</v>
      </c>
      <c r="G331" s="74" t="s">
        <v>2195</v>
      </c>
      <c r="H331" s="74">
        <v>8837740</v>
      </c>
      <c r="I331" s="74">
        <v>140</v>
      </c>
      <c r="J331" s="74">
        <v>1.123162</v>
      </c>
      <c r="K331" s="74">
        <v>0.92266740000000003</v>
      </c>
      <c r="L331" s="69">
        <v>0.29299999999999998</v>
      </c>
      <c r="M331" s="69">
        <v>0.20200000000000001</v>
      </c>
      <c r="N331" s="69">
        <v>0.499</v>
      </c>
    </row>
    <row r="332" spans="1:14" ht="12" customHeight="1" x14ac:dyDescent="0.2">
      <c r="A332" s="74" t="s">
        <v>12</v>
      </c>
      <c r="B332" s="74" t="s">
        <v>1411</v>
      </c>
      <c r="C332" s="102" t="s">
        <v>1412</v>
      </c>
      <c r="D332" s="74" t="s">
        <v>1413</v>
      </c>
      <c r="E332" s="74" t="s">
        <v>1414</v>
      </c>
      <c r="F332" s="74" t="s">
        <v>1864</v>
      </c>
      <c r="G332" s="74" t="s">
        <v>2196</v>
      </c>
      <c r="H332" s="74">
        <v>28331555</v>
      </c>
      <c r="I332" s="74">
        <v>145</v>
      </c>
      <c r="J332" s="74">
        <v>1.0209779999999999</v>
      </c>
      <c r="K332" s="74">
        <v>0.80693239999999999</v>
      </c>
      <c r="L332" s="69">
        <v>0.05</v>
      </c>
      <c r="M332" s="69">
        <v>0.01</v>
      </c>
      <c r="N332" s="69">
        <v>0.221</v>
      </c>
    </row>
    <row r="333" spans="1:14" ht="12" customHeight="1" x14ac:dyDescent="0.2">
      <c r="A333" s="74" t="s">
        <v>12</v>
      </c>
      <c r="B333" s="74" t="s">
        <v>1423</v>
      </c>
      <c r="C333" s="102" t="s">
        <v>1424</v>
      </c>
      <c r="D333" s="74" t="s">
        <v>1425</v>
      </c>
      <c r="E333" s="74" t="s">
        <v>1426</v>
      </c>
      <c r="F333" s="74" t="s">
        <v>1864</v>
      </c>
      <c r="G333" s="74" t="s">
        <v>2197</v>
      </c>
      <c r="H333" s="74">
        <v>30000000</v>
      </c>
      <c r="I333" s="74">
        <v>170</v>
      </c>
      <c r="J333" s="74">
        <v>1.020597</v>
      </c>
      <c r="K333" s="74">
        <v>0.92499169999999997</v>
      </c>
      <c r="L333" s="69">
        <v>5.0999999999999997E-2</v>
      </c>
      <c r="M333" s="69">
        <v>1.4E-2</v>
      </c>
      <c r="N333" s="69">
        <v>0.21199999999999999</v>
      </c>
    </row>
    <row r="334" spans="1:14" ht="12" customHeight="1" x14ac:dyDescent="0.2">
      <c r="A334" s="74" t="s">
        <v>12</v>
      </c>
      <c r="B334" s="74" t="s">
        <v>1306</v>
      </c>
      <c r="C334" s="102" t="s">
        <v>1307</v>
      </c>
      <c r="D334" s="74" t="s">
        <v>1308</v>
      </c>
      <c r="E334" s="74" t="s">
        <v>1309</v>
      </c>
      <c r="F334" s="74" t="s">
        <v>1864</v>
      </c>
      <c r="G334" s="74" t="s">
        <v>2198</v>
      </c>
      <c r="H334" s="74">
        <v>23089621</v>
      </c>
      <c r="I334" s="74">
        <v>130</v>
      </c>
      <c r="J334" s="74">
        <v>1.030184</v>
      </c>
      <c r="K334" s="74">
        <v>0.83926559999999994</v>
      </c>
      <c r="L334" s="69">
        <v>6.3E-2</v>
      </c>
      <c r="M334" s="69">
        <v>1.6E-2</v>
      </c>
      <c r="N334" s="69">
        <v>0.20100000000000001</v>
      </c>
    </row>
    <row r="335" spans="1:14" ht="12" customHeight="1" x14ac:dyDescent="0.2">
      <c r="A335" s="74" t="s">
        <v>12</v>
      </c>
      <c r="B335" s="74" t="s">
        <v>1229</v>
      </c>
      <c r="C335" s="102" t="s">
        <v>1230</v>
      </c>
      <c r="D335" s="74" t="s">
        <v>1231</v>
      </c>
      <c r="E335" s="74" t="s">
        <v>1232</v>
      </c>
      <c r="F335" s="74" t="s">
        <v>1864</v>
      </c>
      <c r="G335" s="74" t="s">
        <v>2199</v>
      </c>
      <c r="H335" s="74">
        <v>26426254</v>
      </c>
      <c r="I335" s="74">
        <v>175</v>
      </c>
      <c r="J335" s="74">
        <v>1.0187550000000001</v>
      </c>
      <c r="K335" s="74">
        <v>0.77832109999999999</v>
      </c>
      <c r="L335" s="69">
        <v>3.1E-2</v>
      </c>
      <c r="M335" s="69">
        <v>4.0000000000000001E-3</v>
      </c>
      <c r="N335" s="69">
        <v>0.23300000000000001</v>
      </c>
    </row>
    <row r="336" spans="1:14" ht="12" customHeight="1" x14ac:dyDescent="0.2">
      <c r="A336" s="74" t="s">
        <v>12</v>
      </c>
      <c r="B336" s="74" t="s">
        <v>1253</v>
      </c>
      <c r="C336" s="102" t="s">
        <v>1254</v>
      </c>
      <c r="D336" s="74" t="s">
        <v>1255</v>
      </c>
      <c r="E336" s="74" t="s">
        <v>1256</v>
      </c>
      <c r="F336" s="74" t="s">
        <v>1864</v>
      </c>
      <c r="G336" s="74" t="s">
        <v>2200</v>
      </c>
      <c r="H336" s="74">
        <v>23238486</v>
      </c>
      <c r="I336" s="74">
        <v>180</v>
      </c>
      <c r="J336" s="74">
        <v>1.01919</v>
      </c>
      <c r="K336" s="74">
        <v>0.4773578</v>
      </c>
      <c r="L336" s="69">
        <v>4.7E-2</v>
      </c>
      <c r="M336" s="69">
        <v>7.0000000000000001E-3</v>
      </c>
      <c r="N336" s="69">
        <v>0.26800000000000002</v>
      </c>
    </row>
    <row r="337" spans="1:14" ht="12" customHeight="1" x14ac:dyDescent="0.2">
      <c r="A337" s="74" t="s">
        <v>12</v>
      </c>
      <c r="B337" s="74" t="s">
        <v>1387</v>
      </c>
      <c r="C337" s="102" t="s">
        <v>1388</v>
      </c>
      <c r="D337" s="74" t="s">
        <v>1389</v>
      </c>
      <c r="E337" s="74" t="s">
        <v>1390</v>
      </c>
      <c r="F337" s="74" t="s">
        <v>1864</v>
      </c>
      <c r="G337" s="74" t="s">
        <v>2201</v>
      </c>
      <c r="H337" s="74">
        <v>30000000</v>
      </c>
      <c r="I337" s="74">
        <v>135</v>
      </c>
      <c r="J337" s="74">
        <v>1.055477</v>
      </c>
      <c r="K337" s="74">
        <v>1.005833</v>
      </c>
      <c r="L337" s="69">
        <v>8.7999999999999995E-2</v>
      </c>
      <c r="M337" s="69">
        <v>2.4E-2</v>
      </c>
      <c r="N337" s="69">
        <v>0.34799999999999998</v>
      </c>
    </row>
    <row r="338" spans="1:14" ht="12" customHeight="1" x14ac:dyDescent="0.2">
      <c r="A338" s="74" t="s">
        <v>12</v>
      </c>
      <c r="B338" s="74" t="s">
        <v>1172</v>
      </c>
      <c r="C338" s="102" t="s">
        <v>1173</v>
      </c>
      <c r="D338" s="74" t="s">
        <v>1174</v>
      </c>
      <c r="E338" s="74" t="s">
        <v>1175</v>
      </c>
      <c r="F338" s="74" t="s">
        <v>1864</v>
      </c>
      <c r="G338" s="74" t="s">
        <v>2202</v>
      </c>
      <c r="H338" s="74">
        <v>28560240</v>
      </c>
      <c r="I338" s="74">
        <v>170</v>
      </c>
      <c r="J338" s="74">
        <v>1.0294970000000001</v>
      </c>
      <c r="K338" s="74">
        <v>0.8749924</v>
      </c>
      <c r="L338" s="69">
        <v>0.10100000000000001</v>
      </c>
      <c r="M338" s="69">
        <v>6.0999999999999999E-2</v>
      </c>
      <c r="N338" s="69">
        <v>0.315</v>
      </c>
    </row>
    <row r="339" spans="1:14" ht="12" customHeight="1" x14ac:dyDescent="0.2">
      <c r="A339" s="74" t="s">
        <v>12</v>
      </c>
      <c r="B339" s="74" t="s">
        <v>1159</v>
      </c>
      <c r="C339" s="102" t="s">
        <v>1160</v>
      </c>
      <c r="D339" s="74" t="s">
        <v>1161</v>
      </c>
      <c r="E339" s="74" t="s">
        <v>1162</v>
      </c>
      <c r="F339" s="74" t="s">
        <v>1864</v>
      </c>
      <c r="G339" s="74" t="s">
        <v>2203</v>
      </c>
      <c r="H339" s="74">
        <v>29558349</v>
      </c>
      <c r="I339" s="74">
        <v>175</v>
      </c>
      <c r="J339" s="74">
        <v>1.0249809999999999</v>
      </c>
      <c r="K339" s="74">
        <v>0.7996356</v>
      </c>
      <c r="L339" s="69">
        <v>7.6999999999999999E-2</v>
      </c>
      <c r="M339" s="69">
        <v>3.5000000000000003E-2</v>
      </c>
      <c r="N339" s="69">
        <v>0.25900000000000001</v>
      </c>
    </row>
    <row r="340" spans="1:14" ht="12" customHeight="1" x14ac:dyDescent="0.2">
      <c r="A340" s="74" t="s">
        <v>12</v>
      </c>
      <c r="B340" s="74" t="s">
        <v>1375</v>
      </c>
      <c r="C340" s="102" t="s">
        <v>1376</v>
      </c>
      <c r="D340" s="74" t="s">
        <v>1377</v>
      </c>
      <c r="E340" s="74" t="s">
        <v>1378</v>
      </c>
      <c r="F340" s="74" t="s">
        <v>1864</v>
      </c>
      <c r="G340" s="74" t="s">
        <v>2204</v>
      </c>
      <c r="H340" s="74">
        <v>29634927</v>
      </c>
      <c r="I340" s="74">
        <v>130</v>
      </c>
      <c r="J340" s="74">
        <v>1.066567</v>
      </c>
      <c r="K340" s="74">
        <v>1.390163</v>
      </c>
      <c r="L340" s="69">
        <v>0.111</v>
      </c>
      <c r="M340" s="69">
        <v>3.4000000000000002E-2</v>
      </c>
      <c r="N340" s="69">
        <v>0.38200000000000001</v>
      </c>
    </row>
    <row r="341" spans="1:14" ht="12" customHeight="1" x14ac:dyDescent="0.2">
      <c r="A341" s="74" t="s">
        <v>12</v>
      </c>
      <c r="B341" s="74" t="s">
        <v>1436</v>
      </c>
      <c r="C341" s="102" t="s">
        <v>1437</v>
      </c>
      <c r="D341" s="74" t="s">
        <v>1438</v>
      </c>
      <c r="E341" s="74" t="s">
        <v>1439</v>
      </c>
      <c r="F341" s="74" t="s">
        <v>1864</v>
      </c>
      <c r="G341" s="74" t="s">
        <v>2205</v>
      </c>
      <c r="H341" s="74">
        <v>30000000</v>
      </c>
      <c r="I341" s="74">
        <v>230</v>
      </c>
      <c r="J341" s="74">
        <v>1.0206759999999999</v>
      </c>
      <c r="K341" s="74">
        <v>0.8193452</v>
      </c>
      <c r="L341" s="69">
        <v>7.6999999999999999E-2</v>
      </c>
      <c r="M341" s="69">
        <v>4.4999999999999998E-2</v>
      </c>
      <c r="N341" s="69">
        <v>0.24099999999999999</v>
      </c>
    </row>
    <row r="342" spans="1:14" ht="12" customHeight="1" x14ac:dyDescent="0.2">
      <c r="A342" s="74" t="s">
        <v>12</v>
      </c>
      <c r="B342" s="74" t="s">
        <v>1320</v>
      </c>
      <c r="C342" s="102" t="s">
        <v>1321</v>
      </c>
      <c r="D342" s="74" t="s">
        <v>1322</v>
      </c>
      <c r="E342" s="74" t="s">
        <v>1323</v>
      </c>
      <c r="F342" s="74" t="s">
        <v>1864</v>
      </c>
      <c r="G342" s="74" t="s">
        <v>2206</v>
      </c>
      <c r="H342" s="74">
        <v>24316981</v>
      </c>
      <c r="I342" s="74">
        <v>160</v>
      </c>
      <c r="J342" s="74">
        <v>1.0351859999999999</v>
      </c>
      <c r="K342" s="74">
        <v>1.008094</v>
      </c>
      <c r="L342" s="69">
        <v>8.7999999999999995E-2</v>
      </c>
      <c r="M342" s="69">
        <v>3.4000000000000002E-2</v>
      </c>
      <c r="N342" s="69">
        <v>0.31900000000000001</v>
      </c>
    </row>
    <row r="343" spans="1:14" ht="12" customHeight="1" x14ac:dyDescent="0.2">
      <c r="A343" s="74" t="s">
        <v>12</v>
      </c>
      <c r="B343" s="74" t="s">
        <v>975</v>
      </c>
      <c r="C343" s="102" t="s">
        <v>978</v>
      </c>
      <c r="D343" s="74" t="s">
        <v>976</v>
      </c>
      <c r="E343" s="74" t="s">
        <v>976</v>
      </c>
      <c r="F343" s="74" t="s">
        <v>1864</v>
      </c>
      <c r="G343" s="74" t="s">
        <v>2207</v>
      </c>
      <c r="H343" s="74">
        <v>26930743</v>
      </c>
      <c r="I343" s="74">
        <v>180</v>
      </c>
      <c r="J343" s="74">
        <v>1.024834</v>
      </c>
      <c r="K343" s="74">
        <v>1.0552410000000001</v>
      </c>
      <c r="L343" s="69">
        <v>0.1</v>
      </c>
      <c r="M343" s="69">
        <v>7.8E-2</v>
      </c>
      <c r="N343" s="69">
        <v>0.26500000000000001</v>
      </c>
    </row>
    <row r="344" spans="1:14" ht="12" customHeight="1" x14ac:dyDescent="0.2">
      <c r="A344" s="74" t="s">
        <v>12</v>
      </c>
      <c r="B344" s="74" t="s">
        <v>1621</v>
      </c>
      <c r="C344" s="102" t="s">
        <v>1622</v>
      </c>
      <c r="D344" s="74" t="s">
        <v>1623</v>
      </c>
      <c r="E344" s="74" t="s">
        <v>1623</v>
      </c>
      <c r="F344" s="74" t="s">
        <v>1864</v>
      </c>
      <c r="G344" s="74" t="s">
        <v>2208</v>
      </c>
      <c r="H344" s="74">
        <v>15457892</v>
      </c>
      <c r="I344" s="74">
        <v>155</v>
      </c>
      <c r="J344" s="74">
        <v>1.022899</v>
      </c>
      <c r="K344" s="74">
        <v>0.3572845</v>
      </c>
      <c r="L344" s="69">
        <v>6.2E-2</v>
      </c>
      <c r="M344" s="69">
        <v>8.9999999999999993E-3</v>
      </c>
      <c r="N344" s="69">
        <v>0.17899999999999999</v>
      </c>
    </row>
    <row r="345" spans="1:14" ht="12" customHeight="1" x14ac:dyDescent="0.2">
      <c r="A345" s="74" t="s">
        <v>12</v>
      </c>
      <c r="B345" s="69" t="s">
        <v>1632</v>
      </c>
      <c r="C345" s="83" t="s">
        <v>1635</v>
      </c>
      <c r="D345" s="75" t="s">
        <v>1636</v>
      </c>
      <c r="E345" s="74" t="s">
        <v>1637</v>
      </c>
      <c r="F345" s="74" t="s">
        <v>1864</v>
      </c>
      <c r="G345" s="74" t="s">
        <v>2209</v>
      </c>
      <c r="H345" s="74">
        <v>30000000</v>
      </c>
      <c r="I345" s="74">
        <v>215</v>
      </c>
      <c r="J345" s="74">
        <v>1.0162910000000001</v>
      </c>
      <c r="K345" s="74">
        <v>0.87515330000000002</v>
      </c>
      <c r="L345" s="69">
        <v>7.6999999999999999E-2</v>
      </c>
      <c r="M345" s="69">
        <v>0.03</v>
      </c>
      <c r="N345" s="69">
        <v>0.39600000000000002</v>
      </c>
    </row>
    <row r="346" spans="1:14" ht="12" customHeight="1" x14ac:dyDescent="0.2">
      <c r="A346" s="74" t="s">
        <v>12</v>
      </c>
      <c r="B346" s="69" t="s">
        <v>1648</v>
      </c>
      <c r="C346" s="83" t="s">
        <v>1649</v>
      </c>
      <c r="D346" s="75" t="s">
        <v>1650</v>
      </c>
      <c r="E346" s="74" t="s">
        <v>1651</v>
      </c>
      <c r="F346" s="74" t="s">
        <v>1864</v>
      </c>
      <c r="G346" s="74" t="s">
        <v>2210</v>
      </c>
      <c r="H346" s="74">
        <v>30000000</v>
      </c>
      <c r="I346" s="74">
        <v>175</v>
      </c>
      <c r="J346" s="74">
        <v>1.0225839999999999</v>
      </c>
      <c r="K346" s="74">
        <v>1.1006819999999999</v>
      </c>
      <c r="L346" s="69">
        <v>5.8000000000000003E-2</v>
      </c>
      <c r="M346" s="69">
        <v>1.0999999999999999E-2</v>
      </c>
      <c r="N346" s="69">
        <v>0.374</v>
      </c>
    </row>
    <row r="347" spans="1:14" ht="12" customHeight="1" x14ac:dyDescent="0.2">
      <c r="A347" s="74" t="s">
        <v>12</v>
      </c>
      <c r="B347" s="69" t="s">
        <v>1661</v>
      </c>
      <c r="C347" s="83" t="s">
        <v>1662</v>
      </c>
      <c r="D347" s="75" t="s">
        <v>1663</v>
      </c>
      <c r="E347" s="74" t="s">
        <v>1664</v>
      </c>
      <c r="F347" s="74" t="s">
        <v>1864</v>
      </c>
      <c r="G347" s="74" t="s">
        <v>2211</v>
      </c>
      <c r="H347" s="74">
        <v>30000000</v>
      </c>
      <c r="I347" s="74">
        <v>170</v>
      </c>
      <c r="J347" s="74">
        <v>1.0131030000000001</v>
      </c>
      <c r="K347" s="74">
        <v>0.7120822</v>
      </c>
      <c r="L347" s="69">
        <v>3.5999999999999997E-2</v>
      </c>
      <c r="M347" s="69">
        <v>3.0000000000000001E-3</v>
      </c>
      <c r="N347" s="69">
        <v>0.246</v>
      </c>
    </row>
    <row r="348" spans="1:14" ht="12" customHeight="1" x14ac:dyDescent="0.2">
      <c r="A348" s="74" t="s">
        <v>12</v>
      </c>
      <c r="B348" s="69" t="s">
        <v>1675</v>
      </c>
      <c r="C348" s="83" t="s">
        <v>1676</v>
      </c>
      <c r="D348" s="75" t="s">
        <v>1677</v>
      </c>
      <c r="E348" s="74" t="s">
        <v>1678</v>
      </c>
      <c r="F348" s="74" t="s">
        <v>1864</v>
      </c>
      <c r="G348" s="74" t="s">
        <v>2212</v>
      </c>
      <c r="H348" s="74">
        <v>30000000</v>
      </c>
      <c r="I348" s="74">
        <v>195</v>
      </c>
      <c r="J348" s="74">
        <v>1.0124109999999999</v>
      </c>
      <c r="K348" s="74">
        <v>0.59876830000000003</v>
      </c>
      <c r="L348" s="69">
        <v>4.1000000000000002E-2</v>
      </c>
      <c r="M348" s="69">
        <v>5.0000000000000001E-3</v>
      </c>
      <c r="N348" s="69">
        <v>0.312</v>
      </c>
    </row>
    <row r="349" spans="1:14" ht="12" customHeight="1" x14ac:dyDescent="0.2">
      <c r="A349" s="74" t="s">
        <v>12</v>
      </c>
      <c r="B349" s="69" t="s">
        <v>1690</v>
      </c>
      <c r="C349" s="83" t="s">
        <v>1691</v>
      </c>
      <c r="D349" s="75" t="s">
        <v>1692</v>
      </c>
      <c r="E349" s="74" t="s">
        <v>1693</v>
      </c>
      <c r="F349" s="74" t="s">
        <v>1864</v>
      </c>
      <c r="G349" s="74" t="s">
        <v>2213</v>
      </c>
      <c r="H349" s="74">
        <v>29136989</v>
      </c>
      <c r="I349" s="74">
        <v>185</v>
      </c>
      <c r="J349" s="74">
        <v>1.0302750000000001</v>
      </c>
      <c r="K349" s="74">
        <v>0.78912800000000005</v>
      </c>
      <c r="L349" s="69">
        <v>0.14299999999999999</v>
      </c>
      <c r="M349" s="69">
        <v>0.105</v>
      </c>
      <c r="N349" s="69">
        <v>0.49299999999999999</v>
      </c>
    </row>
    <row r="350" spans="1:14" ht="12" customHeight="1" x14ac:dyDescent="0.2">
      <c r="A350" s="74" t="s">
        <v>12</v>
      </c>
      <c r="B350" s="69" t="s">
        <v>1704</v>
      </c>
      <c r="C350" s="83" t="s">
        <v>1705</v>
      </c>
      <c r="D350" s="75" t="s">
        <v>1706</v>
      </c>
      <c r="E350" s="74" t="s">
        <v>1707</v>
      </c>
      <c r="F350" s="74" t="s">
        <v>1864</v>
      </c>
      <c r="G350" s="74" t="s">
        <v>2214</v>
      </c>
      <c r="H350" s="74">
        <v>15665326</v>
      </c>
      <c r="I350" s="74">
        <v>170</v>
      </c>
      <c r="J350" s="74">
        <v>1.0361199999999999</v>
      </c>
      <c r="K350" s="74">
        <v>0.76480870000000001</v>
      </c>
      <c r="L350" s="69">
        <v>0.13</v>
      </c>
      <c r="M350" s="69">
        <v>5.8000000000000003E-2</v>
      </c>
      <c r="N350" s="69">
        <v>0.36199999999999999</v>
      </c>
    </row>
    <row r="351" spans="1:14" ht="12" customHeight="1" x14ac:dyDescent="0.2">
      <c r="A351" s="74" t="s">
        <v>12</v>
      </c>
      <c r="B351" s="69" t="s">
        <v>1718</v>
      </c>
      <c r="C351" s="83" t="s">
        <v>1719</v>
      </c>
      <c r="D351" s="75" t="s">
        <v>1720</v>
      </c>
      <c r="E351" s="74" t="s">
        <v>1721</v>
      </c>
      <c r="F351" s="74" t="s">
        <v>1864</v>
      </c>
      <c r="G351" s="74" t="s">
        <v>2215</v>
      </c>
      <c r="H351" s="74">
        <v>20529194</v>
      </c>
      <c r="I351" s="74">
        <v>155</v>
      </c>
      <c r="J351" s="74">
        <v>1.0280940000000001</v>
      </c>
      <c r="K351" s="74">
        <v>0.74634060000000002</v>
      </c>
      <c r="L351" s="69">
        <v>0.108</v>
      </c>
      <c r="M351" s="69">
        <v>4.1000000000000002E-2</v>
      </c>
      <c r="N351" s="69">
        <v>0.35499999999999998</v>
      </c>
    </row>
    <row r="352" spans="1:14" ht="12" customHeight="1" x14ac:dyDescent="0.2">
      <c r="A352" s="74" t="s">
        <v>12</v>
      </c>
      <c r="B352" s="69" t="s">
        <v>1732</v>
      </c>
      <c r="C352" s="83" t="s">
        <v>1733</v>
      </c>
      <c r="D352" s="75" t="s">
        <v>1734</v>
      </c>
      <c r="E352" s="74" t="s">
        <v>1735</v>
      </c>
      <c r="F352" s="74" t="s">
        <v>1864</v>
      </c>
      <c r="G352" s="74" t="s">
        <v>2216</v>
      </c>
      <c r="H352" s="74">
        <v>30000000</v>
      </c>
      <c r="I352" s="74">
        <v>205</v>
      </c>
      <c r="J352" s="74">
        <v>1.020362</v>
      </c>
      <c r="K352" s="74">
        <v>0.96906519999999996</v>
      </c>
      <c r="L352" s="69">
        <v>7.6999999999999999E-2</v>
      </c>
      <c r="M352" s="69">
        <v>1.6E-2</v>
      </c>
      <c r="N352" s="69">
        <v>0.46899999999999997</v>
      </c>
    </row>
    <row r="353" spans="1:14" ht="12" customHeight="1" x14ac:dyDescent="0.2">
      <c r="A353" s="74" t="s">
        <v>12</v>
      </c>
      <c r="B353" s="69" t="s">
        <v>1746</v>
      </c>
      <c r="C353" s="83" t="s">
        <v>1747</v>
      </c>
      <c r="D353" s="75" t="s">
        <v>1748</v>
      </c>
      <c r="E353" s="74" t="s">
        <v>1749</v>
      </c>
      <c r="F353" s="74" t="s">
        <v>1864</v>
      </c>
      <c r="G353" s="74" t="s">
        <v>2217</v>
      </c>
      <c r="H353" s="74">
        <v>23280856</v>
      </c>
      <c r="I353" s="74">
        <v>190</v>
      </c>
      <c r="J353" s="74">
        <v>1.0385789999999999</v>
      </c>
      <c r="K353" s="74">
        <v>0.80257310000000004</v>
      </c>
      <c r="L353" s="69">
        <v>0.21199999999999999</v>
      </c>
      <c r="M353" s="69">
        <v>0.18</v>
      </c>
      <c r="N353" s="69">
        <v>0.47</v>
      </c>
    </row>
    <row r="354" spans="1:14" ht="12" customHeight="1" x14ac:dyDescent="0.2">
      <c r="A354" s="74" t="s">
        <v>12</v>
      </c>
      <c r="B354" s="69" t="s">
        <v>1760</v>
      </c>
      <c r="C354" s="83" t="s">
        <v>1761</v>
      </c>
      <c r="D354" s="75" t="s">
        <v>1762</v>
      </c>
      <c r="E354" s="74" t="s">
        <v>1763</v>
      </c>
      <c r="F354" s="74" t="s">
        <v>1864</v>
      </c>
      <c r="G354" s="74" t="s">
        <v>2218</v>
      </c>
      <c r="H354" s="74">
        <v>18741227</v>
      </c>
      <c r="I354" s="74">
        <v>140</v>
      </c>
      <c r="J354" s="74">
        <v>1.03685</v>
      </c>
      <c r="K354" s="74">
        <v>0.8566608</v>
      </c>
      <c r="L354" s="69">
        <v>0.129</v>
      </c>
      <c r="M354" s="69">
        <v>6.6000000000000003E-2</v>
      </c>
      <c r="N354" s="69">
        <v>0.39500000000000002</v>
      </c>
    </row>
    <row r="355" spans="1:14" ht="12" customHeight="1" x14ac:dyDescent="0.2">
      <c r="A355" s="74" t="s">
        <v>12</v>
      </c>
      <c r="B355" s="69" t="s">
        <v>1774</v>
      </c>
      <c r="C355" s="83" t="s">
        <v>1775</v>
      </c>
      <c r="D355" s="75" t="s">
        <v>1776</v>
      </c>
      <c r="E355" s="74" t="s">
        <v>1777</v>
      </c>
      <c r="F355" s="74" t="s">
        <v>1864</v>
      </c>
      <c r="G355" s="74" t="s">
        <v>2219</v>
      </c>
      <c r="H355" s="74">
        <v>26235172</v>
      </c>
      <c r="I355" s="74">
        <v>210</v>
      </c>
      <c r="J355" s="74">
        <v>1.071045</v>
      </c>
      <c r="K355" s="74">
        <v>1.04236</v>
      </c>
      <c r="L355" s="69">
        <v>0.35599999999999998</v>
      </c>
      <c r="M355" s="69">
        <v>0.36399999999999999</v>
      </c>
      <c r="N355" s="69">
        <v>0.54</v>
      </c>
    </row>
    <row r="356" spans="1:14" ht="12" customHeight="1" x14ac:dyDescent="0.2">
      <c r="A356" s="74" t="s">
        <v>12</v>
      </c>
      <c r="B356" s="69" t="s">
        <v>1788</v>
      </c>
      <c r="C356" s="83" t="s">
        <v>1789</v>
      </c>
      <c r="D356" s="75" t="s">
        <v>1790</v>
      </c>
      <c r="E356" s="74" t="s">
        <v>1791</v>
      </c>
      <c r="F356" s="74" t="s">
        <v>1864</v>
      </c>
      <c r="G356" s="74" t="s">
        <v>2220</v>
      </c>
      <c r="H356" s="74">
        <v>25109312</v>
      </c>
      <c r="I356" s="74">
        <v>155</v>
      </c>
      <c r="J356" s="74">
        <v>1.026864</v>
      </c>
      <c r="K356" s="74">
        <v>0.74476609999999999</v>
      </c>
      <c r="L356" s="69">
        <v>0.104</v>
      </c>
      <c r="M356" s="69">
        <v>5.3999999999999999E-2</v>
      </c>
      <c r="N356" s="69">
        <v>0.30199999999999999</v>
      </c>
    </row>
    <row r="357" spans="1:14" ht="12" customHeight="1" x14ac:dyDescent="0.2">
      <c r="A357" s="74" t="s">
        <v>12</v>
      </c>
      <c r="B357" s="69" t="s">
        <v>1802</v>
      </c>
      <c r="C357" s="83" t="s">
        <v>1803</v>
      </c>
      <c r="D357" s="75" t="s">
        <v>1804</v>
      </c>
      <c r="E357" s="74" t="s">
        <v>1805</v>
      </c>
      <c r="F357" s="74" t="s">
        <v>1864</v>
      </c>
      <c r="G357" s="74" t="s">
        <v>2221</v>
      </c>
      <c r="H357" s="74">
        <v>30000000</v>
      </c>
      <c r="I357" s="74">
        <v>140</v>
      </c>
      <c r="J357" s="74">
        <v>1.0293779999999999</v>
      </c>
      <c r="K357" s="74">
        <v>1.073917</v>
      </c>
      <c r="L357" s="69">
        <v>9.1999999999999998E-2</v>
      </c>
      <c r="M357" s="69">
        <v>0.04</v>
      </c>
      <c r="N357" s="69">
        <v>0.31900000000000001</v>
      </c>
    </row>
    <row r="358" spans="1:14" ht="12" customHeight="1" x14ac:dyDescent="0.2">
      <c r="A358" s="74" t="s">
        <v>12</v>
      </c>
      <c r="B358" s="69" t="s">
        <v>1816</v>
      </c>
      <c r="C358" s="83" t="s">
        <v>1817</v>
      </c>
      <c r="D358" s="75" t="s">
        <v>1818</v>
      </c>
      <c r="E358" s="74" t="s">
        <v>1819</v>
      </c>
      <c r="F358" s="74" t="s">
        <v>1864</v>
      </c>
      <c r="G358" s="74" t="s">
        <v>2222</v>
      </c>
      <c r="H358" s="74">
        <v>17865993</v>
      </c>
      <c r="I358" s="74">
        <v>185</v>
      </c>
      <c r="J358" s="74">
        <v>1.0551999999999999</v>
      </c>
      <c r="K358" s="74">
        <v>0.99024310000000004</v>
      </c>
      <c r="L358" s="69">
        <v>0.23300000000000001</v>
      </c>
      <c r="M358" s="69">
        <v>0.19600000000000001</v>
      </c>
      <c r="N358" s="69">
        <v>0.46</v>
      </c>
    </row>
    <row r="359" spans="1:14" ht="12" customHeight="1" x14ac:dyDescent="0.2">
      <c r="A359" s="74" t="s">
        <v>12</v>
      </c>
      <c r="B359" s="69" t="s">
        <v>1830</v>
      </c>
      <c r="C359" s="83" t="s">
        <v>1831</v>
      </c>
      <c r="D359" s="75" t="s">
        <v>1832</v>
      </c>
      <c r="E359" s="74" t="s">
        <v>1833</v>
      </c>
      <c r="F359" s="74" t="s">
        <v>1864</v>
      </c>
      <c r="G359" s="74" t="s">
        <v>2223</v>
      </c>
      <c r="H359" s="74">
        <v>15285316</v>
      </c>
      <c r="I359" s="74">
        <v>195</v>
      </c>
      <c r="J359" s="74">
        <v>1.030716</v>
      </c>
      <c r="K359" s="74">
        <v>0.67119300000000004</v>
      </c>
      <c r="L359" s="69">
        <v>0.191</v>
      </c>
      <c r="M359" s="69">
        <v>0.14299999999999999</v>
      </c>
      <c r="N359" s="69">
        <v>0.42099999999999999</v>
      </c>
    </row>
    <row r="360" spans="1:14" ht="12" customHeight="1" x14ac:dyDescent="0.2">
      <c r="A360" s="74" t="s">
        <v>12</v>
      </c>
      <c r="B360" s="69" t="s">
        <v>1844</v>
      </c>
      <c r="C360" s="83" t="s">
        <v>1845</v>
      </c>
      <c r="D360" s="75" t="s">
        <v>1846</v>
      </c>
      <c r="E360" s="74" t="s">
        <v>1847</v>
      </c>
      <c r="F360" s="74" t="s">
        <v>1864</v>
      </c>
      <c r="G360" s="74" t="s">
        <v>2224</v>
      </c>
      <c r="H360" s="74">
        <v>30000000</v>
      </c>
      <c r="I360" s="74">
        <v>160</v>
      </c>
      <c r="J360" s="74">
        <v>1.02796</v>
      </c>
      <c r="K360" s="74">
        <v>0.95918060000000005</v>
      </c>
      <c r="L360" s="69">
        <v>0.108</v>
      </c>
      <c r="M360" s="69">
        <v>5.8000000000000003E-2</v>
      </c>
      <c r="N360" s="69">
        <v>0.38800000000000001</v>
      </c>
    </row>
    <row r="361" spans="1:14" ht="12" customHeight="1" x14ac:dyDescent="0.2">
      <c r="A361" s="74" t="s">
        <v>15</v>
      </c>
      <c r="B361" s="74" t="s">
        <v>145</v>
      </c>
      <c r="C361" s="102" t="s">
        <v>146</v>
      </c>
      <c r="D361" s="74" t="s">
        <v>147</v>
      </c>
      <c r="E361" s="74" t="s">
        <v>148</v>
      </c>
      <c r="F361" s="74" t="s">
        <v>1864</v>
      </c>
      <c r="G361" s="74" t="s">
        <v>2225</v>
      </c>
      <c r="H361" s="74">
        <v>20540560</v>
      </c>
      <c r="I361" s="74">
        <v>180</v>
      </c>
      <c r="J361" s="74">
        <v>1.056173</v>
      </c>
      <c r="K361" s="74">
        <v>1.159956</v>
      </c>
      <c r="L361" s="69">
        <v>0.11600000000000001</v>
      </c>
      <c r="M361" s="69">
        <v>5.1999999999999998E-2</v>
      </c>
      <c r="N361" s="69">
        <v>0.309</v>
      </c>
    </row>
    <row r="362" spans="1:14" ht="12" customHeight="1" x14ac:dyDescent="0.2">
      <c r="A362" s="74" t="s">
        <v>15</v>
      </c>
      <c r="B362" s="74" t="s">
        <v>93</v>
      </c>
      <c r="C362" s="102" t="s">
        <v>96</v>
      </c>
      <c r="D362" s="74" t="s">
        <v>97</v>
      </c>
      <c r="E362" s="74" t="s">
        <v>98</v>
      </c>
      <c r="F362" s="74" t="s">
        <v>1864</v>
      </c>
      <c r="G362" s="74" t="s">
        <v>2226</v>
      </c>
      <c r="H362" s="74">
        <v>9533889</v>
      </c>
      <c r="I362" s="74">
        <v>120</v>
      </c>
      <c r="J362" s="74">
        <v>1.047472</v>
      </c>
      <c r="K362" s="74">
        <v>1.7621329999999999</v>
      </c>
      <c r="L362" s="69">
        <v>0.125</v>
      </c>
      <c r="M362" s="69">
        <v>4.2000000000000003E-2</v>
      </c>
      <c r="N362" s="69">
        <v>0.248</v>
      </c>
    </row>
    <row r="363" spans="1:14" ht="12" customHeight="1" x14ac:dyDescent="0.2">
      <c r="A363" s="74" t="s">
        <v>15</v>
      </c>
      <c r="B363" s="74" t="s">
        <v>200</v>
      </c>
      <c r="C363" s="102" t="s">
        <v>201</v>
      </c>
      <c r="D363" s="74" t="s">
        <v>202</v>
      </c>
      <c r="E363" s="74" t="s">
        <v>203</v>
      </c>
      <c r="F363" s="74" t="s">
        <v>1864</v>
      </c>
      <c r="G363" s="74" t="s">
        <v>2227</v>
      </c>
      <c r="H363" s="74">
        <v>30000000</v>
      </c>
      <c r="I363" s="74">
        <v>100</v>
      </c>
      <c r="J363" s="74">
        <v>1.0476510000000001</v>
      </c>
      <c r="K363" s="74">
        <v>0.82141589999999998</v>
      </c>
      <c r="L363" s="69">
        <v>0.2</v>
      </c>
      <c r="M363" s="69">
        <v>0.19800000000000001</v>
      </c>
      <c r="N363" s="69">
        <v>0.38200000000000001</v>
      </c>
    </row>
    <row r="364" spans="1:14" ht="12" customHeight="1" x14ac:dyDescent="0.2">
      <c r="A364" s="74" t="s">
        <v>15</v>
      </c>
      <c r="B364" s="74" t="s">
        <v>402</v>
      </c>
      <c r="C364" s="102" t="s">
        <v>403</v>
      </c>
      <c r="D364" s="74" t="s">
        <v>404</v>
      </c>
      <c r="E364" s="74" t="s">
        <v>405</v>
      </c>
      <c r="F364" s="74" t="s">
        <v>1864</v>
      </c>
      <c r="G364" s="74" t="s">
        <v>2228</v>
      </c>
      <c r="H364" s="74">
        <v>30000000</v>
      </c>
      <c r="I364" s="74">
        <v>120</v>
      </c>
      <c r="J364" s="74">
        <v>1.0279860000000001</v>
      </c>
      <c r="K364" s="74">
        <v>1.168752</v>
      </c>
      <c r="L364" s="69">
        <v>2.1999999999999999E-2</v>
      </c>
      <c r="M364" s="69">
        <v>4.0000000000000001E-3</v>
      </c>
      <c r="N364" s="69">
        <v>0.11</v>
      </c>
    </row>
    <row r="365" spans="1:14" ht="12" customHeight="1" x14ac:dyDescent="0.2">
      <c r="A365" s="74" t="s">
        <v>15</v>
      </c>
      <c r="B365" s="74" t="s">
        <v>427</v>
      </c>
      <c r="C365" s="102" t="s">
        <v>428</v>
      </c>
      <c r="D365" s="74" t="s">
        <v>429</v>
      </c>
      <c r="E365" s="74" t="s">
        <v>430</v>
      </c>
      <c r="F365" s="74" t="s">
        <v>1864</v>
      </c>
      <c r="G365" s="74" t="s">
        <v>2229</v>
      </c>
      <c r="H365" s="74">
        <v>30000000</v>
      </c>
      <c r="I365" s="74">
        <v>130</v>
      </c>
      <c r="J365" s="74">
        <v>1.113926</v>
      </c>
      <c r="K365" s="74">
        <v>1.3485819999999999</v>
      </c>
      <c r="L365" s="69">
        <v>0.30399999999999999</v>
      </c>
      <c r="M365" s="69">
        <v>0.308</v>
      </c>
      <c r="N365" s="69">
        <v>0.48299999999999998</v>
      </c>
    </row>
    <row r="366" spans="1:14" ht="12" customHeight="1" x14ac:dyDescent="0.2">
      <c r="A366" s="74" t="s">
        <v>15</v>
      </c>
      <c r="B366" s="74" t="s">
        <v>456</v>
      </c>
      <c r="C366" s="102" t="s">
        <v>457</v>
      </c>
      <c r="D366" s="74" t="s">
        <v>458</v>
      </c>
      <c r="E366" s="74" t="s">
        <v>459</v>
      </c>
      <c r="F366" s="74" t="s">
        <v>1864</v>
      </c>
      <c r="G366" s="74" t="s">
        <v>2230</v>
      </c>
      <c r="H366" s="74">
        <v>30000000</v>
      </c>
      <c r="I366" s="74">
        <v>115</v>
      </c>
      <c r="J366" s="74">
        <v>1.118857</v>
      </c>
      <c r="K366" s="74">
        <v>1.40055</v>
      </c>
      <c r="L366" s="69">
        <v>0.307</v>
      </c>
      <c r="M366" s="69">
        <v>0.30099999999999999</v>
      </c>
      <c r="N366" s="69">
        <v>0.49199999999999999</v>
      </c>
    </row>
    <row r="367" spans="1:14" ht="12" customHeight="1" x14ac:dyDescent="0.2">
      <c r="A367" s="74" t="s">
        <v>15</v>
      </c>
      <c r="B367" s="74" t="s">
        <v>313</v>
      </c>
      <c r="C367" s="102" t="s">
        <v>316</v>
      </c>
      <c r="D367" s="74" t="s">
        <v>317</v>
      </c>
      <c r="E367" s="74" t="s">
        <v>318</v>
      </c>
      <c r="F367" s="74" t="s">
        <v>1864</v>
      </c>
      <c r="G367" s="74" t="s">
        <v>2231</v>
      </c>
      <c r="H367" s="74">
        <v>30000000</v>
      </c>
      <c r="I367" s="74">
        <v>125</v>
      </c>
      <c r="J367" s="74">
        <v>1.04233</v>
      </c>
      <c r="K367" s="74">
        <v>0.72489159999999997</v>
      </c>
      <c r="L367" s="69">
        <v>9.9000000000000005E-2</v>
      </c>
      <c r="M367" s="69">
        <v>3.3000000000000002E-2</v>
      </c>
      <c r="N367" s="69">
        <v>0.245</v>
      </c>
    </row>
    <row r="368" spans="1:14" ht="12" customHeight="1" x14ac:dyDescent="0.2">
      <c r="A368" s="74" t="s">
        <v>15</v>
      </c>
      <c r="B368" s="74" t="s">
        <v>109</v>
      </c>
      <c r="C368" s="102" t="s">
        <v>110</v>
      </c>
      <c r="D368" s="74" t="s">
        <v>111</v>
      </c>
      <c r="E368" s="74" t="s">
        <v>112</v>
      </c>
      <c r="F368" s="74" t="s">
        <v>1864</v>
      </c>
      <c r="G368" s="74" t="s">
        <v>2232</v>
      </c>
      <c r="H368" s="74">
        <v>22676195</v>
      </c>
      <c r="I368" s="74">
        <v>110</v>
      </c>
      <c r="J368" s="74">
        <v>1.069512</v>
      </c>
      <c r="K368" s="74">
        <v>0.87196530000000005</v>
      </c>
      <c r="L368" s="69">
        <v>0.20499999999999999</v>
      </c>
      <c r="M368" s="69">
        <v>0.17199999999999999</v>
      </c>
      <c r="N368" s="69">
        <v>0.36799999999999999</v>
      </c>
    </row>
    <row r="369" spans="1:14" ht="12" customHeight="1" x14ac:dyDescent="0.2">
      <c r="A369" s="74" t="s">
        <v>15</v>
      </c>
      <c r="B369" s="74" t="s">
        <v>343</v>
      </c>
      <c r="C369" s="102" t="s">
        <v>344</v>
      </c>
      <c r="D369" s="74" t="s">
        <v>345</v>
      </c>
      <c r="E369" s="74" t="s">
        <v>346</v>
      </c>
      <c r="F369" s="74" t="s">
        <v>1864</v>
      </c>
      <c r="G369" s="74" t="s">
        <v>2233</v>
      </c>
      <c r="H369" s="74">
        <v>30000000</v>
      </c>
      <c r="I369" s="74">
        <v>125</v>
      </c>
      <c r="J369" s="74">
        <v>1.0409809999999999</v>
      </c>
      <c r="K369" s="74">
        <v>0.81674259999999999</v>
      </c>
      <c r="L369" s="69">
        <v>0.34499999999999997</v>
      </c>
      <c r="M369" s="69">
        <v>0.57899999999999996</v>
      </c>
      <c r="N369" s="69">
        <v>0.72399999999999998</v>
      </c>
    </row>
    <row r="370" spans="1:14" ht="12" customHeight="1" x14ac:dyDescent="0.2">
      <c r="A370" s="74" t="s">
        <v>15</v>
      </c>
      <c r="B370" s="74" t="s">
        <v>354</v>
      </c>
      <c r="C370" s="102" t="s">
        <v>355</v>
      </c>
      <c r="D370" s="74" t="s">
        <v>356</v>
      </c>
      <c r="E370" s="74" t="s">
        <v>357</v>
      </c>
      <c r="F370" s="74" t="s">
        <v>1864</v>
      </c>
      <c r="G370" s="74" t="s">
        <v>2234</v>
      </c>
      <c r="H370" s="74">
        <v>30000000</v>
      </c>
      <c r="I370" s="74">
        <v>140</v>
      </c>
      <c r="J370" s="74">
        <v>1.0421419999999999</v>
      </c>
      <c r="K370" s="74">
        <v>0.87394150000000004</v>
      </c>
      <c r="L370" s="69">
        <v>0.29299999999999998</v>
      </c>
      <c r="M370" s="69">
        <v>0.45100000000000001</v>
      </c>
      <c r="N370" s="69">
        <v>0.63200000000000001</v>
      </c>
    </row>
    <row r="371" spans="1:14" ht="12" customHeight="1" x14ac:dyDescent="0.2">
      <c r="A371" s="74" t="s">
        <v>15</v>
      </c>
      <c r="B371" s="74" t="s">
        <v>389</v>
      </c>
      <c r="C371" s="102" t="s">
        <v>390</v>
      </c>
      <c r="D371" s="74" t="s">
        <v>391</v>
      </c>
      <c r="E371" s="74" t="s">
        <v>392</v>
      </c>
      <c r="F371" s="74" t="s">
        <v>1864</v>
      </c>
      <c r="G371" s="74" t="s">
        <v>2235</v>
      </c>
      <c r="H371" s="74">
        <v>30000000</v>
      </c>
      <c r="I371" s="74">
        <v>220</v>
      </c>
      <c r="J371" s="74">
        <v>1.027458</v>
      </c>
      <c r="K371" s="74">
        <v>0.61004720000000001</v>
      </c>
      <c r="L371" s="69">
        <v>0.17799999999999999</v>
      </c>
      <c r="M371" s="69">
        <v>0.252</v>
      </c>
      <c r="N371" s="69">
        <v>0.53500000000000003</v>
      </c>
    </row>
    <row r="372" spans="1:14" ht="12" customHeight="1" x14ac:dyDescent="0.2">
      <c r="A372" s="74" t="s">
        <v>15</v>
      </c>
      <c r="B372" s="74" t="s">
        <v>377</v>
      </c>
      <c r="C372" s="102" t="s">
        <v>378</v>
      </c>
      <c r="D372" s="74" t="s">
        <v>379</v>
      </c>
      <c r="E372" s="74" t="s">
        <v>380</v>
      </c>
      <c r="F372" s="74" t="s">
        <v>1864</v>
      </c>
      <c r="G372" s="74" t="s">
        <v>2236</v>
      </c>
      <c r="H372" s="74">
        <v>14361584</v>
      </c>
      <c r="I372" s="74">
        <v>200</v>
      </c>
      <c r="J372" s="74">
        <v>1.026098</v>
      </c>
      <c r="K372" s="74">
        <v>0.33655889999999999</v>
      </c>
      <c r="L372" s="69">
        <v>0.23100000000000001</v>
      </c>
      <c r="M372" s="69">
        <v>0.255</v>
      </c>
      <c r="N372" s="69">
        <v>0.45900000000000002</v>
      </c>
    </row>
    <row r="373" spans="1:14" ht="12" customHeight="1" x14ac:dyDescent="0.2">
      <c r="A373" s="74" t="s">
        <v>15</v>
      </c>
      <c r="B373" s="74" t="s">
        <v>365</v>
      </c>
      <c r="C373" s="102" t="s">
        <v>366</v>
      </c>
      <c r="D373" s="74" t="s">
        <v>367</v>
      </c>
      <c r="E373" s="74" t="s">
        <v>368</v>
      </c>
      <c r="F373" s="74" t="s">
        <v>1864</v>
      </c>
      <c r="G373" s="74" t="s">
        <v>2237</v>
      </c>
      <c r="H373" s="74">
        <v>21204689</v>
      </c>
      <c r="I373" s="74">
        <v>215</v>
      </c>
      <c r="J373" s="74">
        <v>1.0405279999999999</v>
      </c>
      <c r="K373" s="74">
        <v>0.79126810000000003</v>
      </c>
      <c r="L373" s="69">
        <v>0.35499999999999998</v>
      </c>
      <c r="M373" s="69">
        <v>0.58099999999999996</v>
      </c>
      <c r="N373" s="69">
        <v>0.73699999999999999</v>
      </c>
    </row>
    <row r="374" spans="1:14" ht="12" customHeight="1" x14ac:dyDescent="0.2">
      <c r="A374" s="74" t="s">
        <v>15</v>
      </c>
      <c r="B374" s="74" t="s">
        <v>171</v>
      </c>
      <c r="C374" s="102" t="s">
        <v>172</v>
      </c>
      <c r="D374" s="74" t="s">
        <v>173</v>
      </c>
      <c r="E374" s="74" t="s">
        <v>174</v>
      </c>
      <c r="F374" s="74" t="s">
        <v>1864</v>
      </c>
      <c r="G374" s="74" t="s">
        <v>2238</v>
      </c>
      <c r="H374" s="74">
        <v>30000000</v>
      </c>
      <c r="I374" s="74">
        <v>175</v>
      </c>
      <c r="J374" s="74">
        <v>1.0323880000000001</v>
      </c>
      <c r="K374" s="74">
        <v>0.66554230000000003</v>
      </c>
      <c r="L374" s="69">
        <v>0.23300000000000001</v>
      </c>
      <c r="M374" s="69">
        <v>0.28899999999999998</v>
      </c>
      <c r="N374" s="69">
        <v>0.47399999999999998</v>
      </c>
    </row>
    <row r="375" spans="1:14" ht="12" customHeight="1" x14ac:dyDescent="0.2">
      <c r="A375" s="74" t="s">
        <v>15</v>
      </c>
      <c r="B375" s="74" t="s">
        <v>157</v>
      </c>
      <c r="C375" s="102" t="s">
        <v>158</v>
      </c>
      <c r="D375" s="74" t="s">
        <v>159</v>
      </c>
      <c r="E375" s="74" t="s">
        <v>160</v>
      </c>
      <c r="F375" s="74" t="s">
        <v>1864</v>
      </c>
      <c r="G375" s="74" t="s">
        <v>2239</v>
      </c>
      <c r="H375" s="74">
        <v>30000000</v>
      </c>
      <c r="I375" s="74">
        <v>165</v>
      </c>
      <c r="J375" s="74">
        <v>1.0458460000000001</v>
      </c>
      <c r="K375" s="74">
        <v>0.74492599999999998</v>
      </c>
      <c r="L375" s="69">
        <v>0.26900000000000002</v>
      </c>
      <c r="M375" s="69">
        <v>0.33600000000000002</v>
      </c>
      <c r="N375" s="69">
        <v>0.51800000000000002</v>
      </c>
    </row>
    <row r="376" spans="1:14" ht="12" customHeight="1" x14ac:dyDescent="0.2">
      <c r="A376" s="74" t="s">
        <v>15</v>
      </c>
      <c r="B376" s="74" t="s">
        <v>184</v>
      </c>
      <c r="C376" s="102" t="s">
        <v>185</v>
      </c>
      <c r="D376" s="74" t="s">
        <v>186</v>
      </c>
      <c r="E376" s="74" t="s">
        <v>187</v>
      </c>
      <c r="F376" s="74" t="s">
        <v>1864</v>
      </c>
      <c r="G376" s="74" t="s">
        <v>2240</v>
      </c>
      <c r="H376" s="74">
        <v>30000000</v>
      </c>
      <c r="I376" s="74">
        <v>165</v>
      </c>
      <c r="J376" s="74">
        <v>1.03975</v>
      </c>
      <c r="K376" s="74">
        <v>0.69763430000000004</v>
      </c>
      <c r="L376" s="69">
        <v>0.27600000000000002</v>
      </c>
      <c r="M376" s="69">
        <v>0.35799999999999998</v>
      </c>
      <c r="N376" s="69">
        <v>0.53200000000000003</v>
      </c>
    </row>
    <row r="377" spans="1:14" ht="12" customHeight="1" x14ac:dyDescent="0.2">
      <c r="A377" s="74" t="s">
        <v>15</v>
      </c>
      <c r="B377" s="74" t="s">
        <v>48</v>
      </c>
      <c r="C377" s="102" t="s">
        <v>51</v>
      </c>
      <c r="D377" s="74" t="s">
        <v>52</v>
      </c>
      <c r="E377" s="74" t="s">
        <v>53</v>
      </c>
      <c r="F377" s="74" t="s">
        <v>1864</v>
      </c>
      <c r="G377" s="74" t="s">
        <v>2241</v>
      </c>
      <c r="H377" s="74">
        <v>30000000</v>
      </c>
      <c r="I377" s="74">
        <v>130</v>
      </c>
      <c r="J377" s="74">
        <v>1.107083</v>
      </c>
      <c r="K377" s="74">
        <v>1.3552299999999999</v>
      </c>
      <c r="L377" s="69">
        <v>0.4</v>
      </c>
      <c r="M377" s="69">
        <v>0.496</v>
      </c>
      <c r="N377" s="69">
        <v>0.64500000000000002</v>
      </c>
    </row>
    <row r="378" spans="1:14" ht="12" customHeight="1" x14ac:dyDescent="0.2">
      <c r="A378" s="74" t="s">
        <v>15</v>
      </c>
      <c r="B378" s="74" t="s">
        <v>276</v>
      </c>
      <c r="C378" s="102" t="s">
        <v>277</v>
      </c>
      <c r="D378" s="74" t="s">
        <v>278</v>
      </c>
      <c r="E378" s="74" t="s">
        <v>279</v>
      </c>
      <c r="F378" s="74" t="s">
        <v>1864</v>
      </c>
      <c r="G378" s="74" t="s">
        <v>2242</v>
      </c>
      <c r="H378" s="74">
        <v>13388393</v>
      </c>
      <c r="I378" s="74">
        <v>175</v>
      </c>
      <c r="J378" s="74">
        <v>1.0400240000000001</v>
      </c>
      <c r="K378" s="74">
        <v>0.53932449999999998</v>
      </c>
      <c r="L378" s="69">
        <v>0.20300000000000001</v>
      </c>
      <c r="M378" s="69">
        <v>0.16600000000000001</v>
      </c>
      <c r="N378" s="69">
        <v>0.36799999999999999</v>
      </c>
    </row>
    <row r="379" spans="1:14" ht="12" customHeight="1" x14ac:dyDescent="0.2">
      <c r="A379" s="74" t="s">
        <v>15</v>
      </c>
      <c r="B379" s="74" t="s">
        <v>263</v>
      </c>
      <c r="C379" s="102" t="s">
        <v>264</v>
      </c>
      <c r="D379" s="74" t="s">
        <v>265</v>
      </c>
      <c r="E379" s="74" t="s">
        <v>266</v>
      </c>
      <c r="F379" s="74" t="s">
        <v>1864</v>
      </c>
      <c r="G379" s="74" t="s">
        <v>2243</v>
      </c>
      <c r="H379" s="74">
        <v>30000000</v>
      </c>
      <c r="I379" s="74">
        <v>190</v>
      </c>
      <c r="J379" s="74">
        <v>1.0275609999999999</v>
      </c>
      <c r="K379" s="74">
        <v>0.67264500000000005</v>
      </c>
      <c r="L379" s="69">
        <v>0.17899999999999999</v>
      </c>
      <c r="M379" s="69">
        <v>0.183</v>
      </c>
      <c r="N379" s="69">
        <v>0.38500000000000001</v>
      </c>
    </row>
    <row r="380" spans="1:14" ht="12" customHeight="1" x14ac:dyDescent="0.2">
      <c r="A380" s="74" t="s">
        <v>15</v>
      </c>
      <c r="B380" s="74" t="s">
        <v>247</v>
      </c>
      <c r="C380" s="102" t="s">
        <v>250</v>
      </c>
      <c r="D380" s="74" t="s">
        <v>251</v>
      </c>
      <c r="E380" s="74" t="s">
        <v>252</v>
      </c>
      <c r="F380" s="74" t="s">
        <v>1864</v>
      </c>
      <c r="G380" s="74" t="s">
        <v>2244</v>
      </c>
      <c r="H380" s="74">
        <v>30000000</v>
      </c>
      <c r="I380" s="74">
        <v>175</v>
      </c>
      <c r="J380" s="74">
        <v>1.0347930000000001</v>
      </c>
      <c r="K380" s="74">
        <v>0.69465069999999995</v>
      </c>
      <c r="L380" s="69">
        <v>0.22600000000000001</v>
      </c>
      <c r="M380" s="69">
        <v>0.27200000000000002</v>
      </c>
      <c r="N380" s="69">
        <v>0.46400000000000002</v>
      </c>
    </row>
    <row r="381" spans="1:14" ht="12" customHeight="1" x14ac:dyDescent="0.2">
      <c r="A381" s="74" t="s">
        <v>15</v>
      </c>
      <c r="B381" s="74" t="s">
        <v>287</v>
      </c>
      <c r="C381" s="102" t="s">
        <v>288</v>
      </c>
      <c r="D381" s="74" t="s">
        <v>289</v>
      </c>
      <c r="E381" s="74" t="s">
        <v>290</v>
      </c>
      <c r="F381" s="74" t="s">
        <v>1864</v>
      </c>
      <c r="G381" s="74" t="s">
        <v>2245</v>
      </c>
      <c r="H381" s="74">
        <v>30000000</v>
      </c>
      <c r="I381" s="74">
        <v>110</v>
      </c>
      <c r="J381" s="74">
        <v>1.042467</v>
      </c>
      <c r="K381" s="74">
        <v>0.89802369999999998</v>
      </c>
      <c r="L381" s="69">
        <v>0.10299999999999999</v>
      </c>
      <c r="M381" s="69">
        <v>4.5999999999999999E-2</v>
      </c>
      <c r="N381" s="69">
        <v>0.307</v>
      </c>
    </row>
    <row r="382" spans="1:14" ht="12" customHeight="1" x14ac:dyDescent="0.2">
      <c r="A382" s="74" t="s">
        <v>15</v>
      </c>
      <c r="B382" s="74" t="s">
        <v>300</v>
      </c>
      <c r="C382" s="102" t="s">
        <v>301</v>
      </c>
      <c r="D382" s="74" t="s">
        <v>302</v>
      </c>
      <c r="E382" s="74" t="s">
        <v>303</v>
      </c>
      <c r="F382" s="74" t="s">
        <v>1864</v>
      </c>
      <c r="G382" s="74" t="s">
        <v>2246</v>
      </c>
      <c r="H382" s="74">
        <v>17605510</v>
      </c>
      <c r="I382" s="74">
        <v>120</v>
      </c>
      <c r="J382" s="74">
        <v>1.0669550000000001</v>
      </c>
      <c r="K382" s="74">
        <v>0.94761870000000004</v>
      </c>
      <c r="L382" s="69">
        <v>0.17399999999999999</v>
      </c>
      <c r="M382" s="69">
        <v>0.105</v>
      </c>
      <c r="N382" s="69">
        <v>0.43</v>
      </c>
    </row>
    <row r="383" spans="1:14" ht="12" customHeight="1" x14ac:dyDescent="0.2">
      <c r="A383" s="74" t="s">
        <v>15</v>
      </c>
      <c r="B383" s="74" t="s">
        <v>817</v>
      </c>
      <c r="C383" s="102" t="s">
        <v>818</v>
      </c>
      <c r="D383" s="74" t="s">
        <v>819</v>
      </c>
      <c r="E383" s="74" t="s">
        <v>820</v>
      </c>
      <c r="F383" s="74" t="s">
        <v>1864</v>
      </c>
      <c r="G383" s="74" t="s">
        <v>2247</v>
      </c>
      <c r="H383" s="74">
        <v>30000000</v>
      </c>
      <c r="I383" s="74">
        <v>195</v>
      </c>
      <c r="J383" s="74">
        <v>1.0438719999999999</v>
      </c>
      <c r="K383" s="74">
        <v>0.90937610000000002</v>
      </c>
      <c r="L383" s="69">
        <v>0.246</v>
      </c>
      <c r="M383" s="69">
        <v>0.3</v>
      </c>
      <c r="N383" s="69">
        <v>0.503</v>
      </c>
    </row>
    <row r="384" spans="1:14" ht="12" customHeight="1" x14ac:dyDescent="0.2">
      <c r="A384" s="74" t="s">
        <v>15</v>
      </c>
      <c r="B384" s="74" t="s">
        <v>235</v>
      </c>
      <c r="C384" s="102" t="s">
        <v>236</v>
      </c>
      <c r="D384" s="74" t="s">
        <v>237</v>
      </c>
      <c r="E384" s="74" t="s">
        <v>238</v>
      </c>
      <c r="F384" s="74" t="s">
        <v>1864</v>
      </c>
      <c r="G384" s="74" t="s">
        <v>2248</v>
      </c>
      <c r="H384" s="74">
        <v>30000000</v>
      </c>
      <c r="I384" s="74">
        <v>160</v>
      </c>
      <c r="J384" s="74">
        <v>1.085302</v>
      </c>
      <c r="K384" s="74">
        <v>1.8170409999999999</v>
      </c>
      <c r="L384" s="69">
        <v>0.23</v>
      </c>
      <c r="M384" s="69">
        <v>0.255</v>
      </c>
      <c r="N384" s="69">
        <v>0.47299999999999998</v>
      </c>
    </row>
    <row r="385" spans="1:14" ht="12" customHeight="1" x14ac:dyDescent="0.2">
      <c r="A385" s="74" t="s">
        <v>15</v>
      </c>
      <c r="B385" s="74" t="s">
        <v>803</v>
      </c>
      <c r="C385" s="102" t="s">
        <v>804</v>
      </c>
      <c r="D385" s="74" t="s">
        <v>805</v>
      </c>
      <c r="E385" s="74" t="s">
        <v>806</v>
      </c>
      <c r="F385" s="74" t="s">
        <v>1864</v>
      </c>
      <c r="G385" s="74" t="s">
        <v>2249</v>
      </c>
      <c r="H385" s="74">
        <v>30000000</v>
      </c>
      <c r="I385" s="74">
        <v>195</v>
      </c>
      <c r="J385" s="74">
        <v>1.0387150000000001</v>
      </c>
      <c r="K385" s="74">
        <v>0.82186990000000004</v>
      </c>
      <c r="L385" s="69">
        <v>0.26500000000000001</v>
      </c>
      <c r="M385" s="69">
        <v>0.36799999999999999</v>
      </c>
      <c r="N385" s="69">
        <v>0.56200000000000006</v>
      </c>
    </row>
    <row r="386" spans="1:14" ht="12" customHeight="1" x14ac:dyDescent="0.2">
      <c r="A386" s="74" t="s">
        <v>15</v>
      </c>
      <c r="B386" s="74" t="s">
        <v>773</v>
      </c>
      <c r="C386" s="102" t="s">
        <v>776</v>
      </c>
      <c r="D386" s="74" t="s">
        <v>777</v>
      </c>
      <c r="E386" s="74" t="s">
        <v>778</v>
      </c>
      <c r="F386" s="74" t="s">
        <v>1864</v>
      </c>
      <c r="G386" s="74" t="s">
        <v>2250</v>
      </c>
      <c r="H386" s="74">
        <v>30000000</v>
      </c>
      <c r="I386" s="74">
        <v>180</v>
      </c>
      <c r="J386" s="74">
        <v>1.0284880000000001</v>
      </c>
      <c r="K386" s="74">
        <v>0.70324149999999996</v>
      </c>
      <c r="L386" s="69">
        <v>0.21199999999999999</v>
      </c>
      <c r="M386" s="69">
        <v>0.28000000000000003</v>
      </c>
      <c r="N386" s="69">
        <v>0.51500000000000001</v>
      </c>
    </row>
    <row r="387" spans="1:14" ht="12" customHeight="1" x14ac:dyDescent="0.2">
      <c r="A387" s="74" t="s">
        <v>15</v>
      </c>
      <c r="B387" s="74" t="s">
        <v>936</v>
      </c>
      <c r="C387" s="102" t="s">
        <v>937</v>
      </c>
      <c r="D387" s="74" t="s">
        <v>938</v>
      </c>
      <c r="E387" s="74" t="s">
        <v>939</v>
      </c>
      <c r="F387" s="74" t="s">
        <v>1864</v>
      </c>
      <c r="G387" s="74" t="s">
        <v>2251</v>
      </c>
      <c r="H387" s="74">
        <v>30000000</v>
      </c>
      <c r="I387" s="74">
        <v>140</v>
      </c>
      <c r="J387" s="74">
        <v>1.0376350000000001</v>
      </c>
      <c r="K387" s="74">
        <v>0.92218140000000004</v>
      </c>
      <c r="L387" s="69">
        <v>0.246</v>
      </c>
      <c r="M387" s="69">
        <v>0.36399999999999999</v>
      </c>
      <c r="N387" s="69">
        <v>0.621</v>
      </c>
    </row>
    <row r="388" spans="1:14" ht="12" customHeight="1" x14ac:dyDescent="0.2">
      <c r="A388" s="74" t="s">
        <v>15</v>
      </c>
      <c r="B388" s="74" t="s">
        <v>921</v>
      </c>
      <c r="C388" s="102" t="s">
        <v>922</v>
      </c>
      <c r="D388" s="74" t="s">
        <v>923</v>
      </c>
      <c r="E388" s="74" t="s">
        <v>924</v>
      </c>
      <c r="F388" s="74" t="s">
        <v>1864</v>
      </c>
      <c r="G388" s="74" t="s">
        <v>2252</v>
      </c>
      <c r="H388" s="74">
        <v>30000000</v>
      </c>
      <c r="I388" s="74">
        <v>280</v>
      </c>
      <c r="J388" s="74">
        <v>1.037193</v>
      </c>
      <c r="K388" s="74">
        <v>1.3437060000000001</v>
      </c>
      <c r="L388" s="69">
        <v>0.157</v>
      </c>
      <c r="M388" s="69">
        <v>0.153</v>
      </c>
      <c r="N388" s="69">
        <v>0.503</v>
      </c>
    </row>
    <row r="389" spans="1:14" ht="12" customHeight="1" x14ac:dyDescent="0.2">
      <c r="A389" s="74" t="s">
        <v>15</v>
      </c>
      <c r="B389" s="74" t="s">
        <v>663</v>
      </c>
      <c r="C389" s="102" t="s">
        <v>666</v>
      </c>
      <c r="D389" s="74" t="s">
        <v>667</v>
      </c>
      <c r="E389" s="74" t="s">
        <v>668</v>
      </c>
      <c r="F389" s="74" t="s">
        <v>1864</v>
      </c>
      <c r="G389" s="74" t="s">
        <v>2253</v>
      </c>
      <c r="H389" s="74">
        <v>20505089</v>
      </c>
      <c r="I389" s="74">
        <v>170</v>
      </c>
      <c r="J389" s="74">
        <v>1.047474</v>
      </c>
      <c r="K389" s="74">
        <v>0.73716820000000005</v>
      </c>
      <c r="L389" s="69">
        <v>0.44600000000000001</v>
      </c>
      <c r="M389" s="69">
        <v>0.623</v>
      </c>
      <c r="N389" s="69">
        <v>0.72199999999999998</v>
      </c>
    </row>
    <row r="390" spans="1:14" ht="12" customHeight="1" x14ac:dyDescent="0.2">
      <c r="A390" s="74" t="s">
        <v>15</v>
      </c>
      <c r="B390" s="74" t="s">
        <v>763</v>
      </c>
      <c r="C390" s="102" t="s">
        <v>764</v>
      </c>
      <c r="D390" s="74" t="s">
        <v>765</v>
      </c>
      <c r="E390" s="74" t="s">
        <v>766</v>
      </c>
      <c r="F390" s="74" t="s">
        <v>1864</v>
      </c>
      <c r="G390" s="74" t="s">
        <v>2254</v>
      </c>
      <c r="H390" s="74">
        <v>22327666</v>
      </c>
      <c r="I390" s="74">
        <v>180</v>
      </c>
      <c r="J390" s="74">
        <v>1.0897129999999999</v>
      </c>
      <c r="K390" s="74">
        <v>1.1925520000000001</v>
      </c>
      <c r="L390" s="69">
        <v>0.42099999999999999</v>
      </c>
      <c r="M390" s="69">
        <v>0.51700000000000002</v>
      </c>
      <c r="N390" s="69">
        <v>0.60599999999999998</v>
      </c>
    </row>
    <row r="391" spans="1:14" ht="12" customHeight="1" x14ac:dyDescent="0.2">
      <c r="A391" s="74" t="s">
        <v>15</v>
      </c>
      <c r="B391" s="74" t="s">
        <v>679</v>
      </c>
      <c r="C391" s="102" t="s">
        <v>680</v>
      </c>
      <c r="D391" s="74" t="s">
        <v>681</v>
      </c>
      <c r="E391" s="74" t="s">
        <v>682</v>
      </c>
      <c r="F391" s="74" t="s">
        <v>1864</v>
      </c>
      <c r="G391" s="74" t="s">
        <v>2255</v>
      </c>
      <c r="H391" s="74">
        <v>14915361</v>
      </c>
      <c r="I391" s="74">
        <v>125</v>
      </c>
      <c r="J391" s="74">
        <v>1.045032</v>
      </c>
      <c r="K391" s="74">
        <v>0.92670739999999996</v>
      </c>
      <c r="L391" s="69">
        <v>0.33700000000000002</v>
      </c>
      <c r="M391" s="69">
        <v>0.5</v>
      </c>
      <c r="N391" s="69">
        <v>0.68700000000000006</v>
      </c>
    </row>
    <row r="392" spans="1:14" ht="12" customHeight="1" x14ac:dyDescent="0.2">
      <c r="A392" s="74" t="s">
        <v>15</v>
      </c>
      <c r="B392" s="74" t="s">
        <v>739</v>
      </c>
      <c r="C392" s="102" t="s">
        <v>740</v>
      </c>
      <c r="D392" s="74" t="s">
        <v>741</v>
      </c>
      <c r="E392" s="74" t="s">
        <v>742</v>
      </c>
      <c r="F392" s="74" t="s">
        <v>1864</v>
      </c>
      <c r="G392" s="74" t="s">
        <v>2256</v>
      </c>
      <c r="H392" s="74">
        <v>22973371</v>
      </c>
      <c r="I392" s="74">
        <v>150</v>
      </c>
      <c r="J392" s="74">
        <v>1.0278389999999999</v>
      </c>
      <c r="K392" s="74">
        <v>0.62066299999999996</v>
      </c>
      <c r="L392" s="69">
        <v>0.27200000000000002</v>
      </c>
      <c r="M392" s="69">
        <v>0.437</v>
      </c>
      <c r="N392" s="69">
        <v>0.62</v>
      </c>
    </row>
    <row r="393" spans="1:14" ht="12" customHeight="1" x14ac:dyDescent="0.2">
      <c r="A393" s="74" t="s">
        <v>15</v>
      </c>
      <c r="B393" s="74" t="s">
        <v>533</v>
      </c>
      <c r="C393" s="102" t="s">
        <v>534</v>
      </c>
      <c r="D393" s="74" t="s">
        <v>535</v>
      </c>
      <c r="E393" s="74" t="s">
        <v>536</v>
      </c>
      <c r="F393" s="74" t="s">
        <v>1864</v>
      </c>
      <c r="G393" s="74" t="s">
        <v>2257</v>
      </c>
      <c r="H393" s="74">
        <v>20743473</v>
      </c>
      <c r="I393" s="74">
        <v>205</v>
      </c>
      <c r="J393" s="74">
        <v>1.0531379999999999</v>
      </c>
      <c r="K393" s="74">
        <v>0.92487160000000002</v>
      </c>
      <c r="L393" s="69">
        <v>0.308</v>
      </c>
      <c r="M393" s="69">
        <v>0.432</v>
      </c>
      <c r="N393" s="69">
        <v>0.64300000000000002</v>
      </c>
    </row>
    <row r="394" spans="1:14" ht="12" customHeight="1" x14ac:dyDescent="0.2">
      <c r="A394" s="74" t="s">
        <v>15</v>
      </c>
      <c r="B394" s="74" t="s">
        <v>504</v>
      </c>
      <c r="C394" s="102" t="s">
        <v>505</v>
      </c>
      <c r="D394" s="74" t="s">
        <v>506</v>
      </c>
      <c r="E394" s="74" t="s">
        <v>507</v>
      </c>
      <c r="F394" s="74" t="s">
        <v>1864</v>
      </c>
      <c r="G394" s="74" t="s">
        <v>2258</v>
      </c>
      <c r="H394" s="74">
        <v>22795000</v>
      </c>
      <c r="I394" s="74">
        <v>160</v>
      </c>
      <c r="J394" s="74">
        <v>1.0386850000000001</v>
      </c>
      <c r="K394" s="74">
        <v>0.753417</v>
      </c>
      <c r="L394" s="69">
        <v>0.314</v>
      </c>
      <c r="M394" s="69">
        <v>0.44700000000000001</v>
      </c>
      <c r="N394" s="69">
        <v>0.61499999999999999</v>
      </c>
    </row>
    <row r="395" spans="1:14" ht="12" customHeight="1" x14ac:dyDescent="0.2">
      <c r="A395" s="74" t="s">
        <v>15</v>
      </c>
      <c r="B395" s="74" t="s">
        <v>690</v>
      </c>
      <c r="C395" s="102" t="s">
        <v>691</v>
      </c>
      <c r="D395" s="74" t="s">
        <v>692</v>
      </c>
      <c r="E395" s="74" t="s">
        <v>693</v>
      </c>
      <c r="F395" s="74" t="s">
        <v>1864</v>
      </c>
      <c r="G395" s="74" t="s">
        <v>2259</v>
      </c>
      <c r="H395" s="74">
        <v>14619986</v>
      </c>
      <c r="I395" s="74">
        <v>155</v>
      </c>
      <c r="J395" s="74">
        <v>1.0393870000000001</v>
      </c>
      <c r="K395" s="74">
        <v>0.88727440000000002</v>
      </c>
      <c r="L395" s="69">
        <v>0.30499999999999999</v>
      </c>
      <c r="M395" s="69">
        <v>0.40500000000000003</v>
      </c>
      <c r="N395" s="69">
        <v>0.63500000000000001</v>
      </c>
    </row>
    <row r="396" spans="1:14" ht="12" customHeight="1" x14ac:dyDescent="0.2">
      <c r="A396" s="74" t="s">
        <v>15</v>
      </c>
      <c r="B396" s="74" t="s">
        <v>728</v>
      </c>
      <c r="C396" s="102" t="s">
        <v>729</v>
      </c>
      <c r="D396" s="74" t="s">
        <v>730</v>
      </c>
      <c r="E396" s="74" t="s">
        <v>731</v>
      </c>
      <c r="F396" s="74" t="s">
        <v>1864</v>
      </c>
      <c r="G396" s="74" t="s">
        <v>2260</v>
      </c>
      <c r="H396" s="74">
        <v>30000000</v>
      </c>
      <c r="I396" s="74">
        <v>135</v>
      </c>
      <c r="J396" s="74">
        <v>1.0442400000000001</v>
      </c>
      <c r="K396" s="74">
        <v>0.83060719999999999</v>
      </c>
      <c r="L396" s="69">
        <v>0.27700000000000002</v>
      </c>
      <c r="M396" s="69">
        <v>0.41099999999999998</v>
      </c>
      <c r="N396" s="69">
        <v>0.59499999999999997</v>
      </c>
    </row>
    <row r="397" spans="1:14" ht="12" customHeight="1" x14ac:dyDescent="0.2">
      <c r="A397" s="74" t="s">
        <v>15</v>
      </c>
      <c r="B397" s="74" t="s">
        <v>613</v>
      </c>
      <c r="C397" s="102" t="s">
        <v>614</v>
      </c>
      <c r="D397" s="74" t="s">
        <v>615</v>
      </c>
      <c r="E397" s="74" t="s">
        <v>616</v>
      </c>
      <c r="F397" s="74" t="s">
        <v>1864</v>
      </c>
      <c r="G397" s="74" t="s">
        <v>2261</v>
      </c>
      <c r="H397" s="74">
        <v>30000000</v>
      </c>
      <c r="I397" s="74">
        <v>230</v>
      </c>
      <c r="J397" s="74">
        <v>1.015455</v>
      </c>
      <c r="K397" s="74">
        <v>0.50752050000000004</v>
      </c>
      <c r="L397" s="69">
        <v>6.3E-2</v>
      </c>
      <c r="M397" s="69">
        <v>1.0999999999999999E-2</v>
      </c>
      <c r="N397" s="69">
        <v>0.23799999999999999</v>
      </c>
    </row>
    <row r="398" spans="1:14" ht="12" customHeight="1" x14ac:dyDescent="0.2">
      <c r="A398" s="74" t="s">
        <v>15</v>
      </c>
      <c r="B398" s="74" t="s">
        <v>636</v>
      </c>
      <c r="C398" s="102" t="s">
        <v>637</v>
      </c>
      <c r="D398" s="74" t="s">
        <v>638</v>
      </c>
      <c r="E398" s="74" t="s">
        <v>639</v>
      </c>
      <c r="F398" s="74" t="s">
        <v>1864</v>
      </c>
      <c r="G398" s="74" t="s">
        <v>2262</v>
      </c>
      <c r="H398" s="74">
        <v>30000000</v>
      </c>
      <c r="I398" s="74">
        <v>255</v>
      </c>
      <c r="J398" s="74">
        <v>1.0180560000000001</v>
      </c>
      <c r="K398" s="74">
        <v>0.4851666</v>
      </c>
      <c r="L398" s="69">
        <v>8.3000000000000004E-2</v>
      </c>
      <c r="M398" s="69">
        <v>3.5000000000000003E-2</v>
      </c>
      <c r="N398" s="69">
        <v>0.28999999999999998</v>
      </c>
    </row>
    <row r="399" spans="1:14" ht="12" customHeight="1" x14ac:dyDescent="0.2">
      <c r="A399" s="74" t="s">
        <v>15</v>
      </c>
      <c r="B399" s="74" t="s">
        <v>569</v>
      </c>
      <c r="C399" s="102" t="s">
        <v>570</v>
      </c>
      <c r="D399" s="74" t="s">
        <v>571</v>
      </c>
      <c r="E399" s="74" t="s">
        <v>572</v>
      </c>
      <c r="F399" s="74" t="s">
        <v>1864</v>
      </c>
      <c r="G399" s="74" t="s">
        <v>2263</v>
      </c>
      <c r="H399" s="74">
        <v>30000000</v>
      </c>
      <c r="I399" s="74">
        <v>225</v>
      </c>
      <c r="J399" s="74">
        <v>1.0255270000000001</v>
      </c>
      <c r="K399" s="74">
        <v>0.54881139999999995</v>
      </c>
      <c r="L399" s="69">
        <v>0.161</v>
      </c>
      <c r="M399" s="69">
        <v>0.159</v>
      </c>
      <c r="N399" s="69">
        <v>0.42499999999999999</v>
      </c>
    </row>
    <row r="400" spans="1:14" ht="12" customHeight="1" x14ac:dyDescent="0.2">
      <c r="A400" s="74" t="s">
        <v>15</v>
      </c>
      <c r="B400" s="74" t="s">
        <v>602</v>
      </c>
      <c r="C400" s="102" t="s">
        <v>603</v>
      </c>
      <c r="D400" s="74" t="s">
        <v>604</v>
      </c>
      <c r="E400" s="74" t="s">
        <v>605</v>
      </c>
      <c r="F400" s="74" t="s">
        <v>1864</v>
      </c>
      <c r="G400" s="74" t="s">
        <v>2264</v>
      </c>
      <c r="H400" s="74">
        <v>25486830</v>
      </c>
      <c r="I400" s="74">
        <v>215</v>
      </c>
      <c r="J400" s="74">
        <v>1.0217620000000001</v>
      </c>
      <c r="K400" s="74">
        <v>0.45834009999999997</v>
      </c>
      <c r="L400" s="69">
        <v>7.8E-2</v>
      </c>
      <c r="M400" s="69">
        <v>2.3E-2</v>
      </c>
      <c r="N400" s="69">
        <v>0.27400000000000002</v>
      </c>
    </row>
    <row r="401" spans="1:14" ht="12" customHeight="1" x14ac:dyDescent="0.2">
      <c r="A401" s="74" t="s">
        <v>15</v>
      </c>
      <c r="B401" s="74" t="s">
        <v>580</v>
      </c>
      <c r="C401" s="102" t="s">
        <v>581</v>
      </c>
      <c r="D401" s="74" t="s">
        <v>582</v>
      </c>
      <c r="E401" s="74" t="s">
        <v>583</v>
      </c>
      <c r="F401" s="74" t="s">
        <v>1864</v>
      </c>
      <c r="G401" s="74" t="s">
        <v>2265</v>
      </c>
      <c r="H401" s="74">
        <v>30000000</v>
      </c>
      <c r="I401" s="74">
        <v>240</v>
      </c>
      <c r="J401" s="74">
        <v>1.026602</v>
      </c>
      <c r="K401" s="74">
        <v>0.63976940000000004</v>
      </c>
      <c r="L401" s="69">
        <v>0.18</v>
      </c>
      <c r="M401" s="69">
        <v>0.23300000000000001</v>
      </c>
      <c r="N401" s="69">
        <v>0.46600000000000003</v>
      </c>
    </row>
    <row r="402" spans="1:14" ht="12" customHeight="1" x14ac:dyDescent="0.2">
      <c r="A402" s="74" t="s">
        <v>15</v>
      </c>
      <c r="B402" s="74" t="s">
        <v>591</v>
      </c>
      <c r="C402" s="102" t="s">
        <v>592</v>
      </c>
      <c r="D402" s="74" t="s">
        <v>593</v>
      </c>
      <c r="E402" s="74" t="s">
        <v>594</v>
      </c>
      <c r="F402" s="74" t="s">
        <v>1864</v>
      </c>
      <c r="G402" s="74" t="s">
        <v>2266</v>
      </c>
      <c r="H402" s="74">
        <v>30000000</v>
      </c>
      <c r="I402" s="74">
        <v>220</v>
      </c>
      <c r="J402" s="74">
        <v>1.028713</v>
      </c>
      <c r="K402" s="74">
        <v>0.63488670000000003</v>
      </c>
      <c r="L402" s="69">
        <v>0.16400000000000001</v>
      </c>
      <c r="M402" s="69">
        <v>0.16500000000000001</v>
      </c>
      <c r="N402" s="69">
        <v>0.42</v>
      </c>
    </row>
    <row r="403" spans="1:14" ht="12" customHeight="1" x14ac:dyDescent="0.2">
      <c r="A403" s="74" t="s">
        <v>15</v>
      </c>
      <c r="B403" s="74" t="s">
        <v>558</v>
      </c>
      <c r="C403" s="102" t="s">
        <v>559</v>
      </c>
      <c r="D403" s="74" t="s">
        <v>560</v>
      </c>
      <c r="E403" s="74" t="s">
        <v>561</v>
      </c>
      <c r="F403" s="74" t="s">
        <v>1864</v>
      </c>
      <c r="G403" s="74" t="s">
        <v>2267</v>
      </c>
      <c r="H403" s="74">
        <v>30000000</v>
      </c>
      <c r="I403" s="74">
        <v>240</v>
      </c>
      <c r="J403" s="74">
        <v>1.0277160000000001</v>
      </c>
      <c r="K403" s="74">
        <v>0.61064050000000003</v>
      </c>
      <c r="L403" s="69">
        <v>0.223</v>
      </c>
      <c r="M403" s="69">
        <v>0.309</v>
      </c>
      <c r="N403" s="69">
        <v>0.51700000000000002</v>
      </c>
    </row>
    <row r="404" spans="1:14" ht="12" customHeight="1" x14ac:dyDescent="0.2">
      <c r="A404" s="74" t="s">
        <v>15</v>
      </c>
      <c r="B404" s="74" t="s">
        <v>547</v>
      </c>
      <c r="C404" s="102" t="s">
        <v>548</v>
      </c>
      <c r="D404" s="74" t="s">
        <v>549</v>
      </c>
      <c r="E404" s="74" t="s">
        <v>550</v>
      </c>
      <c r="F404" s="74" t="s">
        <v>1864</v>
      </c>
      <c r="G404" s="74" t="s">
        <v>2268</v>
      </c>
      <c r="H404" s="74">
        <v>29367051</v>
      </c>
      <c r="I404" s="74">
        <v>210</v>
      </c>
      <c r="J404" s="74">
        <v>1.031649</v>
      </c>
      <c r="K404" s="74">
        <v>0.61098050000000004</v>
      </c>
      <c r="L404" s="69">
        <v>0.20699999999999999</v>
      </c>
      <c r="M404" s="69">
        <v>0.28299999999999997</v>
      </c>
      <c r="N404" s="69">
        <v>0.498</v>
      </c>
    </row>
    <row r="405" spans="1:14" ht="12" customHeight="1" x14ac:dyDescent="0.2">
      <c r="A405" s="74" t="s">
        <v>15</v>
      </c>
      <c r="B405" s="74" t="s">
        <v>520</v>
      </c>
      <c r="C405" s="102" t="s">
        <v>521</v>
      </c>
      <c r="D405" s="74" t="s">
        <v>522</v>
      </c>
      <c r="E405" s="74" t="s">
        <v>523</v>
      </c>
      <c r="F405" s="74" t="s">
        <v>1864</v>
      </c>
      <c r="G405" s="74" t="s">
        <v>2269</v>
      </c>
      <c r="H405" s="74">
        <v>30000000</v>
      </c>
      <c r="I405" s="74">
        <v>220</v>
      </c>
      <c r="J405" s="74">
        <v>1.022696</v>
      </c>
      <c r="K405" s="74">
        <v>0.48613420000000002</v>
      </c>
      <c r="L405" s="69">
        <v>0.113</v>
      </c>
      <c r="M405" s="69">
        <v>7.3999999999999996E-2</v>
      </c>
      <c r="N405" s="69">
        <v>0.36199999999999999</v>
      </c>
    </row>
    <row r="406" spans="1:14" ht="12" customHeight="1" x14ac:dyDescent="0.2">
      <c r="A406" s="74" t="s">
        <v>15</v>
      </c>
      <c r="B406" s="74" t="s">
        <v>751</v>
      </c>
      <c r="C406" s="102" t="s">
        <v>752</v>
      </c>
      <c r="D406" s="74" t="s">
        <v>753</v>
      </c>
      <c r="E406" s="74" t="s">
        <v>754</v>
      </c>
      <c r="F406" s="74" t="s">
        <v>1864</v>
      </c>
      <c r="G406" s="74" t="s">
        <v>2270</v>
      </c>
      <c r="H406" s="74">
        <v>30000000</v>
      </c>
      <c r="I406" s="74">
        <v>145</v>
      </c>
      <c r="J406" s="74">
        <v>1.0287729999999999</v>
      </c>
      <c r="K406" s="74">
        <v>0.67957540000000005</v>
      </c>
      <c r="L406" s="69">
        <v>0.25900000000000001</v>
      </c>
      <c r="M406" s="69">
        <v>0.40799999999999997</v>
      </c>
      <c r="N406" s="69">
        <v>0.58899999999999997</v>
      </c>
    </row>
    <row r="407" spans="1:14" ht="12" customHeight="1" x14ac:dyDescent="0.2">
      <c r="A407" s="74" t="s">
        <v>15</v>
      </c>
      <c r="B407" s="74" t="s">
        <v>651</v>
      </c>
      <c r="C407" s="102" t="s">
        <v>652</v>
      </c>
      <c r="D407" s="74" t="s">
        <v>3217</v>
      </c>
      <c r="E407" s="74" t="s">
        <v>653</v>
      </c>
      <c r="F407" s="74" t="s">
        <v>1864</v>
      </c>
      <c r="G407" s="74" t="s">
        <v>2271</v>
      </c>
      <c r="H407" s="74">
        <v>30000000</v>
      </c>
      <c r="I407" s="74">
        <v>200</v>
      </c>
      <c r="J407" s="74">
        <v>1.016424</v>
      </c>
      <c r="K407" s="74">
        <v>0.50318209999999997</v>
      </c>
      <c r="L407" s="69">
        <v>7.4999999999999997E-2</v>
      </c>
      <c r="M407" s="69">
        <v>0.02</v>
      </c>
      <c r="N407" s="69">
        <v>0.26600000000000001</v>
      </c>
    </row>
    <row r="408" spans="1:14" ht="12" customHeight="1" x14ac:dyDescent="0.2">
      <c r="A408" s="74" t="s">
        <v>15</v>
      </c>
      <c r="B408" s="74" t="s">
        <v>625</v>
      </c>
      <c r="C408" s="102" t="s">
        <v>626</v>
      </c>
      <c r="D408" s="74" t="s">
        <v>3218</v>
      </c>
      <c r="E408" s="74" t="s">
        <v>627</v>
      </c>
      <c r="F408" s="74" t="s">
        <v>1864</v>
      </c>
      <c r="G408" s="74" t="s">
        <v>2272</v>
      </c>
      <c r="H408" s="74">
        <v>30000000</v>
      </c>
      <c r="I408" s="74">
        <v>230</v>
      </c>
      <c r="J408" s="74">
        <v>1.016945</v>
      </c>
      <c r="K408" s="74">
        <v>0.46887849999999998</v>
      </c>
      <c r="L408" s="69">
        <v>6.4000000000000001E-2</v>
      </c>
      <c r="M408" s="69">
        <v>1.4999999999999999E-2</v>
      </c>
      <c r="N408" s="69">
        <v>0.25</v>
      </c>
    </row>
    <row r="409" spans="1:14" ht="12" customHeight="1" x14ac:dyDescent="0.2">
      <c r="A409" s="74" t="s">
        <v>15</v>
      </c>
      <c r="B409" s="74" t="s">
        <v>791</v>
      </c>
      <c r="C409" s="102" t="s">
        <v>792</v>
      </c>
      <c r="D409" s="74" t="s">
        <v>793</v>
      </c>
      <c r="E409" s="74" t="s">
        <v>794</v>
      </c>
      <c r="F409" s="74" t="s">
        <v>1864</v>
      </c>
      <c r="G409" s="74" t="s">
        <v>2273</v>
      </c>
      <c r="H409" s="74">
        <v>30000000</v>
      </c>
      <c r="I409" s="74">
        <v>205</v>
      </c>
      <c r="J409" s="74">
        <v>1.03251</v>
      </c>
      <c r="K409" s="74">
        <v>0.67329059999999996</v>
      </c>
      <c r="L409" s="69">
        <v>0.26500000000000001</v>
      </c>
      <c r="M409" s="69">
        <v>0.38700000000000001</v>
      </c>
      <c r="N409" s="69">
        <v>0.56599999999999995</v>
      </c>
    </row>
    <row r="410" spans="1:14" ht="12" customHeight="1" x14ac:dyDescent="0.2">
      <c r="A410" s="74" t="s">
        <v>15</v>
      </c>
      <c r="B410" s="74" t="s">
        <v>715</v>
      </c>
      <c r="C410" s="102" t="s">
        <v>716</v>
      </c>
      <c r="D410" s="74" t="s">
        <v>717</v>
      </c>
      <c r="E410" s="74" t="s">
        <v>718</v>
      </c>
      <c r="F410" s="74" t="s">
        <v>1864</v>
      </c>
      <c r="G410" s="74" t="s">
        <v>2274</v>
      </c>
      <c r="H410" s="74">
        <v>30000000</v>
      </c>
      <c r="I410" s="74">
        <v>180</v>
      </c>
      <c r="J410" s="74">
        <v>1.030945</v>
      </c>
      <c r="K410" s="74">
        <v>0.67245069999999996</v>
      </c>
      <c r="L410" s="69">
        <v>0.248</v>
      </c>
      <c r="M410" s="69">
        <v>0.33700000000000002</v>
      </c>
      <c r="N410" s="69">
        <v>0.53</v>
      </c>
    </row>
    <row r="411" spans="1:14" ht="12" customHeight="1" x14ac:dyDescent="0.2">
      <c r="A411" s="74" t="s">
        <v>15</v>
      </c>
      <c r="B411" s="74" t="s">
        <v>701</v>
      </c>
      <c r="C411" s="102" t="s">
        <v>702</v>
      </c>
      <c r="D411" s="74" t="s">
        <v>703</v>
      </c>
      <c r="E411" s="74" t="s">
        <v>704</v>
      </c>
      <c r="F411" s="74" t="s">
        <v>1864</v>
      </c>
      <c r="G411" s="74" t="s">
        <v>2275</v>
      </c>
      <c r="H411" s="74">
        <v>27890075</v>
      </c>
      <c r="I411" s="74">
        <v>135</v>
      </c>
      <c r="J411" s="74">
        <v>1.0686119999999999</v>
      </c>
      <c r="K411" s="74">
        <v>0.90004329999999999</v>
      </c>
      <c r="L411" s="69">
        <v>0.435</v>
      </c>
      <c r="M411" s="69">
        <v>0.58199999999999996</v>
      </c>
      <c r="N411" s="69">
        <v>0.71</v>
      </c>
    </row>
    <row r="412" spans="1:14" ht="12" customHeight="1" x14ac:dyDescent="0.2">
      <c r="A412" s="74" t="s">
        <v>15</v>
      </c>
      <c r="B412" s="74" t="s">
        <v>829</v>
      </c>
      <c r="C412" s="102" t="s">
        <v>832</v>
      </c>
      <c r="D412" s="74" t="s">
        <v>833</v>
      </c>
      <c r="E412" s="74" t="s">
        <v>834</v>
      </c>
      <c r="F412" s="74" t="s">
        <v>1864</v>
      </c>
      <c r="G412" s="74" t="s">
        <v>2276</v>
      </c>
      <c r="H412" s="74">
        <v>30000000</v>
      </c>
      <c r="I412" s="74">
        <v>175</v>
      </c>
      <c r="J412" s="74">
        <v>1.021814</v>
      </c>
      <c r="K412" s="74">
        <v>0.59989250000000005</v>
      </c>
      <c r="L412" s="69">
        <v>0.115</v>
      </c>
      <c r="M412" s="69">
        <v>8.2000000000000003E-2</v>
      </c>
      <c r="N412" s="69">
        <v>0.40400000000000003</v>
      </c>
    </row>
    <row r="413" spans="1:14" ht="12" customHeight="1" x14ac:dyDescent="0.2">
      <c r="A413" s="74" t="s">
        <v>15</v>
      </c>
      <c r="B413" s="74" t="s">
        <v>965</v>
      </c>
      <c r="C413" s="102" t="s">
        <v>966</v>
      </c>
      <c r="D413" s="74" t="s">
        <v>967</v>
      </c>
      <c r="E413" s="74" t="s">
        <v>968</v>
      </c>
      <c r="F413" s="74" t="s">
        <v>1864</v>
      </c>
      <c r="G413" s="74" t="s">
        <v>2277</v>
      </c>
      <c r="H413" s="74">
        <v>30000000</v>
      </c>
      <c r="I413" s="74">
        <v>170</v>
      </c>
      <c r="J413" s="74">
        <v>1.0155160000000001</v>
      </c>
      <c r="K413" s="74">
        <v>0.57462789999999997</v>
      </c>
      <c r="L413" s="69">
        <v>0.123</v>
      </c>
      <c r="M413" s="69">
        <v>0.09</v>
      </c>
      <c r="N413" s="69">
        <v>0.45400000000000001</v>
      </c>
    </row>
    <row r="414" spans="1:14" ht="12" customHeight="1" x14ac:dyDescent="0.2">
      <c r="A414" s="74" t="s">
        <v>15</v>
      </c>
      <c r="B414" s="74" t="s">
        <v>950</v>
      </c>
      <c r="C414" s="102" t="s">
        <v>953</v>
      </c>
      <c r="D414" s="74" t="s">
        <v>954</v>
      </c>
      <c r="E414" s="74" t="s">
        <v>955</v>
      </c>
      <c r="F414" s="74" t="s">
        <v>1864</v>
      </c>
      <c r="G414" s="74" t="s">
        <v>2278</v>
      </c>
      <c r="H414" s="74">
        <v>30000000</v>
      </c>
      <c r="I414" s="74">
        <v>175</v>
      </c>
      <c r="J414" s="74">
        <v>1.0151380000000001</v>
      </c>
      <c r="K414" s="74">
        <v>0.58902969999999999</v>
      </c>
      <c r="L414" s="69">
        <v>0.11600000000000001</v>
      </c>
      <c r="M414" s="69">
        <v>6.6000000000000003E-2</v>
      </c>
      <c r="N414" s="69">
        <v>0.436</v>
      </c>
    </row>
    <row r="415" spans="1:14" ht="12" customHeight="1" x14ac:dyDescent="0.2">
      <c r="A415" s="74" t="s">
        <v>15</v>
      </c>
      <c r="B415" s="74" t="s">
        <v>845</v>
      </c>
      <c r="C415" s="102" t="s">
        <v>848</v>
      </c>
      <c r="D415" s="74" t="s">
        <v>849</v>
      </c>
      <c r="E415" s="74" t="s">
        <v>850</v>
      </c>
      <c r="F415" s="74" t="s">
        <v>1864</v>
      </c>
      <c r="G415" s="74" t="s">
        <v>2279</v>
      </c>
      <c r="H415" s="74">
        <v>30000000</v>
      </c>
      <c r="I415" s="74">
        <v>190</v>
      </c>
      <c r="J415" s="74">
        <v>1.0344979999999999</v>
      </c>
      <c r="K415" s="74">
        <v>0.98986220000000003</v>
      </c>
      <c r="L415" s="69">
        <v>0.20399999999999999</v>
      </c>
      <c r="M415" s="69">
        <v>0.22500000000000001</v>
      </c>
      <c r="N415" s="69">
        <v>0.48699999999999999</v>
      </c>
    </row>
    <row r="416" spans="1:14" ht="12" customHeight="1" x14ac:dyDescent="0.2">
      <c r="A416" s="74" t="s">
        <v>15</v>
      </c>
      <c r="B416" s="74" t="s">
        <v>862</v>
      </c>
      <c r="C416" s="102" t="s">
        <v>863</v>
      </c>
      <c r="D416" s="74" t="s">
        <v>864</v>
      </c>
      <c r="E416" s="74" t="s">
        <v>865</v>
      </c>
      <c r="F416" s="74" t="s">
        <v>1864</v>
      </c>
      <c r="G416" s="74" t="s">
        <v>2280</v>
      </c>
      <c r="H416" s="74">
        <v>30000000</v>
      </c>
      <c r="I416" s="74">
        <v>135</v>
      </c>
      <c r="J416" s="74">
        <v>1.0359100000000001</v>
      </c>
      <c r="K416" s="74">
        <v>1.1186</v>
      </c>
      <c r="L416" s="69">
        <v>0.16800000000000001</v>
      </c>
      <c r="M416" s="69">
        <v>0.161</v>
      </c>
      <c r="N416" s="69">
        <v>0.43099999999999999</v>
      </c>
    </row>
    <row r="417" spans="1:14" ht="12" customHeight="1" x14ac:dyDescent="0.2">
      <c r="A417" s="74" t="s">
        <v>15</v>
      </c>
      <c r="B417" s="74" t="s">
        <v>899</v>
      </c>
      <c r="C417" s="102" t="s">
        <v>900</v>
      </c>
      <c r="D417" s="74" t="s">
        <v>901</v>
      </c>
      <c r="E417" s="74" t="s">
        <v>902</v>
      </c>
      <c r="F417" s="74" t="s">
        <v>1864</v>
      </c>
      <c r="G417" s="74" t="s">
        <v>2281</v>
      </c>
      <c r="H417" s="74">
        <v>21936760</v>
      </c>
      <c r="I417" s="74">
        <v>145</v>
      </c>
      <c r="J417" s="74">
        <v>1.0524020000000001</v>
      </c>
      <c r="K417" s="74">
        <v>1.140808</v>
      </c>
      <c r="L417" s="69">
        <v>0.317</v>
      </c>
      <c r="M417" s="69">
        <v>0.41199999999999998</v>
      </c>
      <c r="N417" s="69">
        <v>0.60599999999999998</v>
      </c>
    </row>
    <row r="418" spans="1:14" ht="12" customHeight="1" x14ac:dyDescent="0.2">
      <c r="A418" s="74" t="s">
        <v>15</v>
      </c>
      <c r="B418" s="74" t="s">
        <v>910</v>
      </c>
      <c r="C418" s="102" t="s">
        <v>911</v>
      </c>
      <c r="D418" s="74" t="s">
        <v>912</v>
      </c>
      <c r="E418" s="74" t="s">
        <v>913</v>
      </c>
      <c r="F418" s="74" t="s">
        <v>1864</v>
      </c>
      <c r="G418" s="74" t="s">
        <v>2282</v>
      </c>
      <c r="H418" s="74">
        <v>30000000</v>
      </c>
      <c r="I418" s="74">
        <v>190</v>
      </c>
      <c r="J418" s="74">
        <v>1.0485249999999999</v>
      </c>
      <c r="K418" s="74">
        <v>1.162838</v>
      </c>
      <c r="L418" s="69">
        <v>0.28999999999999998</v>
      </c>
      <c r="M418" s="69">
        <v>0.45200000000000001</v>
      </c>
      <c r="N418" s="69">
        <v>0.63600000000000001</v>
      </c>
    </row>
    <row r="419" spans="1:14" ht="12" customHeight="1" x14ac:dyDescent="0.2">
      <c r="A419" s="74" t="s">
        <v>15</v>
      </c>
      <c r="B419" s="74" t="s">
        <v>875</v>
      </c>
      <c r="C419" s="102" t="s">
        <v>876</v>
      </c>
      <c r="D419" s="74" t="s">
        <v>877</v>
      </c>
      <c r="E419" s="74" t="s">
        <v>878</v>
      </c>
      <c r="F419" s="74" t="s">
        <v>1864</v>
      </c>
      <c r="G419" s="74" t="s">
        <v>2283</v>
      </c>
      <c r="H419" s="74">
        <v>30000000</v>
      </c>
      <c r="I419" s="74">
        <v>165</v>
      </c>
      <c r="J419" s="74">
        <v>1.019012</v>
      </c>
      <c r="K419" s="74">
        <v>0.91945739999999998</v>
      </c>
      <c r="L419" s="69">
        <v>8.5999999999999993E-2</v>
      </c>
      <c r="M419" s="69">
        <v>2.1000000000000001E-2</v>
      </c>
      <c r="N419" s="69">
        <v>0.318</v>
      </c>
    </row>
    <row r="420" spans="1:14" ht="12" customHeight="1" x14ac:dyDescent="0.2">
      <c r="A420" s="74" t="s">
        <v>15</v>
      </c>
      <c r="B420" s="74" t="s">
        <v>887</v>
      </c>
      <c r="C420" s="102" t="s">
        <v>888</v>
      </c>
      <c r="D420" s="74" t="s">
        <v>889</v>
      </c>
      <c r="E420" s="74" t="s">
        <v>890</v>
      </c>
      <c r="F420" s="74" t="s">
        <v>1864</v>
      </c>
      <c r="G420" s="74" t="s">
        <v>2284</v>
      </c>
      <c r="H420" s="74">
        <v>30000000</v>
      </c>
      <c r="I420" s="74">
        <v>180</v>
      </c>
      <c r="J420" s="74">
        <v>1.073091</v>
      </c>
      <c r="K420" s="74">
        <v>1.7775719999999999</v>
      </c>
      <c r="L420" s="69">
        <v>0.26700000000000002</v>
      </c>
      <c r="M420" s="69">
        <v>0.36399999999999999</v>
      </c>
      <c r="N420" s="69">
        <v>0.55900000000000005</v>
      </c>
    </row>
    <row r="421" spans="1:14" ht="12" customHeight="1" x14ac:dyDescent="0.2">
      <c r="A421" s="74" t="s">
        <v>15</v>
      </c>
      <c r="B421" s="74" t="s">
        <v>483</v>
      </c>
      <c r="C421" s="102" t="s">
        <v>486</v>
      </c>
      <c r="D421" s="74" t="s">
        <v>487</v>
      </c>
      <c r="E421" s="74" t="s">
        <v>488</v>
      </c>
      <c r="F421" s="74" t="s">
        <v>1864</v>
      </c>
      <c r="G421" s="74" t="s">
        <v>2285</v>
      </c>
      <c r="H421" s="74">
        <v>30000000</v>
      </c>
      <c r="I421" s="74">
        <v>180</v>
      </c>
      <c r="J421" s="74">
        <v>1.074705</v>
      </c>
      <c r="K421" s="74">
        <v>1.2079960000000001</v>
      </c>
      <c r="L421" s="69">
        <v>0.33600000000000002</v>
      </c>
      <c r="M421" s="69">
        <v>0.41899999999999998</v>
      </c>
      <c r="N421" s="69">
        <v>0.55400000000000005</v>
      </c>
    </row>
    <row r="422" spans="1:14" ht="12" customHeight="1" x14ac:dyDescent="0.2">
      <c r="A422" s="74" t="s">
        <v>15</v>
      </c>
      <c r="B422" s="74" t="s">
        <v>1126</v>
      </c>
      <c r="C422" s="102" t="s">
        <v>1129</v>
      </c>
      <c r="D422" s="74" t="s">
        <v>1130</v>
      </c>
      <c r="E422" s="74" t="s">
        <v>1131</v>
      </c>
      <c r="F422" s="74" t="s">
        <v>1864</v>
      </c>
      <c r="G422" s="74" t="s">
        <v>2286</v>
      </c>
      <c r="H422" s="74">
        <v>30000000</v>
      </c>
      <c r="I422" s="74">
        <v>175</v>
      </c>
      <c r="J422" s="74">
        <v>1.047644</v>
      </c>
      <c r="K422" s="74">
        <v>0.84950829999999999</v>
      </c>
      <c r="L422" s="69">
        <v>0.29099999999999998</v>
      </c>
      <c r="M422" s="69">
        <v>0.33200000000000002</v>
      </c>
      <c r="N422" s="69">
        <v>0.51800000000000002</v>
      </c>
    </row>
    <row r="423" spans="1:14" ht="12" customHeight="1" x14ac:dyDescent="0.2">
      <c r="A423" s="74" t="s">
        <v>15</v>
      </c>
      <c r="B423" s="74" t="s">
        <v>1264</v>
      </c>
      <c r="C423" s="102" t="s">
        <v>3219</v>
      </c>
      <c r="D423" s="74" t="s">
        <v>1266</v>
      </c>
      <c r="E423" s="74" t="s">
        <v>1266</v>
      </c>
      <c r="F423" s="74" t="s">
        <v>1864</v>
      </c>
      <c r="G423" s="74" t="s">
        <v>2287</v>
      </c>
      <c r="H423" s="74">
        <v>28146127</v>
      </c>
      <c r="I423" s="74">
        <v>130</v>
      </c>
      <c r="J423" s="74">
        <v>1.0735749999999999</v>
      </c>
      <c r="K423" s="74">
        <v>1.301712</v>
      </c>
      <c r="L423" s="69">
        <v>0.20599999999999999</v>
      </c>
      <c r="M423" s="69">
        <v>0.154</v>
      </c>
      <c r="N423" s="69">
        <v>0.41</v>
      </c>
    </row>
    <row r="424" spans="1:14" ht="12" customHeight="1" x14ac:dyDescent="0.2">
      <c r="A424" s="74" t="s">
        <v>15</v>
      </c>
      <c r="B424" s="74" t="s">
        <v>1584</v>
      </c>
      <c r="C424" s="102" t="s">
        <v>1585</v>
      </c>
      <c r="D424" s="74" t="s">
        <v>1586</v>
      </c>
      <c r="E424" s="74" t="s">
        <v>1587</v>
      </c>
      <c r="F424" s="74" t="s">
        <v>1864</v>
      </c>
      <c r="G424" s="74" t="s">
        <v>2288</v>
      </c>
      <c r="H424" s="74">
        <v>30000000</v>
      </c>
      <c r="I424" s="74">
        <v>150</v>
      </c>
      <c r="J424" s="74">
        <v>1.043112</v>
      </c>
      <c r="K424" s="74">
        <v>0.75840030000000003</v>
      </c>
      <c r="L424" s="69">
        <v>0.311</v>
      </c>
      <c r="M424" s="69">
        <v>0.42</v>
      </c>
      <c r="N424" s="69">
        <v>0.59099999999999997</v>
      </c>
    </row>
    <row r="425" spans="1:14" ht="12" customHeight="1" x14ac:dyDescent="0.2">
      <c r="A425" s="74" t="s">
        <v>15</v>
      </c>
      <c r="B425" s="74" t="s">
        <v>1070</v>
      </c>
      <c r="C425" s="102" t="s">
        <v>1071</v>
      </c>
      <c r="D425" s="74" t="s">
        <v>1072</v>
      </c>
      <c r="E425" s="74" t="s">
        <v>1073</v>
      </c>
      <c r="F425" s="74" t="s">
        <v>1864</v>
      </c>
      <c r="G425" s="74" t="s">
        <v>2289</v>
      </c>
      <c r="H425" s="74">
        <v>30000000</v>
      </c>
      <c r="I425" s="74">
        <v>180</v>
      </c>
      <c r="J425" s="74">
        <v>1.0229220000000001</v>
      </c>
      <c r="K425" s="74">
        <v>0.67555750000000003</v>
      </c>
      <c r="L425" s="69">
        <v>0.10299999999999999</v>
      </c>
      <c r="M425" s="69">
        <v>3.7999999999999999E-2</v>
      </c>
      <c r="N425" s="69">
        <v>0.29899999999999999</v>
      </c>
    </row>
    <row r="426" spans="1:14" ht="12" customHeight="1" x14ac:dyDescent="0.2">
      <c r="A426" s="74" t="s">
        <v>15</v>
      </c>
      <c r="B426" s="74" t="s">
        <v>1034</v>
      </c>
      <c r="C426" s="102" t="s">
        <v>1035</v>
      </c>
      <c r="D426" s="74" t="s">
        <v>1036</v>
      </c>
      <c r="E426" s="74" t="s">
        <v>1037</v>
      </c>
      <c r="F426" s="74" t="s">
        <v>1864</v>
      </c>
      <c r="G426" s="74" t="s">
        <v>2290</v>
      </c>
      <c r="H426" s="74">
        <v>30000000</v>
      </c>
      <c r="I426" s="74">
        <v>180</v>
      </c>
      <c r="J426" s="74">
        <v>1.023585</v>
      </c>
      <c r="K426" s="74">
        <v>0.66804779999999997</v>
      </c>
      <c r="L426" s="69">
        <v>0.13700000000000001</v>
      </c>
      <c r="M426" s="69">
        <v>8.5999999999999993E-2</v>
      </c>
      <c r="N426" s="69">
        <v>0.36399999999999999</v>
      </c>
    </row>
    <row r="427" spans="1:14" ht="12" customHeight="1" x14ac:dyDescent="0.2">
      <c r="A427" s="74" t="s">
        <v>15</v>
      </c>
      <c r="B427" s="74" t="s">
        <v>1046</v>
      </c>
      <c r="C427" s="102" t="s">
        <v>1047</v>
      </c>
      <c r="D427" s="74" t="s">
        <v>1048</v>
      </c>
      <c r="E427" s="74" t="s">
        <v>1049</v>
      </c>
      <c r="F427" s="74" t="s">
        <v>1864</v>
      </c>
      <c r="G427" s="74" t="s">
        <v>2291</v>
      </c>
      <c r="H427" s="74">
        <v>30000000</v>
      </c>
      <c r="I427" s="74">
        <v>180</v>
      </c>
      <c r="J427" s="74">
        <v>1.0206759999999999</v>
      </c>
      <c r="K427" s="74">
        <v>0.64852549999999998</v>
      </c>
      <c r="L427" s="69">
        <v>0.113</v>
      </c>
      <c r="M427" s="69">
        <v>0.05</v>
      </c>
      <c r="N427" s="69">
        <v>0.32100000000000001</v>
      </c>
    </row>
    <row r="428" spans="1:14" ht="12" customHeight="1" x14ac:dyDescent="0.2">
      <c r="A428" s="74" t="s">
        <v>15</v>
      </c>
      <c r="B428" s="74" t="s">
        <v>1087</v>
      </c>
      <c r="C428" s="102" t="s">
        <v>1088</v>
      </c>
      <c r="D428" s="74" t="s">
        <v>1089</v>
      </c>
      <c r="E428" s="74" t="s">
        <v>1090</v>
      </c>
      <c r="F428" s="74" t="s">
        <v>1864</v>
      </c>
      <c r="G428" s="74" t="s">
        <v>2292</v>
      </c>
      <c r="H428" s="74">
        <v>20583742</v>
      </c>
      <c r="I428" s="74">
        <v>185</v>
      </c>
      <c r="J428" s="74">
        <v>1.01966</v>
      </c>
      <c r="K428" s="74">
        <v>0.70588030000000002</v>
      </c>
      <c r="L428" s="69">
        <v>0.18</v>
      </c>
      <c r="M428" s="69">
        <v>0.185</v>
      </c>
      <c r="N428" s="69">
        <v>0.436</v>
      </c>
    </row>
    <row r="429" spans="1:14" ht="12" customHeight="1" x14ac:dyDescent="0.2">
      <c r="A429" s="74" t="s">
        <v>15</v>
      </c>
      <c r="B429" s="74" t="s">
        <v>1005</v>
      </c>
      <c r="C429" s="102" t="s">
        <v>1008</v>
      </c>
      <c r="D429" s="74" t="s">
        <v>1009</v>
      </c>
      <c r="E429" s="74" t="s">
        <v>1010</v>
      </c>
      <c r="F429" s="74" t="s">
        <v>1864</v>
      </c>
      <c r="G429" s="74" t="s">
        <v>2293</v>
      </c>
      <c r="H429" s="74">
        <v>30000000</v>
      </c>
      <c r="I429" s="74">
        <v>240</v>
      </c>
      <c r="J429" s="74">
        <v>1.0250090000000001</v>
      </c>
      <c r="K429" s="74">
        <v>0.59916119999999995</v>
      </c>
      <c r="L429" s="69">
        <v>0.13200000000000001</v>
      </c>
      <c r="M429" s="69">
        <v>7.5999999999999998E-2</v>
      </c>
      <c r="N429" s="69">
        <v>0.35699999999999998</v>
      </c>
    </row>
    <row r="430" spans="1:14" ht="12" customHeight="1" x14ac:dyDescent="0.2">
      <c r="A430" s="74" t="s">
        <v>15</v>
      </c>
      <c r="B430" s="74" t="s">
        <v>1058</v>
      </c>
      <c r="C430" s="102" t="s">
        <v>1059</v>
      </c>
      <c r="D430" s="74" t="s">
        <v>1060</v>
      </c>
      <c r="E430" s="74" t="s">
        <v>1061</v>
      </c>
      <c r="F430" s="74" t="s">
        <v>1864</v>
      </c>
      <c r="G430" s="74" t="s">
        <v>2294</v>
      </c>
      <c r="H430" s="74">
        <v>30000000</v>
      </c>
      <c r="I430" s="74">
        <v>190</v>
      </c>
      <c r="J430" s="74">
        <v>1.0246569999999999</v>
      </c>
      <c r="K430" s="74">
        <v>0.64425849999999996</v>
      </c>
      <c r="L430" s="69">
        <v>0.13400000000000001</v>
      </c>
      <c r="M430" s="69">
        <v>8.3000000000000004E-2</v>
      </c>
      <c r="N430" s="69">
        <v>0.35299999999999998</v>
      </c>
    </row>
    <row r="431" spans="1:14" ht="12" customHeight="1" x14ac:dyDescent="0.2">
      <c r="A431" s="74" t="s">
        <v>15</v>
      </c>
      <c r="B431" s="74" t="s">
        <v>1082</v>
      </c>
      <c r="C431" s="102" t="s">
        <v>1083</v>
      </c>
      <c r="D431" s="74" t="s">
        <v>1084</v>
      </c>
      <c r="E431" s="74" t="s">
        <v>3203</v>
      </c>
      <c r="F431" s="74" t="s">
        <v>1864</v>
      </c>
      <c r="G431" s="74" t="s">
        <v>2295</v>
      </c>
      <c r="H431" s="74">
        <v>30000000</v>
      </c>
      <c r="I431" s="74">
        <v>180</v>
      </c>
      <c r="J431" s="74">
        <v>1.0206660000000001</v>
      </c>
      <c r="K431" s="74">
        <v>0.6118538</v>
      </c>
      <c r="L431" s="69">
        <v>0.104</v>
      </c>
      <c r="M431" s="69">
        <v>4.1000000000000002E-2</v>
      </c>
      <c r="N431" s="69">
        <v>0.30199999999999999</v>
      </c>
    </row>
    <row r="432" spans="1:14" ht="12" customHeight="1" x14ac:dyDescent="0.2">
      <c r="A432" s="74" t="s">
        <v>15</v>
      </c>
      <c r="B432" s="74" t="s">
        <v>1020</v>
      </c>
      <c r="C432" s="102" t="s">
        <v>1021</v>
      </c>
      <c r="D432" s="74" t="s">
        <v>1022</v>
      </c>
      <c r="E432" s="74" t="s">
        <v>1023</v>
      </c>
      <c r="F432" s="74" t="s">
        <v>1864</v>
      </c>
      <c r="G432" s="74" t="s">
        <v>2296</v>
      </c>
      <c r="H432" s="74">
        <v>30000000</v>
      </c>
      <c r="I432" s="74">
        <v>145</v>
      </c>
      <c r="J432" s="74">
        <v>1.0224040000000001</v>
      </c>
      <c r="K432" s="74">
        <v>0.59370429999999996</v>
      </c>
      <c r="L432" s="69">
        <v>0.1</v>
      </c>
      <c r="M432" s="69">
        <v>3.6999999999999998E-2</v>
      </c>
      <c r="N432" s="69">
        <v>0.29499999999999998</v>
      </c>
    </row>
    <row r="433" spans="1:14" ht="12" customHeight="1" x14ac:dyDescent="0.2">
      <c r="A433" s="74" t="s">
        <v>15</v>
      </c>
      <c r="B433" s="74" t="s">
        <v>1398</v>
      </c>
      <c r="C433" s="102" t="s">
        <v>1399</v>
      </c>
      <c r="D433" s="74" t="s">
        <v>1400</v>
      </c>
      <c r="E433" s="74" t="s">
        <v>1401</v>
      </c>
      <c r="F433" s="74" t="s">
        <v>1864</v>
      </c>
      <c r="G433" s="74" t="s">
        <v>2297</v>
      </c>
      <c r="H433" s="74">
        <v>13166426</v>
      </c>
      <c r="I433" s="74">
        <v>140</v>
      </c>
      <c r="J433" s="74">
        <v>1.039407</v>
      </c>
      <c r="K433" s="74">
        <v>0.63531079999999995</v>
      </c>
      <c r="L433" s="69">
        <v>0.26500000000000001</v>
      </c>
      <c r="M433" s="69">
        <v>0.26</v>
      </c>
      <c r="N433" s="69">
        <v>0.46</v>
      </c>
    </row>
    <row r="434" spans="1:14" ht="12" customHeight="1" x14ac:dyDescent="0.2">
      <c r="A434" s="74" t="s">
        <v>15</v>
      </c>
      <c r="B434" s="74" t="s">
        <v>1291</v>
      </c>
      <c r="C434" s="102" t="s">
        <v>1292</v>
      </c>
      <c r="D434" s="74" t="s">
        <v>1293</v>
      </c>
      <c r="E434" s="74" t="s">
        <v>1294</v>
      </c>
      <c r="F434" s="74" t="s">
        <v>1864</v>
      </c>
      <c r="G434" s="74" t="s">
        <v>2298</v>
      </c>
      <c r="H434" s="74">
        <v>30000000</v>
      </c>
      <c r="I434" s="74">
        <v>220</v>
      </c>
      <c r="J434" s="74">
        <v>1.0169410000000001</v>
      </c>
      <c r="K434" s="74">
        <v>0.48588920000000002</v>
      </c>
      <c r="L434" s="69">
        <v>8.5999999999999993E-2</v>
      </c>
      <c r="M434" s="69">
        <v>2.1000000000000001E-2</v>
      </c>
      <c r="N434" s="69">
        <v>0.314</v>
      </c>
    </row>
    <row r="435" spans="1:14" ht="12" customHeight="1" x14ac:dyDescent="0.2">
      <c r="A435" s="74" t="s">
        <v>15</v>
      </c>
      <c r="B435" s="74" t="s">
        <v>1448</v>
      </c>
      <c r="C435" s="102" t="s">
        <v>1449</v>
      </c>
      <c r="D435" s="74" t="s">
        <v>1450</v>
      </c>
      <c r="E435" s="74" t="s">
        <v>1451</v>
      </c>
      <c r="F435" s="74" t="s">
        <v>1864</v>
      </c>
      <c r="G435" s="74" t="s">
        <v>2299</v>
      </c>
      <c r="H435" s="74">
        <v>30000000</v>
      </c>
      <c r="I435" s="74">
        <v>180</v>
      </c>
      <c r="J435" s="74">
        <v>1.0376540000000001</v>
      </c>
      <c r="K435" s="74">
        <v>0.81332530000000003</v>
      </c>
      <c r="L435" s="69">
        <v>0.23</v>
      </c>
      <c r="M435" s="69">
        <v>0.27800000000000002</v>
      </c>
      <c r="N435" s="69">
        <v>0.498</v>
      </c>
    </row>
    <row r="436" spans="1:14" ht="12" customHeight="1" x14ac:dyDescent="0.2">
      <c r="A436" s="74" t="s">
        <v>15</v>
      </c>
      <c r="B436" s="74" t="s">
        <v>1275</v>
      </c>
      <c r="C436" s="102" t="s">
        <v>1278</v>
      </c>
      <c r="D436" s="74" t="s">
        <v>1279</v>
      </c>
      <c r="E436" s="74" t="s">
        <v>1280</v>
      </c>
      <c r="F436" s="74" t="s">
        <v>1864</v>
      </c>
      <c r="G436" s="74" t="s">
        <v>2300</v>
      </c>
      <c r="H436" s="74">
        <v>30000000</v>
      </c>
      <c r="I436" s="74">
        <v>225</v>
      </c>
      <c r="J436" s="74">
        <v>1.0273270000000001</v>
      </c>
      <c r="K436" s="74">
        <v>0.75049529999999998</v>
      </c>
      <c r="L436" s="69">
        <v>0.16400000000000001</v>
      </c>
      <c r="M436" s="69">
        <v>0.13600000000000001</v>
      </c>
      <c r="N436" s="69">
        <v>0.42499999999999999</v>
      </c>
    </row>
    <row r="437" spans="1:14" ht="12" customHeight="1" x14ac:dyDescent="0.2">
      <c r="A437" s="74" t="s">
        <v>15</v>
      </c>
      <c r="B437" s="74" t="s">
        <v>1460</v>
      </c>
      <c r="C437" s="102" t="s">
        <v>1461</v>
      </c>
      <c r="D437" s="74" t="s">
        <v>1462</v>
      </c>
      <c r="E437" s="74" t="s">
        <v>1462</v>
      </c>
      <c r="F437" s="74" t="s">
        <v>1864</v>
      </c>
      <c r="G437" s="74" t="s">
        <v>2301</v>
      </c>
      <c r="H437" s="74">
        <v>17259442</v>
      </c>
      <c r="I437" s="74">
        <v>135</v>
      </c>
      <c r="J437" s="74">
        <v>1.0895220000000001</v>
      </c>
      <c r="K437" s="74">
        <v>1.092033</v>
      </c>
      <c r="L437" s="69">
        <v>0.28999999999999998</v>
      </c>
      <c r="M437" s="69">
        <v>0.26700000000000002</v>
      </c>
      <c r="N437" s="69">
        <v>0.46600000000000003</v>
      </c>
    </row>
    <row r="438" spans="1:14" ht="12" customHeight="1" x14ac:dyDescent="0.2">
      <c r="A438" s="74" t="s">
        <v>15</v>
      </c>
      <c r="B438" s="74" t="s">
        <v>1556</v>
      </c>
      <c r="C438" s="102" t="s">
        <v>1557</v>
      </c>
      <c r="D438" s="74" t="s">
        <v>1558</v>
      </c>
      <c r="E438" s="74" t="s">
        <v>1559</v>
      </c>
      <c r="F438" s="74" t="s">
        <v>1864</v>
      </c>
      <c r="G438" s="74" t="s">
        <v>2302</v>
      </c>
      <c r="H438" s="74">
        <v>24430422</v>
      </c>
      <c r="I438" s="74">
        <v>170</v>
      </c>
      <c r="J438" s="74">
        <v>1.063868</v>
      </c>
      <c r="K438" s="74">
        <v>0.95249779999999995</v>
      </c>
      <c r="L438" s="69">
        <v>0.40100000000000002</v>
      </c>
      <c r="M438" s="69">
        <v>0.495</v>
      </c>
      <c r="N438" s="69">
        <v>0.65</v>
      </c>
    </row>
    <row r="439" spans="1:14" ht="12" customHeight="1" x14ac:dyDescent="0.2">
      <c r="A439" s="74" t="s">
        <v>15</v>
      </c>
      <c r="B439" s="74" t="s">
        <v>1112</v>
      </c>
      <c r="C439" s="102" t="s">
        <v>1113</v>
      </c>
      <c r="D439" s="74" t="s">
        <v>1114</v>
      </c>
      <c r="E439" s="74" t="s">
        <v>1115</v>
      </c>
      <c r="F439" s="74" t="s">
        <v>1864</v>
      </c>
      <c r="G439" s="74" t="s">
        <v>2303</v>
      </c>
      <c r="H439" s="74">
        <v>27976521</v>
      </c>
      <c r="I439" s="74">
        <v>185</v>
      </c>
      <c r="J439" s="74">
        <v>1.025895</v>
      </c>
      <c r="K439" s="74">
        <v>0.78076000000000001</v>
      </c>
      <c r="L439" s="69">
        <v>5.5E-2</v>
      </c>
      <c r="M439" s="69">
        <v>8.0000000000000002E-3</v>
      </c>
      <c r="N439" s="69">
        <v>0.21</v>
      </c>
    </row>
    <row r="440" spans="1:14" ht="12" customHeight="1" x14ac:dyDescent="0.2">
      <c r="A440" s="74" t="s">
        <v>15</v>
      </c>
      <c r="B440" s="74" t="s">
        <v>1099</v>
      </c>
      <c r="C440" s="102" t="s">
        <v>1100</v>
      </c>
      <c r="D440" s="74" t="s">
        <v>1101</v>
      </c>
      <c r="E440" s="74" t="s">
        <v>1102</v>
      </c>
      <c r="F440" s="74" t="s">
        <v>1864</v>
      </c>
      <c r="G440" s="74" t="s">
        <v>2304</v>
      </c>
      <c r="H440" s="74">
        <v>30000000</v>
      </c>
      <c r="I440" s="74">
        <v>185</v>
      </c>
      <c r="J440" s="74">
        <v>1.0185679999999999</v>
      </c>
      <c r="K440" s="74">
        <v>0.8121176</v>
      </c>
      <c r="L440" s="69">
        <v>0.11700000000000001</v>
      </c>
      <c r="M440" s="69">
        <v>6.3E-2</v>
      </c>
      <c r="N440" s="69">
        <v>0.371</v>
      </c>
    </row>
    <row r="441" spans="1:14" ht="12" customHeight="1" x14ac:dyDescent="0.2">
      <c r="A441" s="74" t="s">
        <v>15</v>
      </c>
      <c r="B441" s="74" t="s">
        <v>1211</v>
      </c>
      <c r="C441" s="102" t="s">
        <v>1214</v>
      </c>
      <c r="D441" s="74" t="s">
        <v>1215</v>
      </c>
      <c r="E441" s="74" t="s">
        <v>1216</v>
      </c>
      <c r="F441" s="74" t="s">
        <v>1864</v>
      </c>
      <c r="G441" s="74" t="s">
        <v>2305</v>
      </c>
      <c r="H441" s="74">
        <v>18207403</v>
      </c>
      <c r="I441" s="74">
        <v>90</v>
      </c>
      <c r="J441" s="74">
        <v>1.0284789999999999</v>
      </c>
      <c r="K441" s="74">
        <v>0.48737900000000001</v>
      </c>
      <c r="L441" s="69">
        <v>9.8000000000000004E-2</v>
      </c>
      <c r="M441" s="69">
        <v>1.9E-2</v>
      </c>
      <c r="N441" s="69">
        <v>0.25800000000000001</v>
      </c>
    </row>
    <row r="442" spans="1:14" ht="12" customHeight="1" x14ac:dyDescent="0.2">
      <c r="A442" s="74" t="s">
        <v>15</v>
      </c>
      <c r="B442" s="74" t="s">
        <v>1363</v>
      </c>
      <c r="C442" s="102" t="s">
        <v>1364</v>
      </c>
      <c r="D442" s="74" t="s">
        <v>1365</v>
      </c>
      <c r="E442" s="74" t="s">
        <v>1366</v>
      </c>
      <c r="F442" s="74" t="s">
        <v>1864</v>
      </c>
      <c r="G442" s="74" t="s">
        <v>2306</v>
      </c>
      <c r="H442" s="74">
        <v>30000000</v>
      </c>
      <c r="I442" s="74">
        <v>165</v>
      </c>
      <c r="J442" s="74">
        <v>1.0366949999999999</v>
      </c>
      <c r="K442" s="74">
        <v>0.91082629999999998</v>
      </c>
      <c r="L442" s="69">
        <v>0.23200000000000001</v>
      </c>
      <c r="M442" s="69">
        <v>0.30599999999999999</v>
      </c>
      <c r="N442" s="69">
        <v>0.55400000000000005</v>
      </c>
    </row>
    <row r="443" spans="1:14" ht="12" customHeight="1" x14ac:dyDescent="0.2">
      <c r="A443" s="74" t="s">
        <v>15</v>
      </c>
      <c r="B443" s="74" t="s">
        <v>1349</v>
      </c>
      <c r="C443" s="102" t="s">
        <v>1350</v>
      </c>
      <c r="D443" s="74" t="s">
        <v>1351</v>
      </c>
      <c r="E443" s="74" t="s">
        <v>1352</v>
      </c>
      <c r="F443" s="74" t="s">
        <v>1864</v>
      </c>
      <c r="G443" s="74" t="s">
        <v>2307</v>
      </c>
      <c r="H443" s="74">
        <v>30000000</v>
      </c>
      <c r="I443" s="74">
        <v>180</v>
      </c>
      <c r="J443" s="74">
        <v>1.113024</v>
      </c>
      <c r="K443" s="74">
        <v>1.760451</v>
      </c>
      <c r="L443" s="69">
        <v>0.373</v>
      </c>
      <c r="M443" s="69">
        <v>0.443</v>
      </c>
      <c r="N443" s="69">
        <v>0.61299999999999999</v>
      </c>
    </row>
    <row r="444" spans="1:14" ht="12" customHeight="1" x14ac:dyDescent="0.2">
      <c r="A444" s="74" t="s">
        <v>15</v>
      </c>
      <c r="B444" s="74" t="s">
        <v>1498</v>
      </c>
      <c r="C444" s="102" t="s">
        <v>1499</v>
      </c>
      <c r="D444" s="74" t="s">
        <v>1500</v>
      </c>
      <c r="E444" s="74" t="s">
        <v>1501</v>
      </c>
      <c r="F444" s="74" t="s">
        <v>1864</v>
      </c>
      <c r="G444" s="74" t="s">
        <v>2308</v>
      </c>
      <c r="H444" s="74">
        <v>29628321</v>
      </c>
      <c r="I444" s="74">
        <v>140</v>
      </c>
      <c r="J444" s="74">
        <v>1.0227139999999999</v>
      </c>
      <c r="K444" s="74">
        <v>0.60339259999999995</v>
      </c>
      <c r="L444" s="69">
        <v>8.6999999999999994E-2</v>
      </c>
      <c r="M444" s="69">
        <v>2.3E-2</v>
      </c>
      <c r="N444" s="69">
        <v>0.27700000000000002</v>
      </c>
    </row>
    <row r="445" spans="1:14" ht="12" customHeight="1" x14ac:dyDescent="0.2">
      <c r="A445" s="74" t="s">
        <v>15</v>
      </c>
      <c r="B445" s="74" t="s">
        <v>1540</v>
      </c>
      <c r="C445" s="102" t="s">
        <v>1541</v>
      </c>
      <c r="D445" s="74" t="s">
        <v>1542</v>
      </c>
      <c r="E445" s="74" t="s">
        <v>1543</v>
      </c>
      <c r="F445" s="74" t="s">
        <v>1864</v>
      </c>
      <c r="G445" s="74" t="s">
        <v>2309</v>
      </c>
      <c r="H445" s="74">
        <v>8531014</v>
      </c>
      <c r="I445" s="74">
        <v>165</v>
      </c>
      <c r="J445" s="74">
        <v>1.0931709999999999</v>
      </c>
      <c r="K445" s="74">
        <v>0.78923699999999997</v>
      </c>
      <c r="L445" s="69">
        <v>0.23400000000000001</v>
      </c>
      <c r="M445" s="69">
        <v>0.16</v>
      </c>
      <c r="N445" s="69">
        <v>0.36899999999999999</v>
      </c>
    </row>
    <row r="446" spans="1:14" ht="12" customHeight="1" x14ac:dyDescent="0.2">
      <c r="A446" s="74" t="s">
        <v>15</v>
      </c>
      <c r="B446" s="74" t="s">
        <v>1512</v>
      </c>
      <c r="C446" s="102" t="s">
        <v>1513</v>
      </c>
      <c r="D446" s="74" t="s">
        <v>1514</v>
      </c>
      <c r="E446" s="74" t="s">
        <v>1515</v>
      </c>
      <c r="F446" s="74" t="s">
        <v>1864</v>
      </c>
      <c r="G446" s="74" t="s">
        <v>2310</v>
      </c>
      <c r="H446" s="74">
        <v>30000000</v>
      </c>
      <c r="I446" s="74">
        <v>170</v>
      </c>
      <c r="J446" s="74">
        <v>1.0282290000000001</v>
      </c>
      <c r="K446" s="74">
        <v>0.67382070000000005</v>
      </c>
      <c r="L446" s="69">
        <v>0.13200000000000001</v>
      </c>
      <c r="M446" s="69">
        <v>8.2000000000000003E-2</v>
      </c>
      <c r="N446" s="69">
        <v>0.41799999999999998</v>
      </c>
    </row>
    <row r="447" spans="1:14" ht="12" customHeight="1" x14ac:dyDescent="0.2">
      <c r="A447" s="74" t="s">
        <v>15</v>
      </c>
      <c r="B447" s="74" t="s">
        <v>1184</v>
      </c>
      <c r="C447" s="102" t="s">
        <v>1185</v>
      </c>
      <c r="D447" s="74" t="s">
        <v>1186</v>
      </c>
      <c r="E447" s="74" t="s">
        <v>1187</v>
      </c>
      <c r="F447" s="74" t="s">
        <v>1864</v>
      </c>
      <c r="G447" s="74" t="s">
        <v>2311</v>
      </c>
      <c r="H447" s="74">
        <v>30000000</v>
      </c>
      <c r="I447" s="74">
        <v>165</v>
      </c>
      <c r="J447" s="74">
        <v>1.040924</v>
      </c>
      <c r="K447" s="74">
        <v>0.86443119999999996</v>
      </c>
      <c r="L447" s="69">
        <v>0.27300000000000002</v>
      </c>
      <c r="M447" s="69">
        <v>0.35399999999999998</v>
      </c>
      <c r="N447" s="69">
        <v>0.55500000000000005</v>
      </c>
    </row>
    <row r="448" spans="1:14" ht="12" customHeight="1" x14ac:dyDescent="0.2">
      <c r="A448" s="74" t="s">
        <v>15</v>
      </c>
      <c r="B448" s="74" t="s">
        <v>1198</v>
      </c>
      <c r="C448" s="102" t="s">
        <v>1199</v>
      </c>
      <c r="D448" s="74" t="s">
        <v>1200</v>
      </c>
      <c r="E448" s="74" t="s">
        <v>1201</v>
      </c>
      <c r="F448" s="74" t="s">
        <v>1864</v>
      </c>
      <c r="G448" s="74" t="s">
        <v>2312</v>
      </c>
      <c r="H448" s="74">
        <v>30000000</v>
      </c>
      <c r="I448" s="74">
        <v>165</v>
      </c>
      <c r="J448" s="74">
        <v>1.049183</v>
      </c>
      <c r="K448" s="74">
        <v>1.0632490000000001</v>
      </c>
      <c r="L448" s="69">
        <v>0.253</v>
      </c>
      <c r="M448" s="69">
        <v>0.313</v>
      </c>
      <c r="N448" s="69">
        <v>0.53600000000000003</v>
      </c>
    </row>
    <row r="449" spans="1:14" ht="12" customHeight="1" x14ac:dyDescent="0.2">
      <c r="A449" s="74" t="s">
        <v>15</v>
      </c>
      <c r="B449" s="74" t="s">
        <v>1571</v>
      </c>
      <c r="C449" s="102" t="s">
        <v>1572</v>
      </c>
      <c r="D449" s="74" t="s">
        <v>1573</v>
      </c>
      <c r="E449" s="74" t="s">
        <v>1574</v>
      </c>
      <c r="F449" s="74" t="s">
        <v>1864</v>
      </c>
      <c r="G449" s="74" t="s">
        <v>2313</v>
      </c>
      <c r="H449" s="74">
        <v>22120641</v>
      </c>
      <c r="I449" s="74">
        <v>160</v>
      </c>
      <c r="J449" s="74">
        <v>1.029226</v>
      </c>
      <c r="K449" s="74">
        <v>0.63284180000000001</v>
      </c>
      <c r="L449" s="69">
        <v>0.28399999999999997</v>
      </c>
      <c r="M449" s="69">
        <v>0.38700000000000001</v>
      </c>
      <c r="N449" s="69">
        <v>0.57099999999999995</v>
      </c>
    </row>
    <row r="450" spans="1:14" ht="12" customHeight="1" x14ac:dyDescent="0.2">
      <c r="A450" s="74" t="s">
        <v>15</v>
      </c>
      <c r="B450" s="74" t="s">
        <v>1334</v>
      </c>
      <c r="C450" s="102" t="s">
        <v>1337</v>
      </c>
      <c r="D450" s="74" t="s">
        <v>1338</v>
      </c>
      <c r="E450" s="74" t="s">
        <v>1339</v>
      </c>
      <c r="F450" s="74" t="s">
        <v>1864</v>
      </c>
      <c r="G450" s="74" t="s">
        <v>2314</v>
      </c>
      <c r="H450" s="74">
        <v>30000000</v>
      </c>
      <c r="I450" s="74">
        <v>165</v>
      </c>
      <c r="J450" s="74">
        <v>1.1023970000000001</v>
      </c>
      <c r="K450" s="74">
        <v>1.4025540000000001</v>
      </c>
      <c r="L450" s="69">
        <v>0.39800000000000002</v>
      </c>
      <c r="M450" s="69">
        <v>0.46500000000000002</v>
      </c>
      <c r="N450" s="69">
        <v>0.623</v>
      </c>
    </row>
    <row r="451" spans="1:14" ht="12" customHeight="1" x14ac:dyDescent="0.2">
      <c r="A451" s="74" t="s">
        <v>15</v>
      </c>
      <c r="B451" s="74" t="s">
        <v>991</v>
      </c>
      <c r="C451" s="102" t="s">
        <v>992</v>
      </c>
      <c r="D451" s="74" t="s">
        <v>993</v>
      </c>
      <c r="E451" s="74" t="s">
        <v>994</v>
      </c>
      <c r="F451" s="74" t="s">
        <v>1864</v>
      </c>
      <c r="G451" s="74" t="s">
        <v>2315</v>
      </c>
      <c r="H451" s="74">
        <v>27691776</v>
      </c>
      <c r="I451" s="74">
        <v>155</v>
      </c>
      <c r="J451" s="74">
        <v>1.033881</v>
      </c>
      <c r="K451" s="74">
        <v>0.85383560000000003</v>
      </c>
      <c r="L451" s="69">
        <v>0.23699999999999999</v>
      </c>
      <c r="M451" s="69">
        <v>0.35099999999999998</v>
      </c>
      <c r="N451" s="69">
        <v>0.54700000000000004</v>
      </c>
    </row>
    <row r="452" spans="1:14" ht="12" customHeight="1" x14ac:dyDescent="0.2">
      <c r="A452" s="74" t="s">
        <v>15</v>
      </c>
      <c r="B452" s="74" t="s">
        <v>1471</v>
      </c>
      <c r="C452" s="102" t="s">
        <v>1472</v>
      </c>
      <c r="D452" s="74" t="s">
        <v>1473</v>
      </c>
      <c r="E452" s="74" t="s">
        <v>1473</v>
      </c>
      <c r="F452" s="74" t="s">
        <v>1864</v>
      </c>
      <c r="G452" s="74" t="s">
        <v>2316</v>
      </c>
      <c r="H452" s="74">
        <v>20144690</v>
      </c>
      <c r="I452" s="74">
        <v>150</v>
      </c>
      <c r="J452" s="74">
        <v>1.0964320000000001</v>
      </c>
      <c r="K452" s="74">
        <v>1.1376930000000001</v>
      </c>
      <c r="L452" s="69">
        <v>0.28299999999999997</v>
      </c>
      <c r="M452" s="69">
        <v>0.26</v>
      </c>
      <c r="N452" s="69">
        <v>0.45800000000000002</v>
      </c>
    </row>
    <row r="453" spans="1:14" ht="12" customHeight="1" x14ac:dyDescent="0.2">
      <c r="A453" s="74" t="s">
        <v>15</v>
      </c>
      <c r="B453" s="74" t="s">
        <v>1242</v>
      </c>
      <c r="C453" s="102" t="s">
        <v>1243</v>
      </c>
      <c r="D453" s="74" t="s">
        <v>1244</v>
      </c>
      <c r="E453" s="74" t="s">
        <v>1245</v>
      </c>
      <c r="F453" s="74" t="s">
        <v>1864</v>
      </c>
      <c r="G453" s="74" t="s">
        <v>2317</v>
      </c>
      <c r="H453" s="74">
        <v>30000000</v>
      </c>
      <c r="I453" s="74">
        <v>150</v>
      </c>
      <c r="J453" s="74">
        <v>1.0614049999999999</v>
      </c>
      <c r="K453" s="74">
        <v>1.065372</v>
      </c>
      <c r="L453" s="69">
        <v>0.22900000000000001</v>
      </c>
      <c r="M453" s="69">
        <v>0.21199999999999999</v>
      </c>
      <c r="N453" s="69">
        <v>0.437</v>
      </c>
    </row>
    <row r="454" spans="1:14" ht="12" customHeight="1" x14ac:dyDescent="0.2">
      <c r="A454" s="74" t="s">
        <v>15</v>
      </c>
      <c r="B454" s="74" t="s">
        <v>1610</v>
      </c>
      <c r="C454" s="102" t="s">
        <v>1611</v>
      </c>
      <c r="D454" s="74" t="s">
        <v>1612</v>
      </c>
      <c r="E454" s="74" t="s">
        <v>1612</v>
      </c>
      <c r="F454" s="74" t="s">
        <v>1864</v>
      </c>
      <c r="G454" s="74" t="s">
        <v>2318</v>
      </c>
      <c r="H454" s="74">
        <v>21103200</v>
      </c>
      <c r="I454" s="74">
        <v>110</v>
      </c>
      <c r="J454" s="74">
        <v>1.0952440000000001</v>
      </c>
      <c r="K454" s="74">
        <v>1.0975029999999999</v>
      </c>
      <c r="L454" s="69">
        <v>0.34</v>
      </c>
      <c r="M454" s="69">
        <v>0.34</v>
      </c>
      <c r="N454" s="69">
        <v>0.51200000000000001</v>
      </c>
    </row>
    <row r="455" spans="1:14" ht="12" customHeight="1" x14ac:dyDescent="0.2">
      <c r="A455" s="74" t="s">
        <v>15</v>
      </c>
      <c r="B455" s="74" t="s">
        <v>1526</v>
      </c>
      <c r="C455" s="102" t="s">
        <v>1527</v>
      </c>
      <c r="D455" s="74" t="s">
        <v>1528</v>
      </c>
      <c r="E455" s="74" t="s">
        <v>1528</v>
      </c>
      <c r="F455" s="74" t="s">
        <v>1864</v>
      </c>
      <c r="G455" s="74" t="s">
        <v>2319</v>
      </c>
      <c r="H455" s="74">
        <v>25448976</v>
      </c>
      <c r="I455" s="74">
        <v>110</v>
      </c>
      <c r="J455" s="74">
        <v>1.067304</v>
      </c>
      <c r="K455" s="74">
        <v>1.1954050000000001</v>
      </c>
      <c r="L455" s="69">
        <v>0.23699999999999999</v>
      </c>
      <c r="M455" s="69">
        <v>0.216</v>
      </c>
      <c r="N455" s="69">
        <v>0.436</v>
      </c>
    </row>
    <row r="456" spans="1:14" ht="12" customHeight="1" x14ac:dyDescent="0.2">
      <c r="A456" s="74" t="s">
        <v>15</v>
      </c>
      <c r="B456" s="74" t="s">
        <v>1599</v>
      </c>
      <c r="C456" s="102" t="s">
        <v>1600</v>
      </c>
      <c r="D456" s="74" t="s">
        <v>1601</v>
      </c>
      <c r="E456" s="74" t="s">
        <v>1601</v>
      </c>
      <c r="F456" s="74" t="s">
        <v>1864</v>
      </c>
      <c r="G456" s="74" t="s">
        <v>2320</v>
      </c>
      <c r="H456" s="74">
        <v>27465612</v>
      </c>
      <c r="I456" s="74">
        <v>125</v>
      </c>
      <c r="J456" s="74">
        <v>1.073806</v>
      </c>
      <c r="K456" s="74">
        <v>1.131785</v>
      </c>
      <c r="L456" s="69">
        <v>0.189</v>
      </c>
      <c r="M456" s="69">
        <v>0.13700000000000001</v>
      </c>
      <c r="N456" s="69">
        <v>0.372</v>
      </c>
    </row>
    <row r="457" spans="1:14" ht="12" customHeight="1" x14ac:dyDescent="0.2">
      <c r="A457" s="74" t="s">
        <v>15</v>
      </c>
      <c r="B457" s="74" t="s">
        <v>1482</v>
      </c>
      <c r="C457" s="102" t="s">
        <v>1485</v>
      </c>
      <c r="D457" s="74" t="s">
        <v>1486</v>
      </c>
      <c r="E457" s="74" t="s">
        <v>1487</v>
      </c>
      <c r="F457" s="74" t="s">
        <v>1864</v>
      </c>
      <c r="G457" s="74" t="s">
        <v>2321</v>
      </c>
      <c r="H457" s="74">
        <v>20685696</v>
      </c>
      <c r="I457" s="74">
        <v>195</v>
      </c>
      <c r="J457" s="74">
        <v>1.0175879999999999</v>
      </c>
      <c r="K457" s="74">
        <v>0.68116790000000005</v>
      </c>
      <c r="L457" s="69">
        <v>0.125</v>
      </c>
      <c r="M457" s="69">
        <v>7.8E-2</v>
      </c>
      <c r="N457" s="69">
        <v>0.33700000000000002</v>
      </c>
    </row>
    <row r="458" spans="1:14" ht="12" customHeight="1" x14ac:dyDescent="0.2">
      <c r="A458" s="74" t="s">
        <v>15</v>
      </c>
      <c r="B458" s="74" t="s">
        <v>1142</v>
      </c>
      <c r="C458" s="102" t="s">
        <v>1145</v>
      </c>
      <c r="D458" s="74" t="s">
        <v>1146</v>
      </c>
      <c r="E458" s="74" t="s">
        <v>1147</v>
      </c>
      <c r="F458" s="74" t="s">
        <v>1864</v>
      </c>
      <c r="G458" s="74" t="s">
        <v>2322</v>
      </c>
      <c r="H458" s="74">
        <v>18935078</v>
      </c>
      <c r="I458" s="74">
        <v>155</v>
      </c>
      <c r="J458" s="74">
        <v>1.0408470000000001</v>
      </c>
      <c r="K458" s="74">
        <v>1.1892020000000001</v>
      </c>
      <c r="L458" s="69">
        <v>0.13300000000000001</v>
      </c>
      <c r="M458" s="69">
        <v>6.2E-2</v>
      </c>
      <c r="N458" s="69">
        <v>0.32</v>
      </c>
    </row>
    <row r="459" spans="1:14" ht="12" customHeight="1" x14ac:dyDescent="0.2">
      <c r="A459" s="74" t="s">
        <v>15</v>
      </c>
      <c r="B459" s="74" t="s">
        <v>1411</v>
      </c>
      <c r="C459" s="102" t="s">
        <v>1412</v>
      </c>
      <c r="D459" s="74" t="s">
        <v>1413</v>
      </c>
      <c r="E459" s="74" t="s">
        <v>1414</v>
      </c>
      <c r="F459" s="74" t="s">
        <v>1864</v>
      </c>
      <c r="G459" s="74" t="s">
        <v>2323</v>
      </c>
      <c r="H459" s="74">
        <v>29628167</v>
      </c>
      <c r="I459" s="74">
        <v>145</v>
      </c>
      <c r="J459" s="74">
        <v>1.0371250000000001</v>
      </c>
      <c r="K459" s="74">
        <v>0.84268880000000002</v>
      </c>
      <c r="L459" s="69">
        <v>0.21</v>
      </c>
      <c r="M459" s="69">
        <v>0.24399999999999999</v>
      </c>
      <c r="N459" s="69">
        <v>0.47299999999999998</v>
      </c>
    </row>
    <row r="460" spans="1:14" ht="12" customHeight="1" x14ac:dyDescent="0.2">
      <c r="A460" s="74" t="s">
        <v>15</v>
      </c>
      <c r="B460" s="74" t="s">
        <v>1423</v>
      </c>
      <c r="C460" s="102" t="s">
        <v>1424</v>
      </c>
      <c r="D460" s="74" t="s">
        <v>1425</v>
      </c>
      <c r="E460" s="74" t="s">
        <v>1426</v>
      </c>
      <c r="F460" s="74" t="s">
        <v>1864</v>
      </c>
      <c r="G460" s="74" t="s">
        <v>2324</v>
      </c>
      <c r="H460" s="74">
        <v>30000000</v>
      </c>
      <c r="I460" s="74">
        <v>140</v>
      </c>
      <c r="J460" s="74">
        <v>1.029542</v>
      </c>
      <c r="K460" s="74">
        <v>0.78242500000000004</v>
      </c>
      <c r="L460" s="69">
        <v>0.17</v>
      </c>
      <c r="M460" s="69">
        <v>0.16300000000000001</v>
      </c>
      <c r="N460" s="69">
        <v>0.42099999999999999</v>
      </c>
    </row>
    <row r="461" spans="1:14" ht="12" customHeight="1" x14ac:dyDescent="0.2">
      <c r="A461" s="74" t="s">
        <v>15</v>
      </c>
      <c r="B461" s="74" t="s">
        <v>1306</v>
      </c>
      <c r="C461" s="102" t="s">
        <v>1307</v>
      </c>
      <c r="D461" s="74" t="s">
        <v>1308</v>
      </c>
      <c r="E461" s="74" t="s">
        <v>1309</v>
      </c>
      <c r="F461" s="74" t="s">
        <v>1864</v>
      </c>
      <c r="G461" s="74" t="s">
        <v>2325</v>
      </c>
      <c r="H461" s="74">
        <v>25482942</v>
      </c>
      <c r="I461" s="74">
        <v>145</v>
      </c>
      <c r="J461" s="74">
        <v>1.029342</v>
      </c>
      <c r="K461" s="74">
        <v>0.70780920000000003</v>
      </c>
      <c r="L461" s="69">
        <v>0.13300000000000001</v>
      </c>
      <c r="M461" s="69">
        <v>7.4999999999999997E-2</v>
      </c>
      <c r="N461" s="69">
        <v>0.33700000000000002</v>
      </c>
    </row>
    <row r="462" spans="1:14" ht="12" customHeight="1" x14ac:dyDescent="0.2">
      <c r="A462" s="74" t="s">
        <v>15</v>
      </c>
      <c r="B462" s="74" t="s">
        <v>1229</v>
      </c>
      <c r="C462" s="102" t="s">
        <v>1230</v>
      </c>
      <c r="D462" s="74" t="s">
        <v>1231</v>
      </c>
      <c r="E462" s="74" t="s">
        <v>1232</v>
      </c>
      <c r="F462" s="74" t="s">
        <v>1864</v>
      </c>
      <c r="G462" s="74" t="s">
        <v>2326</v>
      </c>
      <c r="H462" s="74">
        <v>8084109</v>
      </c>
      <c r="I462" s="74">
        <v>90</v>
      </c>
      <c r="J462" s="74">
        <v>1.1285909999999999</v>
      </c>
      <c r="K462" s="74">
        <v>0.73855360000000003</v>
      </c>
      <c r="L462" s="69">
        <v>0.36199999999999999</v>
      </c>
      <c r="M462" s="69">
        <v>0.27700000000000002</v>
      </c>
      <c r="N462" s="69">
        <v>0.49099999999999999</v>
      </c>
    </row>
    <row r="463" spans="1:14" ht="12" customHeight="1" x14ac:dyDescent="0.2">
      <c r="A463" s="74" t="s">
        <v>15</v>
      </c>
      <c r="B463" s="74" t="s">
        <v>1253</v>
      </c>
      <c r="C463" s="102" t="s">
        <v>1254</v>
      </c>
      <c r="D463" s="74" t="s">
        <v>1255</v>
      </c>
      <c r="E463" s="74" t="s">
        <v>1256</v>
      </c>
      <c r="F463" s="74" t="s">
        <v>1864</v>
      </c>
      <c r="G463" s="74" t="s">
        <v>2327</v>
      </c>
      <c r="H463" s="74">
        <v>22390897</v>
      </c>
      <c r="I463" s="74">
        <v>150</v>
      </c>
      <c r="J463" s="74">
        <v>1.050918</v>
      </c>
      <c r="K463" s="74">
        <v>0.79423109999999997</v>
      </c>
      <c r="L463" s="69">
        <v>0.17699999999999999</v>
      </c>
      <c r="M463" s="69">
        <v>0.13300000000000001</v>
      </c>
      <c r="N463" s="69">
        <v>0.371</v>
      </c>
    </row>
    <row r="464" spans="1:14" ht="12" customHeight="1" x14ac:dyDescent="0.2">
      <c r="A464" s="74" t="s">
        <v>15</v>
      </c>
      <c r="B464" s="74" t="s">
        <v>1387</v>
      </c>
      <c r="C464" s="102" t="s">
        <v>1388</v>
      </c>
      <c r="D464" s="74" t="s">
        <v>1389</v>
      </c>
      <c r="E464" s="74" t="s">
        <v>1390</v>
      </c>
      <c r="F464" s="74" t="s">
        <v>1864</v>
      </c>
      <c r="G464" s="74" t="s">
        <v>2328</v>
      </c>
      <c r="H464" s="74">
        <v>30000000</v>
      </c>
      <c r="I464" s="74">
        <v>150</v>
      </c>
      <c r="J464" s="74">
        <v>1.0529250000000001</v>
      </c>
      <c r="K464" s="74">
        <v>0.91887439999999998</v>
      </c>
      <c r="L464" s="69">
        <v>0.21299999999999999</v>
      </c>
      <c r="M464" s="69">
        <v>0.19900000000000001</v>
      </c>
      <c r="N464" s="69">
        <v>0.433</v>
      </c>
    </row>
    <row r="465" spans="1:14" ht="12" customHeight="1" x14ac:dyDescent="0.2">
      <c r="A465" s="74" t="s">
        <v>15</v>
      </c>
      <c r="B465" s="74" t="s">
        <v>1172</v>
      </c>
      <c r="C465" s="102" t="s">
        <v>1173</v>
      </c>
      <c r="D465" s="74" t="s">
        <v>1174</v>
      </c>
      <c r="E465" s="74" t="s">
        <v>1175</v>
      </c>
      <c r="F465" s="74" t="s">
        <v>1864</v>
      </c>
      <c r="G465" s="74" t="s">
        <v>2329</v>
      </c>
      <c r="H465" s="74">
        <v>28968736</v>
      </c>
      <c r="I465" s="74">
        <v>155</v>
      </c>
      <c r="J465" s="74">
        <v>1.028778</v>
      </c>
      <c r="K465" s="74">
        <v>0.69839709999999999</v>
      </c>
      <c r="L465" s="69">
        <v>0.154</v>
      </c>
      <c r="M465" s="69">
        <v>0.12</v>
      </c>
      <c r="N465" s="69">
        <v>0.36499999999999999</v>
      </c>
    </row>
    <row r="466" spans="1:14" ht="12" customHeight="1" x14ac:dyDescent="0.2">
      <c r="A466" s="74" t="s">
        <v>15</v>
      </c>
      <c r="B466" s="74" t="s">
        <v>1159</v>
      </c>
      <c r="C466" s="102" t="s">
        <v>1160</v>
      </c>
      <c r="D466" s="74" t="s">
        <v>1161</v>
      </c>
      <c r="E466" s="74" t="s">
        <v>1162</v>
      </c>
      <c r="F466" s="74" t="s">
        <v>1864</v>
      </c>
      <c r="G466" s="74" t="s">
        <v>2330</v>
      </c>
      <c r="H466" s="74">
        <v>29821919</v>
      </c>
      <c r="I466" s="74">
        <v>180</v>
      </c>
      <c r="J466" s="74">
        <v>1.0309520000000001</v>
      </c>
      <c r="K466" s="74">
        <v>0.74672620000000001</v>
      </c>
      <c r="L466" s="69">
        <v>0.18099999999999999</v>
      </c>
      <c r="M466" s="69">
        <v>0.17599999999999999</v>
      </c>
      <c r="N466" s="69">
        <v>0.41699999999999998</v>
      </c>
    </row>
    <row r="467" spans="1:14" ht="12" customHeight="1" x14ac:dyDescent="0.2">
      <c r="A467" s="74" t="s">
        <v>15</v>
      </c>
      <c r="B467" s="74" t="s">
        <v>1375</v>
      </c>
      <c r="C467" s="102" t="s">
        <v>1376</v>
      </c>
      <c r="D467" s="74" t="s">
        <v>1377</v>
      </c>
      <c r="E467" s="74" t="s">
        <v>1378</v>
      </c>
      <c r="F467" s="74" t="s">
        <v>1864</v>
      </c>
      <c r="G467" s="74" t="s">
        <v>2331</v>
      </c>
      <c r="H467" s="74">
        <v>8439760</v>
      </c>
      <c r="I467" s="74">
        <v>145</v>
      </c>
      <c r="J467" s="74">
        <v>1.055134</v>
      </c>
      <c r="K467" s="74">
        <v>0.61071500000000001</v>
      </c>
      <c r="L467" s="69">
        <v>0.26600000000000001</v>
      </c>
      <c r="M467" s="69">
        <v>0.19800000000000001</v>
      </c>
      <c r="N467" s="69">
        <v>0.442</v>
      </c>
    </row>
    <row r="468" spans="1:14" ht="12" customHeight="1" x14ac:dyDescent="0.2">
      <c r="A468" s="74" t="s">
        <v>15</v>
      </c>
      <c r="B468" s="74" t="s">
        <v>1436</v>
      </c>
      <c r="C468" s="102" t="s">
        <v>1437</v>
      </c>
      <c r="D468" s="74" t="s">
        <v>1438</v>
      </c>
      <c r="E468" s="74" t="s">
        <v>1439</v>
      </c>
      <c r="F468" s="74" t="s">
        <v>1864</v>
      </c>
      <c r="G468" s="74" t="s">
        <v>2332</v>
      </c>
      <c r="H468" s="74">
        <v>30000000</v>
      </c>
      <c r="I468" s="74">
        <v>230</v>
      </c>
      <c r="J468" s="74">
        <v>1.012054</v>
      </c>
      <c r="K468" s="74">
        <v>0.46522449999999999</v>
      </c>
      <c r="L468" s="69">
        <v>3.3000000000000002E-2</v>
      </c>
      <c r="M468" s="69">
        <v>5.0000000000000001E-3</v>
      </c>
      <c r="N468" s="69">
        <v>0.183</v>
      </c>
    </row>
    <row r="469" spans="1:14" ht="12" customHeight="1" x14ac:dyDescent="0.2">
      <c r="A469" s="74" t="s">
        <v>15</v>
      </c>
      <c r="B469" s="74" t="s">
        <v>1320</v>
      </c>
      <c r="C469" s="102" t="s">
        <v>1321</v>
      </c>
      <c r="D469" s="74" t="s">
        <v>1322</v>
      </c>
      <c r="E469" s="74" t="s">
        <v>1323</v>
      </c>
      <c r="F469" s="74" t="s">
        <v>1864</v>
      </c>
      <c r="G469" s="74" t="s">
        <v>2333</v>
      </c>
      <c r="H469" s="74">
        <v>24021908</v>
      </c>
      <c r="I469" s="74">
        <v>160</v>
      </c>
      <c r="J469" s="74">
        <v>1.041412</v>
      </c>
      <c r="K469" s="74">
        <v>0.99878579999999995</v>
      </c>
      <c r="L469" s="69">
        <v>0.21199999999999999</v>
      </c>
      <c r="M469" s="69">
        <v>0.221</v>
      </c>
      <c r="N469" s="69">
        <v>0.46600000000000003</v>
      </c>
    </row>
    <row r="470" spans="1:14" ht="12" customHeight="1" x14ac:dyDescent="0.2">
      <c r="A470" s="74" t="s">
        <v>15</v>
      </c>
      <c r="B470" s="74" t="s">
        <v>975</v>
      </c>
      <c r="C470" s="102" t="s">
        <v>978</v>
      </c>
      <c r="D470" s="74" t="s">
        <v>976</v>
      </c>
      <c r="E470" s="74" t="s">
        <v>976</v>
      </c>
      <c r="F470" s="74" t="s">
        <v>1864</v>
      </c>
      <c r="G470" s="74" t="s">
        <v>2334</v>
      </c>
      <c r="H470" s="74">
        <v>26192104</v>
      </c>
      <c r="I470" s="74">
        <v>100</v>
      </c>
      <c r="J470" s="74">
        <v>1.078009</v>
      </c>
      <c r="K470" s="74">
        <v>1.1840360000000001</v>
      </c>
      <c r="L470" s="69">
        <v>0.26700000000000002</v>
      </c>
      <c r="M470" s="69">
        <v>0.28299999999999997</v>
      </c>
      <c r="N470" s="69">
        <v>0.46200000000000002</v>
      </c>
    </row>
    <row r="471" spans="1:14" ht="12" customHeight="1" x14ac:dyDescent="0.2">
      <c r="A471" s="74" t="s">
        <v>15</v>
      </c>
      <c r="B471" s="74" t="s">
        <v>1621</v>
      </c>
      <c r="C471" s="102" t="s">
        <v>1622</v>
      </c>
      <c r="D471" s="74" t="s">
        <v>1623</v>
      </c>
      <c r="E471" s="74" t="s">
        <v>1623</v>
      </c>
      <c r="F471" s="74" t="s">
        <v>1864</v>
      </c>
      <c r="G471" s="74" t="s">
        <v>2335</v>
      </c>
      <c r="H471" s="74">
        <v>20093694</v>
      </c>
      <c r="I471" s="74">
        <v>145</v>
      </c>
      <c r="J471" s="74">
        <v>1.1035649999999999</v>
      </c>
      <c r="K471" s="74">
        <v>1.1732800000000001</v>
      </c>
      <c r="L471" s="69">
        <v>0.32200000000000001</v>
      </c>
      <c r="M471" s="69">
        <v>0.31</v>
      </c>
      <c r="N471" s="69">
        <v>0.48299999999999998</v>
      </c>
    </row>
    <row r="472" spans="1:14" ht="12" customHeight="1" x14ac:dyDescent="0.2">
      <c r="A472" s="74" t="s">
        <v>15</v>
      </c>
      <c r="B472" s="69" t="s">
        <v>1632</v>
      </c>
      <c r="C472" s="83" t="s">
        <v>1635</v>
      </c>
      <c r="D472" s="75" t="s">
        <v>1636</v>
      </c>
      <c r="E472" s="74" t="s">
        <v>1637</v>
      </c>
      <c r="F472" s="74" t="s">
        <v>1864</v>
      </c>
      <c r="G472" s="74" t="s">
        <v>2336</v>
      </c>
      <c r="H472" s="74">
        <v>30000000</v>
      </c>
      <c r="I472" s="74">
        <v>215</v>
      </c>
      <c r="J472" s="74">
        <v>1.018888</v>
      </c>
      <c r="K472" s="74">
        <v>0.68190519999999999</v>
      </c>
      <c r="L472" s="69">
        <v>0.127</v>
      </c>
      <c r="M472" s="69">
        <v>0.107</v>
      </c>
      <c r="N472" s="69">
        <v>0.43099999999999999</v>
      </c>
    </row>
    <row r="473" spans="1:14" ht="12" customHeight="1" x14ac:dyDescent="0.2">
      <c r="A473" s="74" t="s">
        <v>15</v>
      </c>
      <c r="B473" s="69" t="s">
        <v>1648</v>
      </c>
      <c r="C473" s="83" t="s">
        <v>1649</v>
      </c>
      <c r="D473" s="75" t="s">
        <v>1650</v>
      </c>
      <c r="E473" s="74" t="s">
        <v>1651</v>
      </c>
      <c r="F473" s="74" t="s">
        <v>1864</v>
      </c>
      <c r="G473" s="74" t="s">
        <v>2337</v>
      </c>
      <c r="H473" s="74">
        <v>30000000</v>
      </c>
      <c r="I473" s="74">
        <v>145</v>
      </c>
      <c r="J473" s="74">
        <v>1.0546819999999999</v>
      </c>
      <c r="K473" s="74">
        <v>0.91484730000000003</v>
      </c>
      <c r="L473" s="69">
        <v>0.32400000000000001</v>
      </c>
      <c r="M473" s="69">
        <v>0.46700000000000003</v>
      </c>
      <c r="N473" s="69">
        <v>0.629</v>
      </c>
    </row>
    <row r="474" spans="1:14" ht="12" customHeight="1" x14ac:dyDescent="0.2">
      <c r="A474" s="74" t="s">
        <v>15</v>
      </c>
      <c r="B474" s="69" t="s">
        <v>1661</v>
      </c>
      <c r="C474" s="83" t="s">
        <v>1662</v>
      </c>
      <c r="D474" s="75" t="s">
        <v>1663</v>
      </c>
      <c r="E474" s="74" t="s">
        <v>1664</v>
      </c>
      <c r="F474" s="74" t="s">
        <v>1864</v>
      </c>
      <c r="G474" s="74" t="s">
        <v>2338</v>
      </c>
      <c r="H474" s="74">
        <v>21752969</v>
      </c>
      <c r="I474" s="74">
        <v>180</v>
      </c>
      <c r="J474" s="74">
        <v>1.018915</v>
      </c>
      <c r="K474" s="74">
        <v>0.4477431</v>
      </c>
      <c r="L474" s="69">
        <v>0.17100000000000001</v>
      </c>
      <c r="M474" s="69">
        <v>0.216</v>
      </c>
      <c r="N474" s="69">
        <v>0.49199999999999999</v>
      </c>
    </row>
    <row r="475" spans="1:14" ht="12" customHeight="1" x14ac:dyDescent="0.2">
      <c r="A475" s="74" t="s">
        <v>15</v>
      </c>
      <c r="B475" s="69" t="s">
        <v>1675</v>
      </c>
      <c r="C475" s="83" t="s">
        <v>1676</v>
      </c>
      <c r="D475" s="75" t="s">
        <v>1677</v>
      </c>
      <c r="E475" s="74" t="s">
        <v>1678</v>
      </c>
      <c r="F475" s="74" t="s">
        <v>1864</v>
      </c>
      <c r="G475" s="74" t="s">
        <v>2339</v>
      </c>
      <c r="H475" s="74">
        <v>30000000</v>
      </c>
      <c r="I475" s="74">
        <v>110</v>
      </c>
      <c r="J475" s="74">
        <v>1.012615</v>
      </c>
      <c r="K475" s="74">
        <v>0.52035580000000003</v>
      </c>
      <c r="L475" s="69">
        <v>7.0999999999999994E-2</v>
      </c>
      <c r="M475" s="69">
        <v>2.5000000000000001E-2</v>
      </c>
      <c r="N475" s="69">
        <v>0.34799999999999998</v>
      </c>
    </row>
    <row r="476" spans="1:14" ht="12" customHeight="1" x14ac:dyDescent="0.2">
      <c r="A476" s="74" t="s">
        <v>15</v>
      </c>
      <c r="B476" s="69" t="s">
        <v>1690</v>
      </c>
      <c r="C476" s="83" t="s">
        <v>1691</v>
      </c>
      <c r="D476" s="75" t="s">
        <v>1692</v>
      </c>
      <c r="E476" s="74" t="s">
        <v>1693</v>
      </c>
      <c r="F476" s="74" t="s">
        <v>1864</v>
      </c>
      <c r="G476" s="74" t="s">
        <v>2340</v>
      </c>
      <c r="H476" s="74">
        <v>17385674</v>
      </c>
      <c r="I476" s="74">
        <v>185</v>
      </c>
      <c r="J476" s="74">
        <v>1.0333570000000001</v>
      </c>
      <c r="K476" s="74">
        <v>0.7024378</v>
      </c>
      <c r="L476" s="69">
        <v>0.26700000000000002</v>
      </c>
      <c r="M476" s="69">
        <v>0.35699999999999998</v>
      </c>
      <c r="N476" s="69">
        <v>0.55300000000000005</v>
      </c>
    </row>
    <row r="477" spans="1:14" ht="12" customHeight="1" x14ac:dyDescent="0.2">
      <c r="A477" s="74" t="s">
        <v>15</v>
      </c>
      <c r="B477" s="69" t="s">
        <v>1704</v>
      </c>
      <c r="C477" s="83" t="s">
        <v>1705</v>
      </c>
      <c r="D477" s="75" t="s">
        <v>1706</v>
      </c>
      <c r="E477" s="74" t="s">
        <v>1707</v>
      </c>
      <c r="F477" s="74" t="s">
        <v>1864</v>
      </c>
      <c r="G477" s="74" t="s">
        <v>2341</v>
      </c>
      <c r="H477" s="74">
        <v>18511716</v>
      </c>
      <c r="I477" s="74">
        <v>125</v>
      </c>
      <c r="J477" s="74">
        <v>1.025196</v>
      </c>
      <c r="K477" s="74">
        <v>0.54709640000000004</v>
      </c>
      <c r="L477" s="69">
        <v>0.189</v>
      </c>
      <c r="M477" s="69">
        <v>0.19700000000000001</v>
      </c>
      <c r="N477" s="69">
        <v>0.44900000000000001</v>
      </c>
    </row>
    <row r="478" spans="1:14" ht="12" customHeight="1" x14ac:dyDescent="0.2">
      <c r="A478" s="74" t="s">
        <v>15</v>
      </c>
      <c r="B478" s="69" t="s">
        <v>1718</v>
      </c>
      <c r="C478" s="83" t="s">
        <v>1719</v>
      </c>
      <c r="D478" s="75" t="s">
        <v>1720</v>
      </c>
      <c r="E478" s="74" t="s">
        <v>1721</v>
      </c>
      <c r="F478" s="74" t="s">
        <v>1864</v>
      </c>
      <c r="G478" s="74" t="s">
        <v>2342</v>
      </c>
      <c r="H478" s="74">
        <v>30000000</v>
      </c>
      <c r="I478" s="74">
        <v>155</v>
      </c>
      <c r="J478" s="74">
        <v>1.0286580000000001</v>
      </c>
      <c r="K478" s="74">
        <v>0.88756979999999996</v>
      </c>
      <c r="L478" s="69">
        <v>0.13800000000000001</v>
      </c>
      <c r="M478" s="69">
        <v>0.154</v>
      </c>
      <c r="N478" s="69">
        <v>0.50700000000000001</v>
      </c>
    </row>
    <row r="479" spans="1:14" ht="12" customHeight="1" x14ac:dyDescent="0.2">
      <c r="A479" s="74" t="s">
        <v>15</v>
      </c>
      <c r="B479" s="69" t="s">
        <v>1732</v>
      </c>
      <c r="C479" s="83" t="s">
        <v>1733</v>
      </c>
      <c r="D479" s="75" t="s">
        <v>1734</v>
      </c>
      <c r="E479" s="74" t="s">
        <v>1735</v>
      </c>
      <c r="F479" s="74" t="s">
        <v>1864</v>
      </c>
      <c r="G479" s="74" t="s">
        <v>2343</v>
      </c>
      <c r="H479" s="74">
        <v>23652669</v>
      </c>
      <c r="I479" s="74">
        <v>215</v>
      </c>
      <c r="J479" s="74">
        <v>1.0331630000000001</v>
      </c>
      <c r="K479" s="74">
        <v>0.79506869999999996</v>
      </c>
      <c r="L479" s="69">
        <v>0.16700000000000001</v>
      </c>
      <c r="M479" s="69">
        <v>0.16200000000000001</v>
      </c>
      <c r="N479" s="69">
        <v>0.44400000000000001</v>
      </c>
    </row>
    <row r="480" spans="1:14" ht="12" customHeight="1" x14ac:dyDescent="0.2">
      <c r="A480" s="74" t="s">
        <v>15</v>
      </c>
      <c r="B480" s="69" t="s">
        <v>1746</v>
      </c>
      <c r="C480" s="83" t="s">
        <v>1747</v>
      </c>
      <c r="D480" s="75" t="s">
        <v>1748</v>
      </c>
      <c r="E480" s="74" t="s">
        <v>1749</v>
      </c>
      <c r="F480" s="74" t="s">
        <v>1864</v>
      </c>
      <c r="G480" s="74" t="s">
        <v>2344</v>
      </c>
      <c r="H480" s="74">
        <v>22046983</v>
      </c>
      <c r="I480" s="74">
        <v>190</v>
      </c>
      <c r="J480" s="74">
        <v>1.0191570000000001</v>
      </c>
      <c r="K480" s="74">
        <v>0.40751609999999999</v>
      </c>
      <c r="L480" s="69">
        <v>0.155</v>
      </c>
      <c r="M480" s="69">
        <v>0.161</v>
      </c>
      <c r="N480" s="69">
        <v>0.42199999999999999</v>
      </c>
    </row>
    <row r="481" spans="1:14" ht="12" customHeight="1" x14ac:dyDescent="0.2">
      <c r="A481" s="74" t="s">
        <v>15</v>
      </c>
      <c r="B481" s="69" t="s">
        <v>1760</v>
      </c>
      <c r="C481" s="83" t="s">
        <v>1761</v>
      </c>
      <c r="D481" s="75" t="s">
        <v>1762</v>
      </c>
      <c r="E481" s="74" t="s">
        <v>1763</v>
      </c>
      <c r="F481" s="74" t="s">
        <v>1864</v>
      </c>
      <c r="G481" s="74" t="s">
        <v>2345</v>
      </c>
      <c r="H481" s="74">
        <v>20588970</v>
      </c>
      <c r="I481" s="74">
        <v>170</v>
      </c>
      <c r="J481" s="74">
        <v>1.0427660000000001</v>
      </c>
      <c r="K481" s="74">
        <v>0.83298220000000001</v>
      </c>
      <c r="L481" s="69">
        <v>0.215</v>
      </c>
      <c r="M481" s="69">
        <v>0.26</v>
      </c>
      <c r="N481" s="69">
        <v>0.48499999999999999</v>
      </c>
    </row>
    <row r="482" spans="1:14" ht="12" customHeight="1" x14ac:dyDescent="0.2">
      <c r="A482" s="74" t="s">
        <v>15</v>
      </c>
      <c r="B482" s="69" t="s">
        <v>1774</v>
      </c>
      <c r="C482" s="83" t="s">
        <v>1775</v>
      </c>
      <c r="D482" s="75" t="s">
        <v>1776</v>
      </c>
      <c r="E482" s="74" t="s">
        <v>1777</v>
      </c>
      <c r="F482" s="74" t="s">
        <v>1864</v>
      </c>
      <c r="G482" s="74" t="s">
        <v>2346</v>
      </c>
      <c r="H482" s="74">
        <v>30000000</v>
      </c>
      <c r="I482" s="74">
        <v>225</v>
      </c>
      <c r="J482" s="74">
        <v>1.053183</v>
      </c>
      <c r="K482" s="74">
        <v>0.73657399999999995</v>
      </c>
      <c r="L482" s="69">
        <v>0.45800000000000002</v>
      </c>
      <c r="M482" s="69">
        <v>0.63100000000000001</v>
      </c>
      <c r="N482" s="69">
        <v>0.72799999999999998</v>
      </c>
    </row>
    <row r="483" spans="1:14" ht="12" customHeight="1" x14ac:dyDescent="0.2">
      <c r="A483" s="74" t="s">
        <v>15</v>
      </c>
      <c r="B483" s="69" t="s">
        <v>1788</v>
      </c>
      <c r="C483" s="83" t="s">
        <v>1789</v>
      </c>
      <c r="D483" s="75" t="s">
        <v>1790</v>
      </c>
      <c r="E483" s="74" t="s">
        <v>1791</v>
      </c>
      <c r="F483" s="74" t="s">
        <v>1864</v>
      </c>
      <c r="G483" s="74" t="s">
        <v>2347</v>
      </c>
      <c r="H483" s="74">
        <v>26980400</v>
      </c>
      <c r="I483" s="74">
        <v>140</v>
      </c>
      <c r="J483" s="74">
        <v>1.0233669999999999</v>
      </c>
      <c r="K483" s="74">
        <v>0.62183250000000001</v>
      </c>
      <c r="L483" s="69">
        <v>0.126</v>
      </c>
      <c r="M483" s="69">
        <v>9.0999999999999998E-2</v>
      </c>
      <c r="N483" s="69">
        <v>0.378</v>
      </c>
    </row>
    <row r="484" spans="1:14" ht="12" customHeight="1" x14ac:dyDescent="0.2">
      <c r="A484" s="74" t="s">
        <v>15</v>
      </c>
      <c r="B484" s="69" t="s">
        <v>1802</v>
      </c>
      <c r="C484" s="83" t="s">
        <v>1803</v>
      </c>
      <c r="D484" s="75" t="s">
        <v>1804</v>
      </c>
      <c r="E484" s="74" t="s">
        <v>1805</v>
      </c>
      <c r="F484" s="74" t="s">
        <v>1864</v>
      </c>
      <c r="G484" s="74" t="s">
        <v>2348</v>
      </c>
      <c r="H484" s="74">
        <v>30000000</v>
      </c>
      <c r="I484" s="74">
        <v>125</v>
      </c>
      <c r="J484" s="74">
        <v>1.0208980000000001</v>
      </c>
      <c r="K484" s="74">
        <v>0.74504539999999997</v>
      </c>
      <c r="L484" s="69">
        <v>9.5000000000000001E-2</v>
      </c>
      <c r="M484" s="69">
        <v>3.5999999999999997E-2</v>
      </c>
      <c r="N484" s="69">
        <v>0.35799999999999998</v>
      </c>
    </row>
    <row r="485" spans="1:14" ht="12" customHeight="1" x14ac:dyDescent="0.2">
      <c r="A485" s="74" t="s">
        <v>15</v>
      </c>
      <c r="B485" s="69" t="s">
        <v>1816</v>
      </c>
      <c r="C485" s="83" t="s">
        <v>1817</v>
      </c>
      <c r="D485" s="75" t="s">
        <v>1818</v>
      </c>
      <c r="E485" s="74" t="s">
        <v>1819</v>
      </c>
      <c r="F485" s="74" t="s">
        <v>1864</v>
      </c>
      <c r="G485" s="74" t="s">
        <v>2349</v>
      </c>
      <c r="H485" s="74">
        <v>19064897</v>
      </c>
      <c r="I485" s="74">
        <v>145</v>
      </c>
      <c r="J485" s="74">
        <v>1.028735</v>
      </c>
      <c r="K485" s="74">
        <v>0.61797069999999998</v>
      </c>
      <c r="L485" s="69">
        <v>0.215</v>
      </c>
      <c r="M485" s="69">
        <v>0.26500000000000001</v>
      </c>
      <c r="N485" s="69">
        <v>0.50800000000000001</v>
      </c>
    </row>
    <row r="486" spans="1:14" ht="12" customHeight="1" x14ac:dyDescent="0.2">
      <c r="A486" s="74" t="s">
        <v>15</v>
      </c>
      <c r="B486" s="69" t="s">
        <v>1830</v>
      </c>
      <c r="C486" s="83" t="s">
        <v>1831</v>
      </c>
      <c r="D486" s="75" t="s">
        <v>1832</v>
      </c>
      <c r="E486" s="74" t="s">
        <v>1833</v>
      </c>
      <c r="F486" s="74" t="s">
        <v>1864</v>
      </c>
      <c r="G486" s="74" t="s">
        <v>2350</v>
      </c>
      <c r="H486" s="74">
        <v>22059290</v>
      </c>
      <c r="I486" s="74">
        <v>125</v>
      </c>
      <c r="J486" s="74">
        <v>1.0443739999999999</v>
      </c>
      <c r="K486" s="74">
        <v>1.015002</v>
      </c>
      <c r="L486" s="69">
        <v>0.184</v>
      </c>
      <c r="M486" s="69">
        <v>0.17499999999999999</v>
      </c>
      <c r="N486" s="69">
        <v>0.42499999999999999</v>
      </c>
    </row>
    <row r="487" spans="1:14" ht="12" customHeight="1" x14ac:dyDescent="0.2">
      <c r="A487" s="74" t="s">
        <v>15</v>
      </c>
      <c r="B487" s="69" t="s">
        <v>1844</v>
      </c>
      <c r="C487" s="83" t="s">
        <v>1845</v>
      </c>
      <c r="D487" s="75" t="s">
        <v>1846</v>
      </c>
      <c r="E487" s="74" t="s">
        <v>1847</v>
      </c>
      <c r="F487" s="74" t="s">
        <v>1864</v>
      </c>
      <c r="G487" s="74" t="s">
        <v>2351</v>
      </c>
      <c r="H487" s="74">
        <v>30000000</v>
      </c>
      <c r="I487" s="74">
        <v>185</v>
      </c>
      <c r="J487" s="74">
        <v>1.0283119999999999</v>
      </c>
      <c r="K487" s="74">
        <v>0.72946469999999997</v>
      </c>
      <c r="L487" s="69">
        <v>0.16600000000000001</v>
      </c>
      <c r="M487" s="69">
        <v>0.192</v>
      </c>
      <c r="N487" s="69">
        <v>0.44800000000000001</v>
      </c>
    </row>
    <row r="488" spans="1:14" ht="12" customHeight="1" x14ac:dyDescent="0.2">
      <c r="A488" s="74" t="s">
        <v>29</v>
      </c>
      <c r="B488" s="69" t="s">
        <v>200</v>
      </c>
      <c r="C488" s="83" t="s">
        <v>201</v>
      </c>
      <c r="D488" s="75" t="s">
        <v>202</v>
      </c>
      <c r="E488" s="74" t="s">
        <v>203</v>
      </c>
      <c r="F488" s="74" t="s">
        <v>1918</v>
      </c>
      <c r="G488" s="74" t="s">
        <v>2352</v>
      </c>
      <c r="H488" s="74">
        <v>45000000</v>
      </c>
      <c r="I488" s="74">
        <v>120</v>
      </c>
      <c r="J488" s="74">
        <v>1.035434</v>
      </c>
      <c r="K488" s="74">
        <v>1.1009739999999999</v>
      </c>
      <c r="L488" s="69">
        <v>0.12</v>
      </c>
      <c r="M488" s="69">
        <v>0.02</v>
      </c>
      <c r="N488" s="69">
        <v>0.28000000000000003</v>
      </c>
    </row>
    <row r="489" spans="1:14" ht="12" customHeight="1" x14ac:dyDescent="0.2">
      <c r="A489" s="74" t="s">
        <v>29</v>
      </c>
      <c r="B489" s="69" t="s">
        <v>402</v>
      </c>
      <c r="C489" s="83" t="s">
        <v>403</v>
      </c>
      <c r="D489" s="75" t="s">
        <v>404</v>
      </c>
      <c r="E489" s="74" t="s">
        <v>405</v>
      </c>
      <c r="F489" s="74" t="s">
        <v>1918</v>
      </c>
      <c r="G489" s="74" t="s">
        <v>2353</v>
      </c>
      <c r="H489" s="74">
        <v>14048617</v>
      </c>
      <c r="I489" s="74">
        <v>155</v>
      </c>
      <c r="J489" s="74">
        <v>1.091707</v>
      </c>
      <c r="K489" s="74">
        <v>1.27949</v>
      </c>
      <c r="L489" s="69">
        <v>0.25</v>
      </c>
      <c r="M489" s="69">
        <v>0.2</v>
      </c>
      <c r="N489" s="69">
        <v>0.45</v>
      </c>
    </row>
    <row r="490" spans="1:14" ht="12" customHeight="1" x14ac:dyDescent="0.2">
      <c r="A490" s="74" t="s">
        <v>29</v>
      </c>
      <c r="B490" s="69" t="s">
        <v>427</v>
      </c>
      <c r="C490" s="83" t="s">
        <v>428</v>
      </c>
      <c r="D490" s="75" t="s">
        <v>429</v>
      </c>
      <c r="E490" s="74" t="s">
        <v>430</v>
      </c>
      <c r="F490" s="74" t="s">
        <v>1918</v>
      </c>
      <c r="G490" s="74" t="s">
        <v>2354</v>
      </c>
      <c r="H490" s="74">
        <v>35028819</v>
      </c>
      <c r="I490" s="74">
        <v>130</v>
      </c>
      <c r="J490" s="74">
        <v>1.1014440000000001</v>
      </c>
      <c r="K490" s="74">
        <v>1.3424910000000001</v>
      </c>
      <c r="L490" s="69">
        <v>0.26</v>
      </c>
      <c r="M490" s="69">
        <v>0.25</v>
      </c>
      <c r="N490" s="69">
        <v>0.46</v>
      </c>
    </row>
    <row r="491" spans="1:14" ht="12" customHeight="1" x14ac:dyDescent="0.2">
      <c r="A491" s="74" t="s">
        <v>29</v>
      </c>
      <c r="B491" s="69" t="s">
        <v>456</v>
      </c>
      <c r="C491" s="83" t="s">
        <v>457</v>
      </c>
      <c r="D491" s="75" t="s">
        <v>458</v>
      </c>
      <c r="E491" s="74" t="s">
        <v>459</v>
      </c>
      <c r="F491" s="74" t="s">
        <v>1918</v>
      </c>
      <c r="G491" s="74" t="s">
        <v>2355</v>
      </c>
      <c r="H491" s="74">
        <v>45000000</v>
      </c>
      <c r="I491" s="74">
        <v>130</v>
      </c>
      <c r="J491" s="74">
        <v>1.0861019999999999</v>
      </c>
      <c r="K491" s="74">
        <v>1.2760959999999999</v>
      </c>
      <c r="L491" s="69">
        <v>0.34</v>
      </c>
      <c r="M491" s="69">
        <v>0.19</v>
      </c>
      <c r="N491" s="69">
        <v>0.45</v>
      </c>
    </row>
    <row r="492" spans="1:14" ht="12" customHeight="1" x14ac:dyDescent="0.2">
      <c r="A492" s="74" t="s">
        <v>29</v>
      </c>
      <c r="B492" s="69" t="s">
        <v>313</v>
      </c>
      <c r="C492" s="83" t="s">
        <v>316</v>
      </c>
      <c r="D492" s="75" t="s">
        <v>317</v>
      </c>
      <c r="E492" s="74" t="s">
        <v>318</v>
      </c>
      <c r="F492" s="74" t="s">
        <v>1918</v>
      </c>
      <c r="G492" s="74" t="s">
        <v>2356</v>
      </c>
      <c r="H492" s="74">
        <v>45000000</v>
      </c>
      <c r="I492" s="74">
        <v>145</v>
      </c>
      <c r="J492" s="74">
        <v>1.0366390000000001</v>
      </c>
      <c r="K492" s="74">
        <v>0.8287485</v>
      </c>
      <c r="L492" s="69">
        <v>0.19</v>
      </c>
      <c r="M492" s="69">
        <v>0.03</v>
      </c>
      <c r="N492" s="69">
        <v>0.35</v>
      </c>
    </row>
    <row r="493" spans="1:14" ht="12" customHeight="1" x14ac:dyDescent="0.2">
      <c r="A493" s="74" t="s">
        <v>29</v>
      </c>
      <c r="B493" s="69" t="s">
        <v>109</v>
      </c>
      <c r="C493" s="83" t="s">
        <v>110</v>
      </c>
      <c r="D493" s="75" t="s">
        <v>111</v>
      </c>
      <c r="E493" s="74" t="s">
        <v>112</v>
      </c>
      <c r="F493" s="74" t="s">
        <v>1918</v>
      </c>
      <c r="G493" s="74" t="s">
        <v>2357</v>
      </c>
      <c r="H493" s="74">
        <v>45000000</v>
      </c>
      <c r="I493" s="74">
        <v>340</v>
      </c>
      <c r="J493" s="74">
        <v>1.022451</v>
      </c>
      <c r="K493" s="74">
        <v>0.79654150000000001</v>
      </c>
      <c r="L493" s="69">
        <v>0.12</v>
      </c>
      <c r="M493" s="69">
        <v>0.03</v>
      </c>
      <c r="N493" s="69">
        <v>0.32</v>
      </c>
    </row>
    <row r="494" spans="1:14" ht="12" customHeight="1" x14ac:dyDescent="0.2">
      <c r="A494" s="74" t="s">
        <v>29</v>
      </c>
      <c r="B494" s="69" t="s">
        <v>48</v>
      </c>
      <c r="C494" s="83" t="s">
        <v>51</v>
      </c>
      <c r="D494" s="75" t="s">
        <v>52</v>
      </c>
      <c r="E494" s="74" t="s">
        <v>53</v>
      </c>
      <c r="F494" s="74" t="s">
        <v>1918</v>
      </c>
      <c r="G494" s="74" t="s">
        <v>2358</v>
      </c>
      <c r="H494" s="74">
        <v>45000000</v>
      </c>
      <c r="I494" s="74">
        <v>115</v>
      </c>
      <c r="J494" s="74">
        <v>1.2568299999999999</v>
      </c>
      <c r="K494" s="74">
        <v>1.6355519999999999</v>
      </c>
      <c r="L494" s="69">
        <v>0.55000000000000004</v>
      </c>
      <c r="M494" s="69">
        <v>0.56000000000000005</v>
      </c>
      <c r="N494" s="69">
        <v>0.66</v>
      </c>
    </row>
    <row r="495" spans="1:14" ht="12" customHeight="1" x14ac:dyDescent="0.2">
      <c r="A495" s="74" t="s">
        <v>14</v>
      </c>
      <c r="B495" s="74" t="s">
        <v>145</v>
      </c>
      <c r="C495" s="102" t="s">
        <v>146</v>
      </c>
      <c r="D495" s="74" t="s">
        <v>147</v>
      </c>
      <c r="E495" s="74" t="s">
        <v>148</v>
      </c>
      <c r="F495" s="74" t="s">
        <v>1864</v>
      </c>
      <c r="G495" s="74" t="s">
        <v>2359</v>
      </c>
      <c r="H495" s="74">
        <v>30000000</v>
      </c>
      <c r="I495" s="74">
        <v>195</v>
      </c>
      <c r="J495" s="74">
        <v>1.084822</v>
      </c>
      <c r="K495" s="74">
        <v>1.3173220000000001</v>
      </c>
      <c r="L495" s="69">
        <v>0.26</v>
      </c>
      <c r="M495" s="69">
        <v>0.19900000000000001</v>
      </c>
      <c r="N495" s="69">
        <v>0.51600000000000001</v>
      </c>
    </row>
    <row r="496" spans="1:14" ht="12" customHeight="1" x14ac:dyDescent="0.2">
      <c r="A496" s="74" t="s">
        <v>14</v>
      </c>
      <c r="B496" s="74" t="s">
        <v>93</v>
      </c>
      <c r="C496" s="102" t="s">
        <v>96</v>
      </c>
      <c r="D496" s="74" t="s">
        <v>97</v>
      </c>
      <c r="E496" s="74" t="s">
        <v>98</v>
      </c>
      <c r="F496" s="74" t="s">
        <v>1864</v>
      </c>
      <c r="G496" s="74" t="s">
        <v>2360</v>
      </c>
      <c r="H496" s="74">
        <v>10108554</v>
      </c>
      <c r="I496" s="74">
        <v>130</v>
      </c>
      <c r="J496" s="74">
        <v>1.1655679999999999</v>
      </c>
      <c r="K496" s="74">
        <v>1.921605</v>
      </c>
      <c r="L496" s="69">
        <v>0.39600000000000002</v>
      </c>
      <c r="M496" s="69">
        <v>0.36699999999999999</v>
      </c>
      <c r="N496" s="69">
        <v>0.55700000000000005</v>
      </c>
    </row>
    <row r="497" spans="1:14" ht="12" customHeight="1" x14ac:dyDescent="0.2">
      <c r="A497" s="74" t="s">
        <v>14</v>
      </c>
      <c r="B497" s="74" t="s">
        <v>200</v>
      </c>
      <c r="C497" s="102" t="s">
        <v>201</v>
      </c>
      <c r="D497" s="74" t="s">
        <v>202</v>
      </c>
      <c r="E497" s="74" t="s">
        <v>203</v>
      </c>
      <c r="F497" s="74" t="s">
        <v>1864</v>
      </c>
      <c r="G497" s="74" t="s">
        <v>2361</v>
      </c>
      <c r="H497" s="74">
        <v>30000000</v>
      </c>
      <c r="I497" s="74">
        <v>145</v>
      </c>
      <c r="J497" s="74">
        <v>1.0717939999999999</v>
      </c>
      <c r="K497" s="74">
        <v>1.096061</v>
      </c>
      <c r="L497" s="69">
        <v>0.23</v>
      </c>
      <c r="M497" s="69">
        <v>0.17499999999999999</v>
      </c>
      <c r="N497" s="69">
        <v>0.45</v>
      </c>
    </row>
    <row r="498" spans="1:14" ht="12" customHeight="1" x14ac:dyDescent="0.2">
      <c r="A498" s="74" t="s">
        <v>14</v>
      </c>
      <c r="B498" s="74" t="s">
        <v>402</v>
      </c>
      <c r="C498" s="102" t="s">
        <v>403</v>
      </c>
      <c r="D498" s="74" t="s">
        <v>404</v>
      </c>
      <c r="E498" s="74" t="s">
        <v>405</v>
      </c>
      <c r="F498" s="74" t="s">
        <v>1864</v>
      </c>
      <c r="G498" s="74" t="s">
        <v>2362</v>
      </c>
      <c r="H498" s="74">
        <v>30000000</v>
      </c>
      <c r="I498" s="74">
        <v>135</v>
      </c>
      <c r="J498" s="74">
        <v>1.0478339999999999</v>
      </c>
      <c r="K498" s="74">
        <v>1.2765219999999999</v>
      </c>
      <c r="L498" s="69">
        <v>0.113</v>
      </c>
      <c r="M498" s="69">
        <v>1.9E-2</v>
      </c>
      <c r="N498" s="69">
        <v>0.32100000000000001</v>
      </c>
    </row>
    <row r="499" spans="1:14" ht="12" customHeight="1" x14ac:dyDescent="0.2">
      <c r="A499" s="74" t="s">
        <v>14</v>
      </c>
      <c r="B499" s="74" t="s">
        <v>427</v>
      </c>
      <c r="C499" s="102" t="s">
        <v>428</v>
      </c>
      <c r="D499" s="74" t="s">
        <v>429</v>
      </c>
      <c r="E499" s="74" t="s">
        <v>430</v>
      </c>
      <c r="F499" s="74" t="s">
        <v>1864</v>
      </c>
      <c r="G499" s="74" t="s">
        <v>2363</v>
      </c>
      <c r="H499" s="74">
        <v>30000000</v>
      </c>
      <c r="I499" s="74">
        <v>135</v>
      </c>
      <c r="J499" s="74">
        <v>1.119173</v>
      </c>
      <c r="K499" s="74">
        <v>1.3700300000000001</v>
      </c>
      <c r="L499" s="69">
        <v>0.29699999999999999</v>
      </c>
      <c r="M499" s="69">
        <v>0.27900000000000003</v>
      </c>
      <c r="N499" s="69">
        <v>0.49399999999999999</v>
      </c>
    </row>
    <row r="500" spans="1:14" ht="12" customHeight="1" x14ac:dyDescent="0.2">
      <c r="A500" s="74" t="s">
        <v>14</v>
      </c>
      <c r="B500" s="74" t="s">
        <v>456</v>
      </c>
      <c r="C500" s="102" t="s">
        <v>457</v>
      </c>
      <c r="D500" s="74" t="s">
        <v>458</v>
      </c>
      <c r="E500" s="74" t="s">
        <v>459</v>
      </c>
      <c r="F500" s="74" t="s">
        <v>1864</v>
      </c>
      <c r="G500" s="74" t="s">
        <v>2364</v>
      </c>
      <c r="H500" s="74">
        <v>30000000</v>
      </c>
      <c r="I500" s="74">
        <v>110</v>
      </c>
      <c r="J500" s="74">
        <v>1.154855</v>
      </c>
      <c r="K500" s="74">
        <v>1.6133299999999999</v>
      </c>
      <c r="L500" s="69">
        <v>0.32</v>
      </c>
      <c r="M500" s="69">
        <v>0.30299999999999999</v>
      </c>
      <c r="N500" s="69">
        <v>0.501</v>
      </c>
    </row>
    <row r="501" spans="1:14" ht="12" customHeight="1" x14ac:dyDescent="0.2">
      <c r="A501" s="74" t="s">
        <v>14</v>
      </c>
      <c r="B501" s="74" t="s">
        <v>313</v>
      </c>
      <c r="C501" s="102" t="s">
        <v>316</v>
      </c>
      <c r="D501" s="74" t="s">
        <v>317</v>
      </c>
      <c r="E501" s="74" t="s">
        <v>318</v>
      </c>
      <c r="F501" s="74" t="s">
        <v>1864</v>
      </c>
      <c r="G501" s="74" t="s">
        <v>2365</v>
      </c>
      <c r="H501" s="74">
        <v>30000000</v>
      </c>
      <c r="I501" s="74">
        <v>115</v>
      </c>
      <c r="J501" s="74">
        <v>1.0631649999999999</v>
      </c>
      <c r="K501" s="74">
        <v>0.97369559999999999</v>
      </c>
      <c r="L501" s="69">
        <v>0.14499999999999999</v>
      </c>
      <c r="M501" s="69">
        <v>6.2E-2</v>
      </c>
      <c r="N501" s="69">
        <v>0.34499999999999997</v>
      </c>
    </row>
    <row r="502" spans="1:14" ht="12" customHeight="1" x14ac:dyDescent="0.2">
      <c r="A502" s="74" t="s">
        <v>14</v>
      </c>
      <c r="B502" s="74" t="s">
        <v>109</v>
      </c>
      <c r="C502" s="102" t="s">
        <v>110</v>
      </c>
      <c r="D502" s="74" t="s">
        <v>111</v>
      </c>
      <c r="E502" s="74" t="s">
        <v>112</v>
      </c>
      <c r="F502" s="74" t="s">
        <v>1864</v>
      </c>
      <c r="G502" s="74" t="s">
        <v>2366</v>
      </c>
      <c r="H502" s="74">
        <v>30000000</v>
      </c>
      <c r="I502" s="74">
        <v>135</v>
      </c>
      <c r="J502" s="74">
        <v>1.053461</v>
      </c>
      <c r="K502" s="74">
        <v>1.056783</v>
      </c>
      <c r="L502" s="69">
        <v>0.10199999999999999</v>
      </c>
      <c r="M502" s="69">
        <v>1.9E-2</v>
      </c>
      <c r="N502" s="69">
        <v>0.29499999999999998</v>
      </c>
    </row>
    <row r="503" spans="1:14" ht="12" customHeight="1" x14ac:dyDescent="0.2">
      <c r="A503" s="74" t="s">
        <v>14</v>
      </c>
      <c r="B503" s="74" t="s">
        <v>343</v>
      </c>
      <c r="C503" s="102" t="s">
        <v>344</v>
      </c>
      <c r="D503" s="74" t="s">
        <v>345</v>
      </c>
      <c r="E503" s="74" t="s">
        <v>346</v>
      </c>
      <c r="F503" s="74" t="s">
        <v>1864</v>
      </c>
      <c r="G503" s="74" t="s">
        <v>2367</v>
      </c>
      <c r="H503" s="74">
        <v>28071907</v>
      </c>
      <c r="I503" s="74">
        <v>120</v>
      </c>
      <c r="J503" s="74">
        <v>1.087162</v>
      </c>
      <c r="K503" s="74">
        <v>1.0391840000000001</v>
      </c>
      <c r="L503" s="69">
        <v>0.28899999999999998</v>
      </c>
      <c r="M503" s="69">
        <v>0.26200000000000001</v>
      </c>
      <c r="N503" s="69">
        <v>0.44500000000000001</v>
      </c>
    </row>
    <row r="504" spans="1:14" ht="12" customHeight="1" x14ac:dyDescent="0.2">
      <c r="A504" s="74" t="s">
        <v>14</v>
      </c>
      <c r="B504" s="74" t="s">
        <v>354</v>
      </c>
      <c r="C504" s="102" t="s">
        <v>355</v>
      </c>
      <c r="D504" s="74" t="s">
        <v>356</v>
      </c>
      <c r="E504" s="74" t="s">
        <v>357</v>
      </c>
      <c r="F504" s="74" t="s">
        <v>1864</v>
      </c>
      <c r="G504" s="74" t="s">
        <v>2368</v>
      </c>
      <c r="H504" s="74">
        <v>30000000</v>
      </c>
      <c r="I504" s="74">
        <v>135</v>
      </c>
      <c r="J504" s="74">
        <v>1.142163</v>
      </c>
      <c r="K504" s="74">
        <v>1.0961449999999999</v>
      </c>
      <c r="L504" s="69">
        <v>0.42</v>
      </c>
      <c r="M504" s="69">
        <v>0.43099999999999999</v>
      </c>
      <c r="N504" s="69">
        <v>0.56499999999999995</v>
      </c>
    </row>
    <row r="505" spans="1:14" ht="12" customHeight="1" x14ac:dyDescent="0.2">
      <c r="A505" s="74" t="s">
        <v>14</v>
      </c>
      <c r="B505" s="74" t="s">
        <v>389</v>
      </c>
      <c r="C505" s="102" t="s">
        <v>390</v>
      </c>
      <c r="D505" s="74" t="s">
        <v>391</v>
      </c>
      <c r="E505" s="74" t="s">
        <v>392</v>
      </c>
      <c r="F505" s="74" t="s">
        <v>1864</v>
      </c>
      <c r="G505" s="74" t="s">
        <v>2369</v>
      </c>
      <c r="H505" s="74">
        <v>30000000</v>
      </c>
      <c r="I505" s="74">
        <v>220</v>
      </c>
      <c r="J505" s="74">
        <v>1.0492170000000001</v>
      </c>
      <c r="K505" s="74">
        <v>1.06273</v>
      </c>
      <c r="L505" s="69">
        <v>0.17399999999999999</v>
      </c>
      <c r="M505" s="69">
        <v>4.8000000000000001E-2</v>
      </c>
      <c r="N505" s="69">
        <v>0.47</v>
      </c>
    </row>
    <row r="506" spans="1:14" ht="12" customHeight="1" x14ac:dyDescent="0.2">
      <c r="A506" s="74" t="s">
        <v>14</v>
      </c>
      <c r="B506" s="74" t="s">
        <v>377</v>
      </c>
      <c r="C506" s="102" t="s">
        <v>378</v>
      </c>
      <c r="D506" s="74" t="s">
        <v>379</v>
      </c>
      <c r="E506" s="74" t="s">
        <v>380</v>
      </c>
      <c r="F506" s="74" t="s">
        <v>1864</v>
      </c>
      <c r="G506" s="74" t="s">
        <v>2370</v>
      </c>
      <c r="H506" s="74">
        <v>13876103</v>
      </c>
      <c r="I506" s="74">
        <v>230</v>
      </c>
      <c r="J506" s="74">
        <v>1.0778479999999999</v>
      </c>
      <c r="K506" s="74">
        <v>1.001387</v>
      </c>
      <c r="L506" s="69">
        <v>0.373</v>
      </c>
      <c r="M506" s="69">
        <v>0.35799999999999998</v>
      </c>
      <c r="N506" s="69">
        <v>0.57499999999999996</v>
      </c>
    </row>
    <row r="507" spans="1:14" ht="12" customHeight="1" x14ac:dyDescent="0.2">
      <c r="A507" s="74" t="s">
        <v>14</v>
      </c>
      <c r="B507" s="74" t="s">
        <v>365</v>
      </c>
      <c r="C507" s="102" t="s">
        <v>366</v>
      </c>
      <c r="D507" s="74" t="s">
        <v>367</v>
      </c>
      <c r="E507" s="74" t="s">
        <v>368</v>
      </c>
      <c r="F507" s="74" t="s">
        <v>1864</v>
      </c>
      <c r="G507" s="74" t="s">
        <v>2371</v>
      </c>
      <c r="H507" s="74">
        <v>11179426</v>
      </c>
      <c r="I507" s="74">
        <v>205</v>
      </c>
      <c r="J507" s="74">
        <v>1.1106640000000001</v>
      </c>
      <c r="K507" s="74">
        <v>1.2986530000000001</v>
      </c>
      <c r="L507" s="69">
        <v>0.48599999999999999</v>
      </c>
      <c r="M507" s="69">
        <v>0.51200000000000001</v>
      </c>
      <c r="N507" s="69">
        <v>0.65300000000000002</v>
      </c>
    </row>
    <row r="508" spans="1:14" ht="12" customHeight="1" x14ac:dyDescent="0.2">
      <c r="A508" s="74" t="s">
        <v>14</v>
      </c>
      <c r="B508" s="74" t="s">
        <v>171</v>
      </c>
      <c r="C508" s="102" t="s">
        <v>172</v>
      </c>
      <c r="D508" s="74" t="s">
        <v>173</v>
      </c>
      <c r="E508" s="74" t="s">
        <v>174</v>
      </c>
      <c r="F508" s="74" t="s">
        <v>1864</v>
      </c>
      <c r="G508" s="74" t="s">
        <v>2372</v>
      </c>
      <c r="H508" s="74">
        <v>30000000</v>
      </c>
      <c r="I508" s="74">
        <v>175</v>
      </c>
      <c r="J508" s="74">
        <v>1.0727059999999999</v>
      </c>
      <c r="K508" s="74">
        <v>1.1976819999999999</v>
      </c>
      <c r="L508" s="69">
        <v>0.25900000000000001</v>
      </c>
      <c r="M508" s="69">
        <v>0.19400000000000001</v>
      </c>
      <c r="N508" s="69">
        <v>0.5</v>
      </c>
    </row>
    <row r="509" spans="1:14" ht="12" customHeight="1" x14ac:dyDescent="0.2">
      <c r="A509" s="74" t="s">
        <v>14</v>
      </c>
      <c r="B509" s="74" t="s">
        <v>157</v>
      </c>
      <c r="C509" s="102" t="s">
        <v>158</v>
      </c>
      <c r="D509" s="74" t="s">
        <v>159</v>
      </c>
      <c r="E509" s="74" t="s">
        <v>160</v>
      </c>
      <c r="F509" s="74" t="s">
        <v>1864</v>
      </c>
      <c r="G509" s="74" t="s">
        <v>2373</v>
      </c>
      <c r="H509" s="74">
        <v>30000000</v>
      </c>
      <c r="I509" s="74">
        <v>165</v>
      </c>
      <c r="J509" s="74">
        <v>1.0910610000000001</v>
      </c>
      <c r="K509" s="74">
        <v>1.1801630000000001</v>
      </c>
      <c r="L509" s="69">
        <v>0.315</v>
      </c>
      <c r="M509" s="69">
        <v>0.30099999999999999</v>
      </c>
      <c r="N509" s="69">
        <v>0.55400000000000005</v>
      </c>
    </row>
    <row r="510" spans="1:14" ht="12" customHeight="1" x14ac:dyDescent="0.2">
      <c r="A510" s="74" t="s">
        <v>14</v>
      </c>
      <c r="B510" s="74" t="s">
        <v>184</v>
      </c>
      <c r="C510" s="102" t="s">
        <v>185</v>
      </c>
      <c r="D510" s="74" t="s">
        <v>186</v>
      </c>
      <c r="E510" s="74" t="s">
        <v>187</v>
      </c>
      <c r="F510" s="74" t="s">
        <v>1864</v>
      </c>
      <c r="G510" s="74" t="s">
        <v>2374</v>
      </c>
      <c r="H510" s="74">
        <v>30000000</v>
      </c>
      <c r="I510" s="74">
        <v>180</v>
      </c>
      <c r="J510" s="74">
        <v>1.07301</v>
      </c>
      <c r="K510" s="74">
        <v>1.2018880000000001</v>
      </c>
      <c r="L510" s="69">
        <v>0.26100000000000001</v>
      </c>
      <c r="M510" s="69">
        <v>0.19600000000000001</v>
      </c>
      <c r="N510" s="69">
        <v>0.50600000000000001</v>
      </c>
    </row>
    <row r="511" spans="1:14" ht="12" customHeight="1" x14ac:dyDescent="0.2">
      <c r="A511" s="74" t="s">
        <v>14</v>
      </c>
      <c r="B511" s="74" t="s">
        <v>48</v>
      </c>
      <c r="C511" s="102" t="s">
        <v>51</v>
      </c>
      <c r="D511" s="74" t="s">
        <v>52</v>
      </c>
      <c r="E511" s="74" t="s">
        <v>53</v>
      </c>
      <c r="F511" s="74" t="s">
        <v>1864</v>
      </c>
      <c r="G511" s="74" t="s">
        <v>2375</v>
      </c>
      <c r="H511" s="74">
        <v>30000000</v>
      </c>
      <c r="I511" s="74">
        <v>140</v>
      </c>
      <c r="J511" s="74">
        <v>1.2615179999999999</v>
      </c>
      <c r="K511" s="74">
        <v>1.6765669999999999</v>
      </c>
      <c r="L511" s="69">
        <v>0.54</v>
      </c>
      <c r="M511" s="69">
        <v>0.60299999999999998</v>
      </c>
      <c r="N511" s="69">
        <v>0.71</v>
      </c>
    </row>
    <row r="512" spans="1:14" ht="12" customHeight="1" x14ac:dyDescent="0.2">
      <c r="A512" s="74" t="s">
        <v>14</v>
      </c>
      <c r="B512" s="74" t="s">
        <v>276</v>
      </c>
      <c r="C512" s="102" t="s">
        <v>277</v>
      </c>
      <c r="D512" s="74" t="s">
        <v>278</v>
      </c>
      <c r="E512" s="74" t="s">
        <v>279</v>
      </c>
      <c r="F512" s="74" t="s">
        <v>1864</v>
      </c>
      <c r="G512" s="74" t="s">
        <v>2376</v>
      </c>
      <c r="H512" s="74">
        <v>28103845</v>
      </c>
      <c r="I512" s="74">
        <v>165</v>
      </c>
      <c r="J512" s="74">
        <v>1.085542</v>
      </c>
      <c r="K512" s="74">
        <v>1.3879220000000001</v>
      </c>
      <c r="L512" s="69">
        <v>0.24399999999999999</v>
      </c>
      <c r="M512" s="69">
        <v>0.18</v>
      </c>
      <c r="N512" s="69">
        <v>0.47399999999999998</v>
      </c>
    </row>
    <row r="513" spans="1:14" ht="12" customHeight="1" x14ac:dyDescent="0.2">
      <c r="A513" s="74" t="s">
        <v>14</v>
      </c>
      <c r="B513" s="74" t="s">
        <v>263</v>
      </c>
      <c r="C513" s="102" t="s">
        <v>264</v>
      </c>
      <c r="D513" s="74" t="s">
        <v>265</v>
      </c>
      <c r="E513" s="74" t="s">
        <v>266</v>
      </c>
      <c r="F513" s="74" t="s">
        <v>1864</v>
      </c>
      <c r="G513" s="74" t="s">
        <v>2377</v>
      </c>
      <c r="H513" s="74">
        <v>30000000</v>
      </c>
      <c r="I513" s="74">
        <v>220</v>
      </c>
      <c r="J513" s="74">
        <v>1.070087</v>
      </c>
      <c r="K513" s="74">
        <v>1.1907049999999999</v>
      </c>
      <c r="L513" s="69">
        <v>0.26800000000000002</v>
      </c>
      <c r="M513" s="69">
        <v>0.216</v>
      </c>
      <c r="N513" s="69">
        <v>0.49199999999999999</v>
      </c>
    </row>
    <row r="514" spans="1:14" ht="12" customHeight="1" x14ac:dyDescent="0.2">
      <c r="A514" s="74" t="s">
        <v>14</v>
      </c>
      <c r="B514" s="74" t="s">
        <v>247</v>
      </c>
      <c r="C514" s="102" t="s">
        <v>250</v>
      </c>
      <c r="D514" s="74" t="s">
        <v>251</v>
      </c>
      <c r="E514" s="74" t="s">
        <v>252</v>
      </c>
      <c r="F514" s="74" t="s">
        <v>1864</v>
      </c>
      <c r="G514" s="74" t="s">
        <v>2378</v>
      </c>
      <c r="H514" s="74">
        <v>30000000</v>
      </c>
      <c r="I514" s="74">
        <v>175</v>
      </c>
      <c r="J514" s="74">
        <v>1.053836</v>
      </c>
      <c r="K514" s="74">
        <v>1.1204160000000001</v>
      </c>
      <c r="L514" s="69">
        <v>0.184</v>
      </c>
      <c r="M514" s="69">
        <v>7.9000000000000001E-2</v>
      </c>
      <c r="N514" s="69">
        <v>0.432</v>
      </c>
    </row>
    <row r="515" spans="1:14" ht="12" customHeight="1" x14ac:dyDescent="0.2">
      <c r="A515" s="74" t="s">
        <v>14</v>
      </c>
      <c r="B515" s="74" t="s">
        <v>287</v>
      </c>
      <c r="C515" s="102" t="s">
        <v>288</v>
      </c>
      <c r="D515" s="74" t="s">
        <v>289</v>
      </c>
      <c r="E515" s="74" t="s">
        <v>290</v>
      </c>
      <c r="F515" s="74" t="s">
        <v>1864</v>
      </c>
      <c r="G515" s="74" t="s">
        <v>2379</v>
      </c>
      <c r="H515" s="74">
        <v>30000000</v>
      </c>
      <c r="I515" s="74">
        <v>120</v>
      </c>
      <c r="J515" s="74">
        <v>1.0639810000000001</v>
      </c>
      <c r="K515" s="74">
        <v>1.2047540000000001</v>
      </c>
      <c r="L515" s="69">
        <v>0.14699999999999999</v>
      </c>
      <c r="M515" s="69">
        <v>6.4000000000000001E-2</v>
      </c>
      <c r="N515" s="69">
        <v>0.375</v>
      </c>
    </row>
    <row r="516" spans="1:14" ht="12" customHeight="1" x14ac:dyDescent="0.2">
      <c r="A516" s="74" t="s">
        <v>14</v>
      </c>
      <c r="B516" s="74" t="s">
        <v>300</v>
      </c>
      <c r="C516" s="102" t="s">
        <v>301</v>
      </c>
      <c r="D516" s="74" t="s">
        <v>302</v>
      </c>
      <c r="E516" s="74" t="s">
        <v>303</v>
      </c>
      <c r="F516" s="74" t="s">
        <v>1864</v>
      </c>
      <c r="G516" s="74" t="s">
        <v>2380</v>
      </c>
      <c r="H516" s="74">
        <v>30000000</v>
      </c>
      <c r="I516" s="74">
        <v>120</v>
      </c>
      <c r="J516" s="74">
        <v>1.0793200000000001</v>
      </c>
      <c r="K516" s="74">
        <v>1.250032</v>
      </c>
      <c r="L516" s="69">
        <v>0.19900000000000001</v>
      </c>
      <c r="M516" s="69">
        <v>0.13800000000000001</v>
      </c>
      <c r="N516" s="69">
        <v>0.14099999999999999</v>
      </c>
    </row>
    <row r="517" spans="1:14" ht="12" customHeight="1" x14ac:dyDescent="0.2">
      <c r="A517" s="74" t="s">
        <v>14</v>
      </c>
      <c r="B517" s="74" t="s">
        <v>817</v>
      </c>
      <c r="C517" s="102" t="s">
        <v>818</v>
      </c>
      <c r="D517" s="74" t="s">
        <v>819</v>
      </c>
      <c r="E517" s="74" t="s">
        <v>820</v>
      </c>
      <c r="F517" s="74" t="s">
        <v>1864</v>
      </c>
      <c r="G517" s="74" t="s">
        <v>2381</v>
      </c>
      <c r="H517" s="74">
        <v>30000000</v>
      </c>
      <c r="I517" s="74">
        <v>200</v>
      </c>
      <c r="J517" s="74">
        <v>1.1040179999999999</v>
      </c>
      <c r="K517" s="74">
        <v>1.240022</v>
      </c>
      <c r="L517" s="69">
        <v>0.38500000000000001</v>
      </c>
      <c r="M517" s="69">
        <v>0.377</v>
      </c>
      <c r="N517" s="69">
        <v>0.59599999999999997</v>
      </c>
    </row>
    <row r="518" spans="1:14" ht="12" customHeight="1" x14ac:dyDescent="0.2">
      <c r="A518" s="74" t="s">
        <v>14</v>
      </c>
      <c r="B518" s="74" t="s">
        <v>235</v>
      </c>
      <c r="C518" s="102" t="s">
        <v>236</v>
      </c>
      <c r="D518" s="74" t="s">
        <v>237</v>
      </c>
      <c r="E518" s="74" t="s">
        <v>238</v>
      </c>
      <c r="F518" s="74" t="s">
        <v>1864</v>
      </c>
      <c r="G518" s="74" t="s">
        <v>2382</v>
      </c>
      <c r="H518" s="74">
        <v>30000000</v>
      </c>
      <c r="I518" s="74">
        <v>160</v>
      </c>
      <c r="J518" s="74">
        <v>1.1022160000000001</v>
      </c>
      <c r="K518" s="74">
        <v>2.2839740000000002</v>
      </c>
      <c r="L518" s="69">
        <v>0.2</v>
      </c>
      <c r="M518" s="69">
        <v>0.122</v>
      </c>
      <c r="N518" s="69">
        <v>0.47</v>
      </c>
    </row>
    <row r="519" spans="1:14" ht="12" customHeight="1" x14ac:dyDescent="0.2">
      <c r="A519" s="74" t="s">
        <v>14</v>
      </c>
      <c r="B519" s="74" t="s">
        <v>803</v>
      </c>
      <c r="C519" s="102" t="s">
        <v>804</v>
      </c>
      <c r="D519" s="74" t="s">
        <v>805</v>
      </c>
      <c r="E519" s="74" t="s">
        <v>806</v>
      </c>
      <c r="F519" s="74" t="s">
        <v>1864</v>
      </c>
      <c r="G519" s="74" t="s">
        <v>2383</v>
      </c>
      <c r="H519" s="74">
        <v>30000000</v>
      </c>
      <c r="I519" s="74">
        <v>200</v>
      </c>
      <c r="J519" s="74">
        <v>1.1269990000000001</v>
      </c>
      <c r="K519" s="74">
        <v>1.2045360000000001</v>
      </c>
      <c r="L519" s="69">
        <v>0.52200000000000002</v>
      </c>
      <c r="M519" s="69">
        <v>0.56000000000000005</v>
      </c>
      <c r="N519" s="69">
        <v>0.71499999999999997</v>
      </c>
    </row>
    <row r="520" spans="1:14" ht="12" customHeight="1" x14ac:dyDescent="0.2">
      <c r="A520" s="74" t="s">
        <v>14</v>
      </c>
      <c r="B520" s="74" t="s">
        <v>773</v>
      </c>
      <c r="C520" s="102" t="s">
        <v>776</v>
      </c>
      <c r="D520" s="74" t="s">
        <v>777</v>
      </c>
      <c r="E520" s="74" t="s">
        <v>778</v>
      </c>
      <c r="F520" s="74" t="s">
        <v>1864</v>
      </c>
      <c r="G520" s="74" t="s">
        <v>2384</v>
      </c>
      <c r="H520" s="74">
        <v>30000000</v>
      </c>
      <c r="I520" s="74">
        <v>200</v>
      </c>
      <c r="J520" s="74">
        <v>1.1085739999999999</v>
      </c>
      <c r="K520" s="74">
        <v>1.183206</v>
      </c>
      <c r="L520" s="69">
        <v>0.40400000000000003</v>
      </c>
      <c r="M520" s="69">
        <v>0.40799999999999997</v>
      </c>
      <c r="N520" s="69">
        <v>0.56100000000000005</v>
      </c>
    </row>
    <row r="521" spans="1:14" ht="12" customHeight="1" x14ac:dyDescent="0.2">
      <c r="A521" s="74" t="s">
        <v>14</v>
      </c>
      <c r="B521" s="74" t="s">
        <v>936</v>
      </c>
      <c r="C521" s="102" t="s">
        <v>937</v>
      </c>
      <c r="D521" s="74" t="s">
        <v>938</v>
      </c>
      <c r="E521" s="74" t="s">
        <v>939</v>
      </c>
      <c r="F521" s="74" t="s">
        <v>1864</v>
      </c>
      <c r="G521" s="74" t="s">
        <v>2385</v>
      </c>
      <c r="H521" s="74">
        <v>30000000</v>
      </c>
      <c r="I521" s="74">
        <v>140</v>
      </c>
      <c r="J521" s="74">
        <v>1.0709500000000001</v>
      </c>
      <c r="K521" s="74">
        <v>1.093996</v>
      </c>
      <c r="L521" s="69">
        <v>0.313</v>
      </c>
      <c r="M521" s="69">
        <v>0.33700000000000002</v>
      </c>
      <c r="N521" s="69">
        <v>0.54900000000000004</v>
      </c>
    </row>
    <row r="522" spans="1:14" ht="12" customHeight="1" x14ac:dyDescent="0.2">
      <c r="A522" s="74" t="s">
        <v>14</v>
      </c>
      <c r="B522" s="74" t="s">
        <v>921</v>
      </c>
      <c r="C522" s="102" t="s">
        <v>922</v>
      </c>
      <c r="D522" s="74" t="s">
        <v>923</v>
      </c>
      <c r="E522" s="74" t="s">
        <v>924</v>
      </c>
      <c r="F522" s="74" t="s">
        <v>1864</v>
      </c>
      <c r="G522" s="74" t="s">
        <v>2386</v>
      </c>
      <c r="H522" s="74">
        <v>30000000</v>
      </c>
      <c r="I522" s="74">
        <v>140</v>
      </c>
      <c r="J522" s="74">
        <v>1.07714</v>
      </c>
      <c r="K522" s="74">
        <v>1.119243</v>
      </c>
      <c r="L522" s="69">
        <v>0.28699999999999998</v>
      </c>
      <c r="M522" s="69">
        <v>0.27700000000000002</v>
      </c>
      <c r="N522" s="69">
        <v>0.495</v>
      </c>
    </row>
    <row r="523" spans="1:14" ht="12" customHeight="1" x14ac:dyDescent="0.2">
      <c r="A523" s="74" t="s">
        <v>14</v>
      </c>
      <c r="B523" s="74" t="s">
        <v>663</v>
      </c>
      <c r="C523" s="102" t="s">
        <v>666</v>
      </c>
      <c r="D523" s="74" t="s">
        <v>667</v>
      </c>
      <c r="E523" s="74" t="s">
        <v>668</v>
      </c>
      <c r="F523" s="74" t="s">
        <v>1864</v>
      </c>
      <c r="G523" s="74" t="s">
        <v>2387</v>
      </c>
      <c r="H523" s="74">
        <v>30000000</v>
      </c>
      <c r="I523" s="74">
        <v>200</v>
      </c>
      <c r="J523" s="74">
        <v>1.296727</v>
      </c>
      <c r="K523" s="74">
        <v>1.226491</v>
      </c>
      <c r="L523" s="69">
        <v>0.70299999999999996</v>
      </c>
      <c r="M523" s="69">
        <v>0.747</v>
      </c>
      <c r="N523" s="69">
        <v>0.78100000000000003</v>
      </c>
    </row>
    <row r="524" spans="1:14" ht="12" customHeight="1" x14ac:dyDescent="0.2">
      <c r="A524" s="74" t="s">
        <v>14</v>
      </c>
      <c r="B524" s="74" t="s">
        <v>763</v>
      </c>
      <c r="C524" s="102" t="s">
        <v>764</v>
      </c>
      <c r="D524" s="74" t="s">
        <v>765</v>
      </c>
      <c r="E524" s="74" t="s">
        <v>766</v>
      </c>
      <c r="F524" s="74" t="s">
        <v>1864</v>
      </c>
      <c r="G524" s="74" t="s">
        <v>2388</v>
      </c>
      <c r="H524" s="74">
        <v>30000000</v>
      </c>
      <c r="I524" s="74">
        <v>205</v>
      </c>
      <c r="J524" s="74">
        <v>1.1775599999999999</v>
      </c>
      <c r="K524" s="74">
        <v>1.138271</v>
      </c>
      <c r="L524" s="69">
        <v>0.501</v>
      </c>
      <c r="M524" s="69">
        <v>0.52900000000000003</v>
      </c>
      <c r="N524" s="69">
        <v>0.57999999999999996</v>
      </c>
    </row>
    <row r="525" spans="1:14" ht="12" customHeight="1" x14ac:dyDescent="0.2">
      <c r="A525" s="74" t="s">
        <v>14</v>
      </c>
      <c r="B525" s="74" t="s">
        <v>679</v>
      </c>
      <c r="C525" s="102" t="s">
        <v>680</v>
      </c>
      <c r="D525" s="74" t="s">
        <v>681</v>
      </c>
      <c r="E525" s="74" t="s">
        <v>682</v>
      </c>
      <c r="F525" s="74" t="s">
        <v>1864</v>
      </c>
      <c r="G525" s="74" t="s">
        <v>2389</v>
      </c>
      <c r="H525" s="74">
        <v>8036019</v>
      </c>
      <c r="I525" s="74">
        <v>290</v>
      </c>
      <c r="J525" s="74">
        <v>1.2296590000000001</v>
      </c>
      <c r="K525" s="74">
        <v>1.244893</v>
      </c>
      <c r="L525" s="69">
        <v>0.747</v>
      </c>
      <c r="M525" s="69">
        <v>0.78500000000000003</v>
      </c>
      <c r="N525" s="69">
        <v>0.82599999999999996</v>
      </c>
    </row>
    <row r="526" spans="1:14" ht="12" customHeight="1" x14ac:dyDescent="0.2">
      <c r="A526" s="74" t="s">
        <v>14</v>
      </c>
      <c r="B526" s="74" t="s">
        <v>739</v>
      </c>
      <c r="C526" s="102" t="s">
        <v>740</v>
      </c>
      <c r="D526" s="74" t="s">
        <v>741</v>
      </c>
      <c r="E526" s="74" t="s">
        <v>742</v>
      </c>
      <c r="F526" s="74" t="s">
        <v>1864</v>
      </c>
      <c r="G526" s="74" t="s">
        <v>2390</v>
      </c>
      <c r="H526" s="74">
        <v>29388415</v>
      </c>
      <c r="I526" s="74">
        <v>180</v>
      </c>
      <c r="J526" s="74">
        <v>1.21963</v>
      </c>
      <c r="K526" s="74">
        <v>1.15804</v>
      </c>
      <c r="L526" s="69">
        <v>0.54500000000000004</v>
      </c>
      <c r="M526" s="69">
        <v>0.58599999999999997</v>
      </c>
      <c r="N526" s="69">
        <v>0.64600000000000002</v>
      </c>
    </row>
    <row r="527" spans="1:14" ht="12" customHeight="1" x14ac:dyDescent="0.2">
      <c r="A527" s="74" t="s">
        <v>14</v>
      </c>
      <c r="B527" s="74" t="s">
        <v>533</v>
      </c>
      <c r="C527" s="102" t="s">
        <v>534</v>
      </c>
      <c r="D527" s="74" t="s">
        <v>535</v>
      </c>
      <c r="E527" s="74" t="s">
        <v>536</v>
      </c>
      <c r="F527" s="74" t="s">
        <v>1864</v>
      </c>
      <c r="G527" s="74" t="s">
        <v>2391</v>
      </c>
      <c r="H527" s="74">
        <v>14506208</v>
      </c>
      <c r="I527" s="74">
        <v>130</v>
      </c>
      <c r="J527" s="74">
        <v>1.1146579999999999</v>
      </c>
      <c r="K527" s="74">
        <v>0.90984050000000005</v>
      </c>
      <c r="L527" s="69">
        <v>0.44600000000000001</v>
      </c>
      <c r="M527" s="69">
        <v>0.45900000000000002</v>
      </c>
      <c r="N527" s="69">
        <v>0.54200000000000004</v>
      </c>
    </row>
    <row r="528" spans="1:14" ht="12" customHeight="1" x14ac:dyDescent="0.2">
      <c r="A528" s="74" t="s">
        <v>14</v>
      </c>
      <c r="B528" s="74" t="s">
        <v>504</v>
      </c>
      <c r="C528" s="102" t="s">
        <v>505</v>
      </c>
      <c r="D528" s="74" t="s">
        <v>506</v>
      </c>
      <c r="E528" s="74" t="s">
        <v>507</v>
      </c>
      <c r="F528" s="74" t="s">
        <v>1864</v>
      </c>
      <c r="G528" s="74" t="s">
        <v>2392</v>
      </c>
      <c r="H528" s="74">
        <v>23290041</v>
      </c>
      <c r="I528" s="74">
        <v>180</v>
      </c>
      <c r="J528" s="74">
        <v>1.275101</v>
      </c>
      <c r="K528" s="74">
        <v>1.311634</v>
      </c>
      <c r="L528" s="69">
        <v>0.56200000000000006</v>
      </c>
      <c r="M528" s="69">
        <v>0.60199999999999998</v>
      </c>
      <c r="N528" s="69">
        <v>0.66500000000000004</v>
      </c>
    </row>
    <row r="529" spans="1:14" ht="12" customHeight="1" x14ac:dyDescent="0.2">
      <c r="A529" s="74" t="s">
        <v>14</v>
      </c>
      <c r="B529" s="74" t="s">
        <v>690</v>
      </c>
      <c r="C529" s="102" t="s">
        <v>691</v>
      </c>
      <c r="D529" s="74" t="s">
        <v>692</v>
      </c>
      <c r="E529" s="74" t="s">
        <v>693</v>
      </c>
      <c r="F529" s="74" t="s">
        <v>1864</v>
      </c>
      <c r="G529" s="74" t="s">
        <v>2393</v>
      </c>
      <c r="H529" s="74">
        <v>18886104</v>
      </c>
      <c r="I529" s="74">
        <v>175</v>
      </c>
      <c r="J529" s="74">
        <v>1.130835</v>
      </c>
      <c r="K529" s="74">
        <v>1.190572</v>
      </c>
      <c r="L529" s="69">
        <v>0.41799999999999998</v>
      </c>
      <c r="M529" s="69">
        <v>0.42199999999999999</v>
      </c>
      <c r="N529" s="69">
        <v>0.52300000000000002</v>
      </c>
    </row>
    <row r="530" spans="1:14" ht="12" customHeight="1" x14ac:dyDescent="0.2">
      <c r="A530" s="74" t="s">
        <v>14</v>
      </c>
      <c r="B530" s="74" t="s">
        <v>728</v>
      </c>
      <c r="C530" s="102" t="s">
        <v>729</v>
      </c>
      <c r="D530" s="74" t="s">
        <v>730</v>
      </c>
      <c r="E530" s="74" t="s">
        <v>731</v>
      </c>
      <c r="F530" s="74" t="s">
        <v>1864</v>
      </c>
      <c r="G530" s="74" t="s">
        <v>2394</v>
      </c>
      <c r="H530" s="74">
        <v>30000000</v>
      </c>
      <c r="I530" s="74">
        <v>145</v>
      </c>
      <c r="J530" s="74">
        <v>1.095431</v>
      </c>
      <c r="K530" s="74">
        <v>1.0734459999999999</v>
      </c>
      <c r="L530" s="69">
        <v>0.35699999999999998</v>
      </c>
      <c r="M530" s="69">
        <v>0.373</v>
      </c>
      <c r="N530" s="69">
        <v>0.504</v>
      </c>
    </row>
    <row r="531" spans="1:14" ht="12" customHeight="1" x14ac:dyDescent="0.2">
      <c r="A531" s="74" t="s">
        <v>14</v>
      </c>
      <c r="B531" s="74" t="s">
        <v>613</v>
      </c>
      <c r="C531" s="102" t="s">
        <v>614</v>
      </c>
      <c r="D531" s="74" t="s">
        <v>615</v>
      </c>
      <c r="E531" s="74" t="s">
        <v>616</v>
      </c>
      <c r="F531" s="74" t="s">
        <v>1864</v>
      </c>
      <c r="G531" s="74" t="s">
        <v>2395</v>
      </c>
      <c r="H531" s="74">
        <v>30000000</v>
      </c>
      <c r="I531" s="74">
        <v>245</v>
      </c>
      <c r="J531" s="74">
        <v>1.070702</v>
      </c>
      <c r="K531" s="74">
        <v>0.94908769999999998</v>
      </c>
      <c r="L531" s="69">
        <v>0.315</v>
      </c>
      <c r="M531" s="69">
        <v>0.33700000000000002</v>
      </c>
      <c r="N531" s="69">
        <v>0.46800000000000003</v>
      </c>
    </row>
    <row r="532" spans="1:14" ht="12" customHeight="1" x14ac:dyDescent="0.2">
      <c r="A532" s="74" t="s">
        <v>14</v>
      </c>
      <c r="B532" s="74" t="s">
        <v>636</v>
      </c>
      <c r="C532" s="102" t="s">
        <v>637</v>
      </c>
      <c r="D532" s="74" t="s">
        <v>638</v>
      </c>
      <c r="E532" s="74" t="s">
        <v>639</v>
      </c>
      <c r="F532" s="74" t="s">
        <v>1864</v>
      </c>
      <c r="G532" s="74" t="s">
        <v>2396</v>
      </c>
      <c r="H532" s="74">
        <v>30000000</v>
      </c>
      <c r="I532" s="74">
        <v>235</v>
      </c>
      <c r="J532" s="74">
        <v>1.0589500000000001</v>
      </c>
      <c r="K532" s="74">
        <v>0.87781940000000003</v>
      </c>
      <c r="L532" s="69">
        <v>0.255</v>
      </c>
      <c r="M532" s="69">
        <v>0.25700000000000001</v>
      </c>
      <c r="N532" s="69">
        <v>0.40600000000000003</v>
      </c>
    </row>
    <row r="533" spans="1:14" ht="12" customHeight="1" x14ac:dyDescent="0.2">
      <c r="A533" s="74" t="s">
        <v>14</v>
      </c>
      <c r="B533" s="74" t="s">
        <v>569</v>
      </c>
      <c r="C533" s="102" t="s">
        <v>570</v>
      </c>
      <c r="D533" s="74" t="s">
        <v>571</v>
      </c>
      <c r="E533" s="74" t="s">
        <v>572</v>
      </c>
      <c r="F533" s="74" t="s">
        <v>1864</v>
      </c>
      <c r="G533" s="74" t="s">
        <v>2397</v>
      </c>
      <c r="H533" s="74">
        <v>30000000</v>
      </c>
      <c r="I533" s="74">
        <v>220</v>
      </c>
      <c r="J533" s="74">
        <v>1.0656730000000001</v>
      </c>
      <c r="K533" s="74">
        <v>0.89291120000000002</v>
      </c>
      <c r="L533" s="69">
        <v>0.30099999999999999</v>
      </c>
      <c r="M533" s="69">
        <v>0.32700000000000001</v>
      </c>
      <c r="N533" s="69">
        <v>0.46100000000000002</v>
      </c>
    </row>
    <row r="534" spans="1:14" ht="12" customHeight="1" x14ac:dyDescent="0.2">
      <c r="A534" s="74" t="s">
        <v>14</v>
      </c>
      <c r="B534" s="74" t="s">
        <v>602</v>
      </c>
      <c r="C534" s="102" t="s">
        <v>603</v>
      </c>
      <c r="D534" s="74" t="s">
        <v>604</v>
      </c>
      <c r="E534" s="74" t="s">
        <v>605</v>
      </c>
      <c r="F534" s="74" t="s">
        <v>1864</v>
      </c>
      <c r="G534" s="74" t="s">
        <v>2398</v>
      </c>
      <c r="H534" s="74">
        <v>19489837</v>
      </c>
      <c r="I534" s="74">
        <v>245</v>
      </c>
      <c r="J534" s="74">
        <v>1.0882879999999999</v>
      </c>
      <c r="K534" s="74">
        <v>0.96375909999999998</v>
      </c>
      <c r="L534" s="69">
        <v>0.36499999999999999</v>
      </c>
      <c r="M534" s="69">
        <v>0.40100000000000002</v>
      </c>
      <c r="N534" s="69">
        <v>0.50800000000000001</v>
      </c>
    </row>
    <row r="535" spans="1:14" ht="12" customHeight="1" x14ac:dyDescent="0.2">
      <c r="A535" s="74" t="s">
        <v>14</v>
      </c>
      <c r="B535" s="74" t="s">
        <v>580</v>
      </c>
      <c r="C535" s="102" t="s">
        <v>581</v>
      </c>
      <c r="D535" s="74" t="s">
        <v>582</v>
      </c>
      <c r="E535" s="74" t="s">
        <v>583</v>
      </c>
      <c r="F535" s="74" t="s">
        <v>1864</v>
      </c>
      <c r="G535" s="74" t="s">
        <v>2399</v>
      </c>
      <c r="H535" s="74">
        <v>30000000</v>
      </c>
      <c r="I535" s="74">
        <v>255</v>
      </c>
      <c r="J535" s="74">
        <v>1.078165</v>
      </c>
      <c r="K535" s="74">
        <v>1.0259819999999999</v>
      </c>
      <c r="L535" s="69">
        <v>0.36</v>
      </c>
      <c r="M535" s="69">
        <v>0.41899999999999998</v>
      </c>
      <c r="N535" s="69">
        <v>0.53600000000000003</v>
      </c>
    </row>
    <row r="536" spans="1:14" ht="12" customHeight="1" x14ac:dyDescent="0.2">
      <c r="A536" s="74" t="s">
        <v>14</v>
      </c>
      <c r="B536" s="74" t="s">
        <v>591</v>
      </c>
      <c r="C536" s="102" t="s">
        <v>592</v>
      </c>
      <c r="D536" s="74" t="s">
        <v>593</v>
      </c>
      <c r="E536" s="74" t="s">
        <v>594</v>
      </c>
      <c r="F536" s="74" t="s">
        <v>1864</v>
      </c>
      <c r="G536" s="74" t="s">
        <v>2400</v>
      </c>
      <c r="H536" s="74">
        <v>30000000</v>
      </c>
      <c r="I536" s="74">
        <v>200</v>
      </c>
      <c r="J536" s="74">
        <v>1.0685849999999999</v>
      </c>
      <c r="K536" s="74">
        <v>0.99387270000000005</v>
      </c>
      <c r="L536" s="69">
        <v>0.28599999999999998</v>
      </c>
      <c r="M536" s="69">
        <v>0.29799999999999999</v>
      </c>
      <c r="N536" s="69">
        <v>0.42599999999999999</v>
      </c>
    </row>
    <row r="537" spans="1:14" ht="12" customHeight="1" x14ac:dyDescent="0.2">
      <c r="A537" s="74" t="s">
        <v>14</v>
      </c>
      <c r="B537" s="74" t="s">
        <v>558</v>
      </c>
      <c r="C537" s="102" t="s">
        <v>559</v>
      </c>
      <c r="D537" s="74" t="s">
        <v>560</v>
      </c>
      <c r="E537" s="74" t="s">
        <v>561</v>
      </c>
      <c r="F537" s="74" t="s">
        <v>1864</v>
      </c>
      <c r="G537" s="74" t="s">
        <v>2401</v>
      </c>
      <c r="H537" s="74">
        <v>23864916</v>
      </c>
      <c r="I537" s="74">
        <v>225</v>
      </c>
      <c r="J537" s="74">
        <v>1.0901430000000001</v>
      </c>
      <c r="K537" s="74">
        <v>0.94203490000000001</v>
      </c>
      <c r="L537" s="69">
        <v>0.41499999999999998</v>
      </c>
      <c r="M537" s="69">
        <v>0.46300000000000002</v>
      </c>
      <c r="N537" s="69">
        <v>0.56399999999999995</v>
      </c>
    </row>
    <row r="538" spans="1:14" ht="12" customHeight="1" x14ac:dyDescent="0.2">
      <c r="A538" s="74" t="s">
        <v>14</v>
      </c>
      <c r="B538" s="74" t="s">
        <v>547</v>
      </c>
      <c r="C538" s="102" t="s">
        <v>548</v>
      </c>
      <c r="D538" s="74" t="s">
        <v>549</v>
      </c>
      <c r="E538" s="74" t="s">
        <v>550</v>
      </c>
      <c r="F538" s="74" t="s">
        <v>1864</v>
      </c>
      <c r="G538" s="74" t="s">
        <v>2402</v>
      </c>
      <c r="H538" s="74">
        <v>17251849</v>
      </c>
      <c r="I538" s="74">
        <v>205</v>
      </c>
      <c r="J538" s="74">
        <v>1.0891109999999999</v>
      </c>
      <c r="K538" s="74">
        <v>0.92965129999999996</v>
      </c>
      <c r="L538" s="69">
        <v>0.32100000000000001</v>
      </c>
      <c r="M538" s="69">
        <v>0.33800000000000002</v>
      </c>
      <c r="N538" s="69">
        <v>0.436</v>
      </c>
    </row>
    <row r="539" spans="1:14" ht="12" customHeight="1" x14ac:dyDescent="0.2">
      <c r="A539" s="74" t="s">
        <v>14</v>
      </c>
      <c r="B539" s="74" t="s">
        <v>520</v>
      </c>
      <c r="C539" s="102" t="s">
        <v>521</v>
      </c>
      <c r="D539" s="74" t="s">
        <v>522</v>
      </c>
      <c r="E539" s="74" t="s">
        <v>523</v>
      </c>
      <c r="F539" s="74" t="s">
        <v>1864</v>
      </c>
      <c r="G539" s="74" t="s">
        <v>2403</v>
      </c>
      <c r="H539" s="74">
        <v>18274815</v>
      </c>
      <c r="I539" s="74">
        <v>210</v>
      </c>
      <c r="J539" s="74">
        <v>1.0493159999999999</v>
      </c>
      <c r="K539" s="74">
        <v>0.64047379999999998</v>
      </c>
      <c r="L539" s="69">
        <v>0.20799999999999999</v>
      </c>
      <c r="M539" s="69">
        <v>0.17699999999999999</v>
      </c>
      <c r="N539" s="69">
        <v>0.32700000000000001</v>
      </c>
    </row>
    <row r="540" spans="1:14" ht="12" customHeight="1" x14ac:dyDescent="0.2">
      <c r="A540" s="74" t="s">
        <v>14</v>
      </c>
      <c r="B540" s="74" t="s">
        <v>751</v>
      </c>
      <c r="C540" s="102" t="s">
        <v>752</v>
      </c>
      <c r="D540" s="74" t="s">
        <v>753</v>
      </c>
      <c r="E540" s="74" t="s">
        <v>754</v>
      </c>
      <c r="F540" s="74" t="s">
        <v>1864</v>
      </c>
      <c r="G540" s="74" t="s">
        <v>2404</v>
      </c>
      <c r="H540" s="74">
        <v>22437596</v>
      </c>
      <c r="I540" s="74">
        <v>195</v>
      </c>
      <c r="J540" s="74">
        <v>1.3373919999999999</v>
      </c>
      <c r="K540" s="74">
        <v>1.3718090000000001</v>
      </c>
      <c r="L540" s="69">
        <v>0.63500000000000001</v>
      </c>
      <c r="M540" s="69">
        <v>0.67</v>
      </c>
      <c r="N540" s="69">
        <v>0.72499999999999998</v>
      </c>
    </row>
    <row r="541" spans="1:14" ht="12" customHeight="1" x14ac:dyDescent="0.2">
      <c r="A541" s="74" t="s">
        <v>14</v>
      </c>
      <c r="B541" s="74" t="s">
        <v>651</v>
      </c>
      <c r="C541" s="102" t="s">
        <v>652</v>
      </c>
      <c r="D541" s="74" t="s">
        <v>3217</v>
      </c>
      <c r="E541" s="74" t="s">
        <v>653</v>
      </c>
      <c r="F541" s="74" t="s">
        <v>1864</v>
      </c>
      <c r="G541" s="74" t="s">
        <v>2405</v>
      </c>
      <c r="H541" s="74">
        <v>30000000</v>
      </c>
      <c r="I541" s="74">
        <v>310</v>
      </c>
      <c r="J541" s="74">
        <v>1.062117</v>
      </c>
      <c r="K541" s="74">
        <v>0.99839580000000006</v>
      </c>
      <c r="L541" s="69">
        <v>0.28199999999999997</v>
      </c>
      <c r="M541" s="69">
        <v>0.29199999999999998</v>
      </c>
      <c r="N541" s="69">
        <v>0.439</v>
      </c>
    </row>
    <row r="542" spans="1:14" ht="12" customHeight="1" x14ac:dyDescent="0.2">
      <c r="A542" s="74" t="s">
        <v>14</v>
      </c>
      <c r="B542" s="74" t="s">
        <v>625</v>
      </c>
      <c r="C542" s="102" t="s">
        <v>626</v>
      </c>
      <c r="D542" s="74" t="s">
        <v>3218</v>
      </c>
      <c r="E542" s="74" t="s">
        <v>627</v>
      </c>
      <c r="F542" s="74" t="s">
        <v>1864</v>
      </c>
      <c r="G542" s="74" t="s">
        <v>2406</v>
      </c>
      <c r="H542" s="74">
        <v>30000000</v>
      </c>
      <c r="I542" s="74">
        <v>220</v>
      </c>
      <c r="J542" s="74">
        <v>1.0487869999999999</v>
      </c>
      <c r="K542" s="74">
        <v>0.86884689999999998</v>
      </c>
      <c r="L542" s="69">
        <v>0.215</v>
      </c>
      <c r="M542" s="69">
        <v>0.19500000000000001</v>
      </c>
      <c r="N542" s="69">
        <v>0.36799999999999999</v>
      </c>
    </row>
    <row r="543" spans="1:14" ht="12" customHeight="1" x14ac:dyDescent="0.2">
      <c r="A543" s="74" t="s">
        <v>14</v>
      </c>
      <c r="B543" s="74" t="s">
        <v>791</v>
      </c>
      <c r="C543" s="102" t="s">
        <v>792</v>
      </c>
      <c r="D543" s="74" t="s">
        <v>793</v>
      </c>
      <c r="E543" s="74" t="s">
        <v>794</v>
      </c>
      <c r="F543" s="74" t="s">
        <v>1864</v>
      </c>
      <c r="G543" s="74" t="s">
        <v>2407</v>
      </c>
      <c r="H543" s="74">
        <v>30000000</v>
      </c>
      <c r="I543" s="74">
        <v>200</v>
      </c>
      <c r="J543" s="74">
        <v>1.149106</v>
      </c>
      <c r="K543" s="74">
        <v>1.205873</v>
      </c>
      <c r="L543" s="69">
        <v>0.50600000000000001</v>
      </c>
      <c r="M543" s="69">
        <v>0.52700000000000002</v>
      </c>
      <c r="N543" s="69">
        <v>0.67</v>
      </c>
    </row>
    <row r="544" spans="1:14" ht="12" customHeight="1" x14ac:dyDescent="0.2">
      <c r="A544" s="74" t="s">
        <v>14</v>
      </c>
      <c r="B544" s="74" t="s">
        <v>715</v>
      </c>
      <c r="C544" s="102" t="s">
        <v>716</v>
      </c>
      <c r="D544" s="74" t="s">
        <v>717</v>
      </c>
      <c r="E544" s="74" t="s">
        <v>718</v>
      </c>
      <c r="F544" s="74" t="s">
        <v>1864</v>
      </c>
      <c r="G544" s="74" t="s">
        <v>2408</v>
      </c>
      <c r="H544" s="74">
        <v>30000000</v>
      </c>
      <c r="I544" s="74">
        <v>205</v>
      </c>
      <c r="J544" s="74">
        <v>1.1514629999999999</v>
      </c>
      <c r="K544" s="74">
        <v>1.0583210000000001</v>
      </c>
      <c r="L544" s="69">
        <v>0.52500000000000002</v>
      </c>
      <c r="M544" s="69">
        <v>0.55800000000000005</v>
      </c>
      <c r="N544" s="69">
        <v>0.63600000000000001</v>
      </c>
    </row>
    <row r="545" spans="1:14" ht="12" customHeight="1" x14ac:dyDescent="0.2">
      <c r="A545" s="74" t="s">
        <v>14</v>
      </c>
      <c r="B545" s="74" t="s">
        <v>701</v>
      </c>
      <c r="C545" s="102" t="s">
        <v>702</v>
      </c>
      <c r="D545" s="74" t="s">
        <v>703</v>
      </c>
      <c r="E545" s="74" t="s">
        <v>704</v>
      </c>
      <c r="F545" s="74" t="s">
        <v>1864</v>
      </c>
      <c r="G545" s="74" t="s">
        <v>2409</v>
      </c>
      <c r="H545" s="74">
        <v>30000000</v>
      </c>
      <c r="I545" s="74">
        <v>140</v>
      </c>
      <c r="J545" s="74">
        <v>1.2286319999999999</v>
      </c>
      <c r="K545" s="74">
        <v>1.1226940000000001</v>
      </c>
      <c r="L545" s="69">
        <v>0.64100000000000001</v>
      </c>
      <c r="M545" s="69">
        <v>0.69299999999999995</v>
      </c>
      <c r="N545" s="69">
        <v>0.74</v>
      </c>
    </row>
    <row r="546" spans="1:14" ht="12" customHeight="1" x14ac:dyDescent="0.2">
      <c r="A546" s="74" t="s">
        <v>14</v>
      </c>
      <c r="B546" s="74" t="s">
        <v>829</v>
      </c>
      <c r="C546" s="102" t="s">
        <v>832</v>
      </c>
      <c r="D546" s="74" t="s">
        <v>833</v>
      </c>
      <c r="E546" s="74" t="s">
        <v>834</v>
      </c>
      <c r="F546" s="74" t="s">
        <v>1864</v>
      </c>
      <c r="G546" s="74" t="s">
        <v>2410</v>
      </c>
      <c r="H546" s="74">
        <v>30000000</v>
      </c>
      <c r="I546" s="74">
        <v>180</v>
      </c>
      <c r="J546" s="74">
        <v>1.180253</v>
      </c>
      <c r="K546" s="74">
        <v>1.284923</v>
      </c>
      <c r="L546" s="69">
        <v>0.53100000000000003</v>
      </c>
      <c r="M546" s="69">
        <v>0.54900000000000004</v>
      </c>
      <c r="N546" s="69">
        <v>0.66300000000000003</v>
      </c>
    </row>
    <row r="547" spans="1:14" ht="12" customHeight="1" x14ac:dyDescent="0.2">
      <c r="A547" s="74" t="s">
        <v>14</v>
      </c>
      <c r="B547" s="74" t="s">
        <v>965</v>
      </c>
      <c r="C547" s="102" t="s">
        <v>966</v>
      </c>
      <c r="D547" s="74" t="s">
        <v>967</v>
      </c>
      <c r="E547" s="74" t="s">
        <v>968</v>
      </c>
      <c r="F547" s="74" t="s">
        <v>1864</v>
      </c>
      <c r="G547" s="74" t="s">
        <v>2411</v>
      </c>
      <c r="H547" s="74">
        <v>30000000</v>
      </c>
      <c r="I547" s="74">
        <v>195</v>
      </c>
      <c r="J547" s="74">
        <v>1.0682510000000001</v>
      </c>
      <c r="K547" s="74">
        <v>1.0307599999999999</v>
      </c>
      <c r="L547" s="69">
        <v>0.28899999999999998</v>
      </c>
      <c r="M547" s="69">
        <v>0.26200000000000001</v>
      </c>
      <c r="N547" s="69">
        <v>0.46600000000000003</v>
      </c>
    </row>
    <row r="548" spans="1:14" ht="12" customHeight="1" x14ac:dyDescent="0.2">
      <c r="A548" s="74" t="s">
        <v>14</v>
      </c>
      <c r="B548" s="74" t="s">
        <v>950</v>
      </c>
      <c r="C548" s="102" t="s">
        <v>953</v>
      </c>
      <c r="D548" s="74" t="s">
        <v>954</v>
      </c>
      <c r="E548" s="74" t="s">
        <v>955</v>
      </c>
      <c r="F548" s="74" t="s">
        <v>1864</v>
      </c>
      <c r="G548" s="74" t="s">
        <v>2412</v>
      </c>
      <c r="H548" s="74">
        <v>30000000</v>
      </c>
      <c r="I548" s="74">
        <v>170</v>
      </c>
      <c r="J548" s="74">
        <v>1.0363599999999999</v>
      </c>
      <c r="K548" s="74">
        <v>0.95630389999999998</v>
      </c>
      <c r="L548" s="69">
        <v>0.157</v>
      </c>
      <c r="M548" s="69">
        <v>4.3999999999999997E-2</v>
      </c>
      <c r="N548" s="69">
        <v>0.373</v>
      </c>
    </row>
    <row r="549" spans="1:14" ht="12" customHeight="1" x14ac:dyDescent="0.2">
      <c r="A549" s="74" t="s">
        <v>14</v>
      </c>
      <c r="B549" s="74" t="s">
        <v>845</v>
      </c>
      <c r="C549" s="102" t="s">
        <v>848</v>
      </c>
      <c r="D549" s="74" t="s">
        <v>849</v>
      </c>
      <c r="E549" s="74" t="s">
        <v>850</v>
      </c>
      <c r="F549" s="74" t="s">
        <v>1864</v>
      </c>
      <c r="G549" s="74" t="s">
        <v>2413</v>
      </c>
      <c r="H549" s="74">
        <v>30000000</v>
      </c>
      <c r="I549" s="74">
        <v>175</v>
      </c>
      <c r="J549" s="74">
        <v>1.0669949999999999</v>
      </c>
      <c r="K549" s="74">
        <v>1.200993</v>
      </c>
      <c r="L549" s="69">
        <v>0.29699999999999999</v>
      </c>
      <c r="M549" s="69">
        <v>0.312</v>
      </c>
      <c r="N549" s="69">
        <v>0.54500000000000004</v>
      </c>
    </row>
    <row r="550" spans="1:14" ht="12" customHeight="1" x14ac:dyDescent="0.2">
      <c r="A550" s="74" t="s">
        <v>14</v>
      </c>
      <c r="B550" s="74" t="s">
        <v>862</v>
      </c>
      <c r="C550" s="102" t="s">
        <v>863</v>
      </c>
      <c r="D550" s="74" t="s">
        <v>864</v>
      </c>
      <c r="E550" s="74" t="s">
        <v>865</v>
      </c>
      <c r="F550" s="74" t="s">
        <v>1864</v>
      </c>
      <c r="G550" s="74" t="s">
        <v>2414</v>
      </c>
      <c r="H550" s="74">
        <v>30000000</v>
      </c>
      <c r="I550" s="74">
        <v>185</v>
      </c>
      <c r="J550" s="74">
        <v>1.0338069999999999</v>
      </c>
      <c r="K550" s="74">
        <v>1.1400680000000001</v>
      </c>
      <c r="L550" s="69">
        <v>0.14799999999999999</v>
      </c>
      <c r="M550" s="69">
        <v>7.1999999999999995E-2</v>
      </c>
      <c r="N550" s="69">
        <v>0.432</v>
      </c>
    </row>
    <row r="551" spans="1:14" ht="12" customHeight="1" x14ac:dyDescent="0.2">
      <c r="A551" s="74" t="s">
        <v>14</v>
      </c>
      <c r="B551" s="74" t="s">
        <v>899</v>
      </c>
      <c r="C551" s="102" t="s">
        <v>900</v>
      </c>
      <c r="D551" s="74" t="s">
        <v>901</v>
      </c>
      <c r="E551" s="74" t="s">
        <v>902</v>
      </c>
      <c r="F551" s="74" t="s">
        <v>1864</v>
      </c>
      <c r="G551" s="74" t="s">
        <v>2415</v>
      </c>
      <c r="H551" s="74">
        <v>26736934</v>
      </c>
      <c r="I551" s="74">
        <v>160</v>
      </c>
      <c r="J551" s="74">
        <v>1.0785990000000001</v>
      </c>
      <c r="K551" s="74">
        <v>1.198199</v>
      </c>
      <c r="L551" s="69">
        <v>0.313</v>
      </c>
      <c r="M551" s="69">
        <v>0.314</v>
      </c>
      <c r="N551" s="69">
        <v>0.51700000000000002</v>
      </c>
    </row>
    <row r="552" spans="1:14" ht="12" customHeight="1" x14ac:dyDescent="0.2">
      <c r="A552" s="74" t="s">
        <v>14</v>
      </c>
      <c r="B552" s="74" t="s">
        <v>910</v>
      </c>
      <c r="C552" s="102" t="s">
        <v>911</v>
      </c>
      <c r="D552" s="74" t="s">
        <v>912</v>
      </c>
      <c r="E552" s="74" t="s">
        <v>913</v>
      </c>
      <c r="F552" s="74" t="s">
        <v>1864</v>
      </c>
      <c r="G552" s="74" t="s">
        <v>2416</v>
      </c>
      <c r="H552" s="74">
        <v>30000000</v>
      </c>
      <c r="I552" s="74">
        <v>175</v>
      </c>
      <c r="J552" s="74">
        <v>1.099567</v>
      </c>
      <c r="K552" s="74">
        <v>1.4930829999999999</v>
      </c>
      <c r="L552" s="69">
        <v>0.315</v>
      </c>
      <c r="M552" s="69">
        <v>0.32</v>
      </c>
      <c r="N552" s="69">
        <v>0.52500000000000002</v>
      </c>
    </row>
    <row r="553" spans="1:14" ht="12" customHeight="1" x14ac:dyDescent="0.2">
      <c r="A553" s="74" t="s">
        <v>14</v>
      </c>
      <c r="B553" s="74" t="s">
        <v>875</v>
      </c>
      <c r="C553" s="102" t="s">
        <v>876</v>
      </c>
      <c r="D553" s="74" t="s">
        <v>877</v>
      </c>
      <c r="E553" s="74" t="s">
        <v>878</v>
      </c>
      <c r="F553" s="74" t="s">
        <v>1864</v>
      </c>
      <c r="G553" s="74" t="s">
        <v>2417</v>
      </c>
      <c r="H553" s="74">
        <v>29536082</v>
      </c>
      <c r="I553" s="74">
        <v>160</v>
      </c>
      <c r="J553" s="74">
        <v>1.030581</v>
      </c>
      <c r="K553" s="74">
        <v>1.169289</v>
      </c>
      <c r="L553" s="69">
        <v>0.11600000000000001</v>
      </c>
      <c r="M553" s="69">
        <v>3.1E-2</v>
      </c>
      <c r="N553" s="69">
        <v>0.35299999999999998</v>
      </c>
    </row>
    <row r="554" spans="1:14" ht="12" customHeight="1" x14ac:dyDescent="0.2">
      <c r="A554" s="74" t="s">
        <v>14</v>
      </c>
      <c r="B554" s="74" t="s">
        <v>887</v>
      </c>
      <c r="C554" s="102" t="s">
        <v>888</v>
      </c>
      <c r="D554" s="74" t="s">
        <v>889</v>
      </c>
      <c r="E554" s="74" t="s">
        <v>890</v>
      </c>
      <c r="F554" s="74" t="s">
        <v>1864</v>
      </c>
      <c r="G554" s="74" t="s">
        <v>2418</v>
      </c>
      <c r="H554" s="74">
        <v>30000000</v>
      </c>
      <c r="I554" s="74">
        <v>185</v>
      </c>
      <c r="J554" s="74">
        <v>1.0983590000000001</v>
      </c>
      <c r="K554" s="74">
        <v>1.588041</v>
      </c>
      <c r="L554" s="69">
        <v>0.29799999999999999</v>
      </c>
      <c r="M554" s="69">
        <v>0.3</v>
      </c>
      <c r="N554" s="69">
        <v>0.51900000000000002</v>
      </c>
    </row>
    <row r="555" spans="1:14" ht="12" customHeight="1" x14ac:dyDescent="0.2">
      <c r="A555" s="74" t="s">
        <v>14</v>
      </c>
      <c r="B555" s="74" t="s">
        <v>483</v>
      </c>
      <c r="C555" s="102" t="s">
        <v>486</v>
      </c>
      <c r="D555" s="74" t="s">
        <v>487</v>
      </c>
      <c r="E555" s="74" t="s">
        <v>488</v>
      </c>
      <c r="F555" s="74" t="s">
        <v>1864</v>
      </c>
      <c r="G555" s="74" t="s">
        <v>2419</v>
      </c>
      <c r="H555" s="74">
        <v>30000000</v>
      </c>
      <c r="I555" s="74">
        <v>145</v>
      </c>
      <c r="J555" s="74">
        <v>1.033045</v>
      </c>
      <c r="K555" s="74">
        <v>1.05413</v>
      </c>
      <c r="L555" s="69">
        <v>0.124</v>
      </c>
      <c r="M555" s="69">
        <v>7.3999999999999996E-2</v>
      </c>
      <c r="N555" s="69">
        <v>0.317</v>
      </c>
    </row>
    <row r="556" spans="1:14" ht="12" customHeight="1" x14ac:dyDescent="0.2">
      <c r="A556" s="74" t="s">
        <v>14</v>
      </c>
      <c r="B556" s="74" t="s">
        <v>1126</v>
      </c>
      <c r="C556" s="102" t="s">
        <v>1129</v>
      </c>
      <c r="D556" s="74" t="s">
        <v>1130</v>
      </c>
      <c r="E556" s="74" t="s">
        <v>1131</v>
      </c>
      <c r="F556" s="74" t="s">
        <v>1864</v>
      </c>
      <c r="G556" s="74" t="s">
        <v>2420</v>
      </c>
      <c r="H556" s="74">
        <v>30000000</v>
      </c>
      <c r="I556" s="74">
        <v>200</v>
      </c>
      <c r="J556" s="74">
        <v>1.096724</v>
      </c>
      <c r="K556" s="74">
        <v>1.103413</v>
      </c>
      <c r="L556" s="69">
        <v>0.35</v>
      </c>
      <c r="M556" s="69">
        <v>0.36099999999999999</v>
      </c>
      <c r="N556" s="69">
        <v>0.54200000000000004</v>
      </c>
    </row>
    <row r="557" spans="1:14" ht="12" customHeight="1" x14ac:dyDescent="0.2">
      <c r="A557" s="74" t="s">
        <v>14</v>
      </c>
      <c r="B557" s="74" t="s">
        <v>1264</v>
      </c>
      <c r="C557" s="102" t="s">
        <v>3219</v>
      </c>
      <c r="D557" s="74" t="s">
        <v>1266</v>
      </c>
      <c r="E557" s="74" t="s">
        <v>1266</v>
      </c>
      <c r="F557" s="74" t="s">
        <v>1864</v>
      </c>
      <c r="G557" s="74" t="s">
        <v>2421</v>
      </c>
      <c r="H557" s="74">
        <v>16240982</v>
      </c>
      <c r="I557" s="74">
        <v>125</v>
      </c>
      <c r="J557" s="74">
        <v>1.075426</v>
      </c>
      <c r="K557" s="74">
        <v>1.1558189999999999</v>
      </c>
      <c r="L557" s="69">
        <v>0.187</v>
      </c>
      <c r="M557" s="69">
        <v>0.115</v>
      </c>
      <c r="N557" s="69">
        <v>0.38300000000000001</v>
      </c>
    </row>
    <row r="558" spans="1:14" ht="12" customHeight="1" x14ac:dyDescent="0.2">
      <c r="A558" s="74" t="s">
        <v>14</v>
      </c>
      <c r="B558" s="74" t="s">
        <v>1584</v>
      </c>
      <c r="C558" s="102" t="s">
        <v>1585</v>
      </c>
      <c r="D558" s="74" t="s">
        <v>1586</v>
      </c>
      <c r="E558" s="74" t="s">
        <v>1587</v>
      </c>
      <c r="F558" s="74" t="s">
        <v>1864</v>
      </c>
      <c r="G558" s="74" t="s">
        <v>2422</v>
      </c>
      <c r="H558" s="74">
        <v>30000000</v>
      </c>
      <c r="I558" s="74">
        <v>170</v>
      </c>
      <c r="J558" s="74">
        <v>1.100976</v>
      </c>
      <c r="K558" s="74">
        <v>1.0678700000000001</v>
      </c>
      <c r="L558" s="69">
        <v>0.38500000000000001</v>
      </c>
      <c r="M558" s="69">
        <v>0.41499999999999998</v>
      </c>
      <c r="N558" s="69">
        <v>0.54800000000000004</v>
      </c>
    </row>
    <row r="559" spans="1:14" ht="12" customHeight="1" x14ac:dyDescent="0.2">
      <c r="A559" s="74" t="s">
        <v>14</v>
      </c>
      <c r="B559" s="74" t="s">
        <v>1070</v>
      </c>
      <c r="C559" s="102" t="s">
        <v>1071</v>
      </c>
      <c r="D559" s="74" t="s">
        <v>1072</v>
      </c>
      <c r="E559" s="74" t="s">
        <v>1073</v>
      </c>
      <c r="F559" s="74" t="s">
        <v>1864</v>
      </c>
      <c r="G559" s="74" t="s">
        <v>2423</v>
      </c>
      <c r="H559" s="74">
        <v>30000000</v>
      </c>
      <c r="I559" s="74">
        <v>190</v>
      </c>
      <c r="J559" s="74">
        <v>1.0360229999999999</v>
      </c>
      <c r="K559" s="74">
        <v>0.98565150000000001</v>
      </c>
      <c r="L559" s="69">
        <v>0.14199999999999999</v>
      </c>
      <c r="M559" s="69">
        <v>5.8999999999999997E-2</v>
      </c>
      <c r="N559" s="69">
        <v>0.38300000000000001</v>
      </c>
    </row>
    <row r="560" spans="1:14" ht="12" customHeight="1" x14ac:dyDescent="0.2">
      <c r="A560" s="74" t="s">
        <v>14</v>
      </c>
      <c r="B560" s="74" t="s">
        <v>1034</v>
      </c>
      <c r="C560" s="102" t="s">
        <v>1035</v>
      </c>
      <c r="D560" s="74" t="s">
        <v>1036</v>
      </c>
      <c r="E560" s="74" t="s">
        <v>1037</v>
      </c>
      <c r="F560" s="74" t="s">
        <v>1864</v>
      </c>
      <c r="G560" s="74" t="s">
        <v>2424</v>
      </c>
      <c r="H560" s="74">
        <v>30000000</v>
      </c>
      <c r="I560" s="74">
        <v>185</v>
      </c>
      <c r="J560" s="74">
        <v>1.041695</v>
      </c>
      <c r="K560" s="74">
        <v>1.0039229999999999</v>
      </c>
      <c r="L560" s="69">
        <v>0.17</v>
      </c>
      <c r="M560" s="69">
        <v>0.09</v>
      </c>
      <c r="N560" s="69">
        <v>0.42799999999999999</v>
      </c>
    </row>
    <row r="561" spans="1:14" ht="12" customHeight="1" x14ac:dyDescent="0.2">
      <c r="A561" s="74" t="s">
        <v>14</v>
      </c>
      <c r="B561" s="74" t="s">
        <v>1046</v>
      </c>
      <c r="C561" s="102" t="s">
        <v>1047</v>
      </c>
      <c r="D561" s="74" t="s">
        <v>1048</v>
      </c>
      <c r="E561" s="74" t="s">
        <v>1049</v>
      </c>
      <c r="F561" s="74" t="s">
        <v>1864</v>
      </c>
      <c r="G561" s="74" t="s">
        <v>2425</v>
      </c>
      <c r="H561" s="74">
        <v>30000000</v>
      </c>
      <c r="I561" s="74">
        <v>175</v>
      </c>
      <c r="J561" s="74">
        <v>1.041577</v>
      </c>
      <c r="K561" s="74">
        <v>1.021215</v>
      </c>
      <c r="L561" s="69">
        <v>0.17499999999999999</v>
      </c>
      <c r="M561" s="69">
        <v>0.105</v>
      </c>
      <c r="N561" s="69">
        <v>0.41299999999999998</v>
      </c>
    </row>
    <row r="562" spans="1:14" ht="12" customHeight="1" x14ac:dyDescent="0.2">
      <c r="A562" s="74" t="s">
        <v>14</v>
      </c>
      <c r="B562" s="74" t="s">
        <v>1087</v>
      </c>
      <c r="C562" s="102" t="s">
        <v>1088</v>
      </c>
      <c r="D562" s="74" t="s">
        <v>1089</v>
      </c>
      <c r="E562" s="74" t="s">
        <v>1090</v>
      </c>
      <c r="F562" s="74" t="s">
        <v>1864</v>
      </c>
      <c r="G562" s="74" t="s">
        <v>2426</v>
      </c>
      <c r="H562" s="74">
        <v>23639036</v>
      </c>
      <c r="I562" s="74">
        <v>170</v>
      </c>
      <c r="J562" s="74">
        <v>1.037452</v>
      </c>
      <c r="K562" s="74">
        <v>1.0517799999999999</v>
      </c>
      <c r="L562" s="69">
        <v>0.18</v>
      </c>
      <c r="M562" s="69">
        <v>0.10299999999999999</v>
      </c>
      <c r="N562" s="69">
        <v>0.39400000000000002</v>
      </c>
    </row>
    <row r="563" spans="1:14" ht="12" customHeight="1" x14ac:dyDescent="0.2">
      <c r="A563" s="74" t="s">
        <v>14</v>
      </c>
      <c r="B563" s="74" t="s">
        <v>1005</v>
      </c>
      <c r="C563" s="102" t="s">
        <v>1008</v>
      </c>
      <c r="D563" s="74" t="s">
        <v>1009</v>
      </c>
      <c r="E563" s="74" t="s">
        <v>1010</v>
      </c>
      <c r="F563" s="74" t="s">
        <v>1864</v>
      </c>
      <c r="G563" s="74" t="s">
        <v>2427</v>
      </c>
      <c r="H563" s="74">
        <v>30000000</v>
      </c>
      <c r="I563" s="74">
        <v>265</v>
      </c>
      <c r="J563" s="74">
        <v>1.054481</v>
      </c>
      <c r="K563" s="74">
        <v>1.0925199999999999</v>
      </c>
      <c r="L563" s="69">
        <v>0.216</v>
      </c>
      <c r="M563" s="69">
        <v>0.18</v>
      </c>
      <c r="N563" s="69">
        <v>0.47699999999999998</v>
      </c>
    </row>
    <row r="564" spans="1:14" ht="12" customHeight="1" x14ac:dyDescent="0.2">
      <c r="A564" s="74" t="s">
        <v>14</v>
      </c>
      <c r="B564" s="74" t="s">
        <v>1058</v>
      </c>
      <c r="C564" s="102" t="s">
        <v>1059</v>
      </c>
      <c r="D564" s="74" t="s">
        <v>1060</v>
      </c>
      <c r="E564" s="74" t="s">
        <v>1061</v>
      </c>
      <c r="F564" s="74" t="s">
        <v>1864</v>
      </c>
      <c r="G564" s="74" t="s">
        <v>2428</v>
      </c>
      <c r="H564" s="74">
        <v>30000000</v>
      </c>
      <c r="I564" s="74">
        <v>160</v>
      </c>
      <c r="J564" s="74">
        <v>1.052195</v>
      </c>
      <c r="K564" s="74">
        <v>1.1309819999999999</v>
      </c>
      <c r="L564" s="69">
        <v>0.17499999999999999</v>
      </c>
      <c r="M564" s="69">
        <v>0.108</v>
      </c>
      <c r="N564" s="69">
        <v>0.40200000000000002</v>
      </c>
    </row>
    <row r="565" spans="1:14" ht="12" customHeight="1" x14ac:dyDescent="0.2">
      <c r="A565" s="74" t="s">
        <v>14</v>
      </c>
      <c r="B565" s="74" t="s">
        <v>1082</v>
      </c>
      <c r="C565" s="102" t="s">
        <v>1083</v>
      </c>
      <c r="D565" s="74" t="s">
        <v>1084</v>
      </c>
      <c r="E565" s="74" t="s">
        <v>3203</v>
      </c>
      <c r="F565" s="74" t="s">
        <v>1864</v>
      </c>
      <c r="G565" s="74" t="s">
        <v>2429</v>
      </c>
      <c r="H565" s="74">
        <v>30000000</v>
      </c>
      <c r="I565" s="74">
        <v>180</v>
      </c>
      <c r="J565" s="74">
        <v>1.029158</v>
      </c>
      <c r="K565" s="74">
        <v>0.91117000000000004</v>
      </c>
      <c r="L565" s="69">
        <v>0.113</v>
      </c>
      <c r="M565" s="69">
        <v>3.4000000000000002E-2</v>
      </c>
      <c r="N565" s="69">
        <v>0.34399999999999997</v>
      </c>
    </row>
    <row r="566" spans="1:14" ht="12" customHeight="1" x14ac:dyDescent="0.2">
      <c r="A566" s="74" t="s">
        <v>14</v>
      </c>
      <c r="B566" s="74" t="s">
        <v>1020</v>
      </c>
      <c r="C566" s="102" t="s">
        <v>1021</v>
      </c>
      <c r="D566" s="74" t="s">
        <v>1022</v>
      </c>
      <c r="E566" s="74" t="s">
        <v>1023</v>
      </c>
      <c r="F566" s="74" t="s">
        <v>1864</v>
      </c>
      <c r="G566" s="74" t="s">
        <v>2430</v>
      </c>
      <c r="H566" s="74">
        <v>30000000</v>
      </c>
      <c r="I566" s="74">
        <v>170</v>
      </c>
      <c r="J566" s="74">
        <v>1.041693</v>
      </c>
      <c r="K566" s="74">
        <v>0.96843570000000001</v>
      </c>
      <c r="L566" s="69">
        <v>0.17799999999999999</v>
      </c>
      <c r="M566" s="69">
        <v>0.111</v>
      </c>
      <c r="N566" s="69">
        <v>0.42</v>
      </c>
    </row>
    <row r="567" spans="1:14" ht="12" customHeight="1" x14ac:dyDescent="0.2">
      <c r="A567" s="74" t="s">
        <v>14</v>
      </c>
      <c r="B567" s="74" t="s">
        <v>1398</v>
      </c>
      <c r="C567" s="102" t="s">
        <v>1399</v>
      </c>
      <c r="D567" s="74" t="s">
        <v>1400</v>
      </c>
      <c r="E567" s="74" t="s">
        <v>1401</v>
      </c>
      <c r="F567" s="74" t="s">
        <v>1864</v>
      </c>
      <c r="G567" s="74" t="s">
        <v>2431</v>
      </c>
      <c r="H567" s="74">
        <v>12035520</v>
      </c>
      <c r="I567" s="74">
        <v>170</v>
      </c>
      <c r="J567" s="74">
        <v>1.072559</v>
      </c>
      <c r="K567" s="74">
        <v>0.89751740000000002</v>
      </c>
      <c r="L567" s="69">
        <v>0.29399999999999998</v>
      </c>
      <c r="M567" s="69">
        <v>0.254</v>
      </c>
      <c r="N567" s="69">
        <v>0.434</v>
      </c>
    </row>
    <row r="568" spans="1:14" ht="12" customHeight="1" x14ac:dyDescent="0.2">
      <c r="A568" s="74" t="s">
        <v>14</v>
      </c>
      <c r="B568" s="74" t="s">
        <v>1291</v>
      </c>
      <c r="C568" s="102" t="s">
        <v>1292</v>
      </c>
      <c r="D568" s="74" t="s">
        <v>1293</v>
      </c>
      <c r="E568" s="74" t="s">
        <v>1294</v>
      </c>
      <c r="F568" s="74" t="s">
        <v>1864</v>
      </c>
      <c r="G568" s="74" t="s">
        <v>2432</v>
      </c>
      <c r="H568" s="74">
        <v>30000000</v>
      </c>
      <c r="I568" s="74">
        <v>255</v>
      </c>
      <c r="J568" s="74">
        <v>1.04331</v>
      </c>
      <c r="K568" s="74">
        <v>1.0387169999999999</v>
      </c>
      <c r="L568" s="69">
        <v>0.19600000000000001</v>
      </c>
      <c r="M568" s="69">
        <v>0.14099999999999999</v>
      </c>
      <c r="N568" s="69">
        <v>0.437</v>
      </c>
    </row>
    <row r="569" spans="1:14" ht="12" customHeight="1" x14ac:dyDescent="0.2">
      <c r="A569" s="74" t="s">
        <v>14</v>
      </c>
      <c r="B569" s="74" t="s">
        <v>1448</v>
      </c>
      <c r="C569" s="102" t="s">
        <v>1449</v>
      </c>
      <c r="D569" s="74" t="s">
        <v>1450</v>
      </c>
      <c r="E569" s="74" t="s">
        <v>1451</v>
      </c>
      <c r="F569" s="74" t="s">
        <v>1864</v>
      </c>
      <c r="G569" s="74" t="s">
        <v>2433</v>
      </c>
      <c r="H569" s="74">
        <v>30000000</v>
      </c>
      <c r="I569" s="74">
        <v>195</v>
      </c>
      <c r="J569" s="74">
        <v>1.055151</v>
      </c>
      <c r="K569" s="74">
        <v>1.140023</v>
      </c>
      <c r="L569" s="69">
        <v>0.19800000000000001</v>
      </c>
      <c r="M569" s="69">
        <v>0.124</v>
      </c>
      <c r="N569" s="69">
        <v>0.38500000000000001</v>
      </c>
    </row>
    <row r="570" spans="1:14" ht="12" customHeight="1" x14ac:dyDescent="0.2">
      <c r="A570" s="74" t="s">
        <v>14</v>
      </c>
      <c r="B570" s="74" t="s">
        <v>1275</v>
      </c>
      <c r="C570" s="102" t="s">
        <v>1278</v>
      </c>
      <c r="D570" s="74" t="s">
        <v>1279</v>
      </c>
      <c r="E570" s="74" t="s">
        <v>1280</v>
      </c>
      <c r="F570" s="74" t="s">
        <v>1864</v>
      </c>
      <c r="G570" s="74" t="s">
        <v>2434</v>
      </c>
      <c r="H570" s="74">
        <v>30000000</v>
      </c>
      <c r="I570" s="74">
        <v>230</v>
      </c>
      <c r="J570" s="74">
        <v>1.0336160000000001</v>
      </c>
      <c r="K570" s="74">
        <v>0.90888570000000002</v>
      </c>
      <c r="L570" s="69">
        <v>0.11799999999999999</v>
      </c>
      <c r="M570" s="69">
        <v>2.8000000000000001E-2</v>
      </c>
      <c r="N570" s="69">
        <v>0.33900000000000002</v>
      </c>
    </row>
    <row r="571" spans="1:14" ht="12" customHeight="1" x14ac:dyDescent="0.2">
      <c r="A571" s="74" t="s">
        <v>14</v>
      </c>
      <c r="B571" s="74" t="s">
        <v>1460</v>
      </c>
      <c r="C571" s="102" t="s">
        <v>1461</v>
      </c>
      <c r="D571" s="74" t="s">
        <v>1462</v>
      </c>
      <c r="E571" s="74" t="s">
        <v>1462</v>
      </c>
      <c r="F571" s="74" t="s">
        <v>1864</v>
      </c>
      <c r="G571" s="74" t="s">
        <v>2435</v>
      </c>
      <c r="H571" s="74">
        <v>19495504</v>
      </c>
      <c r="I571" s="74">
        <v>135</v>
      </c>
      <c r="J571" s="74">
        <v>1.105726</v>
      </c>
      <c r="K571" s="74">
        <v>1.345561</v>
      </c>
      <c r="L571" s="69">
        <v>0.28000000000000003</v>
      </c>
      <c r="M571" s="69">
        <v>0.23499999999999999</v>
      </c>
      <c r="N571" s="69">
        <v>0.495</v>
      </c>
    </row>
    <row r="572" spans="1:14" ht="12" customHeight="1" x14ac:dyDescent="0.2">
      <c r="A572" s="74" t="s">
        <v>14</v>
      </c>
      <c r="B572" s="74" t="s">
        <v>1556</v>
      </c>
      <c r="C572" s="102" t="s">
        <v>1557</v>
      </c>
      <c r="D572" s="74" t="s">
        <v>1558</v>
      </c>
      <c r="E572" s="74" t="s">
        <v>1559</v>
      </c>
      <c r="F572" s="74" t="s">
        <v>1864</v>
      </c>
      <c r="G572" s="74" t="s">
        <v>2436</v>
      </c>
      <c r="H572" s="74">
        <v>27517966</v>
      </c>
      <c r="I572" s="74">
        <v>160</v>
      </c>
      <c r="J572" s="74">
        <v>1.1333139999999999</v>
      </c>
      <c r="K572" s="74">
        <v>1.126938</v>
      </c>
      <c r="L572" s="69">
        <v>0.439</v>
      </c>
      <c r="M572" s="69">
        <v>0.45200000000000001</v>
      </c>
      <c r="N572" s="69">
        <v>0.61299999999999999</v>
      </c>
    </row>
    <row r="573" spans="1:14" ht="12" customHeight="1" x14ac:dyDescent="0.2">
      <c r="A573" s="74" t="s">
        <v>14</v>
      </c>
      <c r="B573" s="74" t="s">
        <v>1112</v>
      </c>
      <c r="C573" s="102" t="s">
        <v>1113</v>
      </c>
      <c r="D573" s="74" t="s">
        <v>1114</v>
      </c>
      <c r="E573" s="74" t="s">
        <v>1115</v>
      </c>
      <c r="F573" s="74" t="s">
        <v>1864</v>
      </c>
      <c r="G573" s="74" t="s">
        <v>2437</v>
      </c>
      <c r="H573" s="74">
        <v>16684621</v>
      </c>
      <c r="I573" s="74">
        <v>280</v>
      </c>
      <c r="J573" s="74">
        <v>1.1379250000000001</v>
      </c>
      <c r="K573" s="74">
        <v>1.713123</v>
      </c>
      <c r="L573" s="69">
        <v>0.40300000000000002</v>
      </c>
      <c r="M573" s="69">
        <v>0.40300000000000002</v>
      </c>
      <c r="N573" s="69">
        <v>0.57399999999999995</v>
      </c>
    </row>
    <row r="574" spans="1:14" ht="12" customHeight="1" x14ac:dyDescent="0.2">
      <c r="A574" s="74" t="s">
        <v>14</v>
      </c>
      <c r="B574" s="74" t="s">
        <v>1099</v>
      </c>
      <c r="C574" s="102" t="s">
        <v>1100</v>
      </c>
      <c r="D574" s="74" t="s">
        <v>1101</v>
      </c>
      <c r="E574" s="74" t="s">
        <v>1102</v>
      </c>
      <c r="F574" s="74" t="s">
        <v>1864</v>
      </c>
      <c r="G574" s="74" t="s">
        <v>2438</v>
      </c>
      <c r="H574" s="74">
        <v>30000000</v>
      </c>
      <c r="I574" s="74">
        <v>200</v>
      </c>
      <c r="J574" s="74">
        <v>1.0253060000000001</v>
      </c>
      <c r="K574" s="74">
        <v>1.0999239999999999</v>
      </c>
      <c r="L574" s="69">
        <v>0.09</v>
      </c>
      <c r="M574" s="69">
        <v>5.0000000000000001E-3</v>
      </c>
      <c r="N574" s="69">
        <v>0.29699999999999999</v>
      </c>
    </row>
    <row r="575" spans="1:14" ht="12" customHeight="1" x14ac:dyDescent="0.2">
      <c r="A575" s="74" t="s">
        <v>14</v>
      </c>
      <c r="B575" s="74" t="s">
        <v>1211</v>
      </c>
      <c r="C575" s="102" t="s">
        <v>1214</v>
      </c>
      <c r="D575" s="74" t="s">
        <v>1215</v>
      </c>
      <c r="E575" s="74" t="s">
        <v>1216</v>
      </c>
      <c r="F575" s="74" t="s">
        <v>1864</v>
      </c>
      <c r="G575" s="74" t="s">
        <v>2439</v>
      </c>
      <c r="H575" s="74">
        <v>30000000</v>
      </c>
      <c r="I575" s="74">
        <v>255</v>
      </c>
      <c r="J575" s="74">
        <v>1.084975</v>
      </c>
      <c r="K575" s="74">
        <v>1.194977</v>
      </c>
      <c r="L575" s="69">
        <v>0.36199999999999999</v>
      </c>
      <c r="M575" s="69">
        <v>0.39200000000000002</v>
      </c>
      <c r="N575" s="69">
        <v>0.56999999999999995</v>
      </c>
    </row>
    <row r="576" spans="1:14" ht="12" customHeight="1" x14ac:dyDescent="0.2">
      <c r="A576" s="74" t="s">
        <v>14</v>
      </c>
      <c r="B576" s="74" t="s">
        <v>1363</v>
      </c>
      <c r="C576" s="102" t="s">
        <v>1364</v>
      </c>
      <c r="D576" s="74" t="s">
        <v>1365</v>
      </c>
      <c r="E576" s="74" t="s">
        <v>1366</v>
      </c>
      <c r="F576" s="74" t="s">
        <v>1864</v>
      </c>
      <c r="G576" s="74" t="s">
        <v>2440</v>
      </c>
      <c r="H576" s="74">
        <v>26696288</v>
      </c>
      <c r="I576" s="74">
        <v>170</v>
      </c>
      <c r="J576" s="74">
        <v>1.0829009999999999</v>
      </c>
      <c r="K576" s="74">
        <v>1.1477630000000001</v>
      </c>
      <c r="L576" s="69">
        <v>0.35299999999999998</v>
      </c>
      <c r="M576" s="69">
        <v>0.35799999999999998</v>
      </c>
      <c r="N576" s="69">
        <v>0.52400000000000002</v>
      </c>
    </row>
    <row r="577" spans="1:14" ht="12" customHeight="1" x14ac:dyDescent="0.2">
      <c r="A577" s="74" t="s">
        <v>14</v>
      </c>
      <c r="B577" s="74" t="s">
        <v>1349</v>
      </c>
      <c r="C577" s="102" t="s">
        <v>1350</v>
      </c>
      <c r="D577" s="74" t="s">
        <v>1351</v>
      </c>
      <c r="E577" s="74" t="s">
        <v>1352</v>
      </c>
      <c r="F577" s="74" t="s">
        <v>1864</v>
      </c>
      <c r="G577" s="74" t="s">
        <v>2441</v>
      </c>
      <c r="H577" s="74">
        <v>28388130</v>
      </c>
      <c r="I577" s="74">
        <v>150</v>
      </c>
      <c r="J577" s="74">
        <v>1.081232</v>
      </c>
      <c r="K577" s="74">
        <v>1.157932</v>
      </c>
      <c r="L577" s="69">
        <v>0.34100000000000003</v>
      </c>
      <c r="M577" s="69">
        <v>0.34</v>
      </c>
      <c r="N577" s="69">
        <v>0.51900000000000002</v>
      </c>
    </row>
    <row r="578" spans="1:14" ht="12" customHeight="1" x14ac:dyDescent="0.2">
      <c r="A578" s="74" t="s">
        <v>14</v>
      </c>
      <c r="B578" s="74" t="s">
        <v>1498</v>
      </c>
      <c r="C578" s="102" t="s">
        <v>1499</v>
      </c>
      <c r="D578" s="74" t="s">
        <v>1500</v>
      </c>
      <c r="E578" s="74" t="s">
        <v>1501</v>
      </c>
      <c r="F578" s="74" t="s">
        <v>1864</v>
      </c>
      <c r="G578" s="74" t="s">
        <v>2442</v>
      </c>
      <c r="H578" s="74">
        <v>30000000</v>
      </c>
      <c r="I578" s="74">
        <v>175</v>
      </c>
      <c r="J578" s="74">
        <v>1.034796</v>
      </c>
      <c r="K578" s="74">
        <v>0.93111759999999999</v>
      </c>
      <c r="L578" s="69">
        <v>9.8000000000000004E-2</v>
      </c>
      <c r="M578" s="69">
        <v>1.6E-2</v>
      </c>
      <c r="N578" s="69">
        <v>0.3</v>
      </c>
    </row>
    <row r="579" spans="1:14" ht="12" customHeight="1" x14ac:dyDescent="0.2">
      <c r="A579" s="74" t="s">
        <v>14</v>
      </c>
      <c r="B579" s="74" t="s">
        <v>1540</v>
      </c>
      <c r="C579" s="102" t="s">
        <v>1541</v>
      </c>
      <c r="D579" s="74" t="s">
        <v>1542</v>
      </c>
      <c r="E579" s="74" t="s">
        <v>1543</v>
      </c>
      <c r="F579" s="74" t="s">
        <v>1864</v>
      </c>
      <c r="G579" s="74" t="s">
        <v>2443</v>
      </c>
      <c r="H579" s="74">
        <v>8446366</v>
      </c>
      <c r="I579" s="74">
        <v>255</v>
      </c>
      <c r="J579" s="74">
        <v>1.0902579999999999</v>
      </c>
      <c r="K579" s="74">
        <v>0.92963600000000002</v>
      </c>
      <c r="L579" s="69">
        <v>0.34699999999999998</v>
      </c>
      <c r="M579" s="69">
        <v>0.29699999999999999</v>
      </c>
      <c r="N579" s="69">
        <v>0.504</v>
      </c>
    </row>
    <row r="580" spans="1:14" ht="12" customHeight="1" x14ac:dyDescent="0.2">
      <c r="A580" s="74" t="s">
        <v>14</v>
      </c>
      <c r="B580" s="74" t="s">
        <v>1512</v>
      </c>
      <c r="C580" s="102" t="s">
        <v>1513</v>
      </c>
      <c r="D580" s="74" t="s">
        <v>1514</v>
      </c>
      <c r="E580" s="74" t="s">
        <v>1515</v>
      </c>
      <c r="F580" s="74" t="s">
        <v>1864</v>
      </c>
      <c r="G580" s="74" t="s">
        <v>2444</v>
      </c>
      <c r="H580" s="74">
        <v>30000000</v>
      </c>
      <c r="I580" s="74">
        <v>180</v>
      </c>
      <c r="J580" s="74">
        <v>1.066119</v>
      </c>
      <c r="K580" s="74">
        <v>1.1132850000000001</v>
      </c>
      <c r="L580" s="69">
        <v>0.26900000000000002</v>
      </c>
      <c r="M580" s="69">
        <v>0.22</v>
      </c>
      <c r="N580" s="69">
        <v>0.499</v>
      </c>
    </row>
    <row r="581" spans="1:14" ht="12" customHeight="1" x14ac:dyDescent="0.2">
      <c r="A581" s="74" t="s">
        <v>14</v>
      </c>
      <c r="B581" s="74" t="s">
        <v>1184</v>
      </c>
      <c r="C581" s="102" t="s">
        <v>1185</v>
      </c>
      <c r="D581" s="74" t="s">
        <v>1186</v>
      </c>
      <c r="E581" s="74" t="s">
        <v>1187</v>
      </c>
      <c r="F581" s="74" t="s">
        <v>1864</v>
      </c>
      <c r="G581" s="74" t="s">
        <v>2445</v>
      </c>
      <c r="H581" s="74">
        <v>17656092</v>
      </c>
      <c r="I581" s="74">
        <v>210</v>
      </c>
      <c r="J581" s="74">
        <v>1.21373</v>
      </c>
      <c r="K581" s="74">
        <v>1.6322840000000001</v>
      </c>
      <c r="L581" s="69">
        <v>0.54400000000000004</v>
      </c>
      <c r="M581" s="69">
        <v>0.56999999999999995</v>
      </c>
      <c r="N581" s="69">
        <v>0.67200000000000004</v>
      </c>
    </row>
    <row r="582" spans="1:14" ht="12" customHeight="1" x14ac:dyDescent="0.2">
      <c r="A582" s="74" t="s">
        <v>14</v>
      </c>
      <c r="B582" s="74" t="s">
        <v>1198</v>
      </c>
      <c r="C582" s="102" t="s">
        <v>1199</v>
      </c>
      <c r="D582" s="74" t="s">
        <v>1200</v>
      </c>
      <c r="E582" s="74" t="s">
        <v>1201</v>
      </c>
      <c r="F582" s="74" t="s">
        <v>1864</v>
      </c>
      <c r="G582" s="74" t="s">
        <v>2446</v>
      </c>
      <c r="H582" s="74">
        <v>30000000</v>
      </c>
      <c r="I582" s="74">
        <v>160</v>
      </c>
      <c r="J582" s="74">
        <v>1.130584</v>
      </c>
      <c r="K582" s="74">
        <v>1.3309120000000001</v>
      </c>
      <c r="L582" s="69">
        <v>0.43099999999999999</v>
      </c>
      <c r="M582" s="69">
        <v>0.442</v>
      </c>
      <c r="N582" s="69">
        <v>0.60199999999999998</v>
      </c>
    </row>
    <row r="583" spans="1:14" ht="12" customHeight="1" x14ac:dyDescent="0.2">
      <c r="A583" s="74" t="s">
        <v>14</v>
      </c>
      <c r="B583" s="74" t="s">
        <v>1571</v>
      </c>
      <c r="C583" s="102" t="s">
        <v>1572</v>
      </c>
      <c r="D583" s="74" t="s">
        <v>1573</v>
      </c>
      <c r="E583" s="74" t="s">
        <v>1574</v>
      </c>
      <c r="F583" s="74" t="s">
        <v>1864</v>
      </c>
      <c r="G583" s="74" t="s">
        <v>2447</v>
      </c>
      <c r="H583" s="74">
        <v>26507300</v>
      </c>
      <c r="I583" s="74">
        <v>180</v>
      </c>
      <c r="J583" s="74">
        <v>1.1034330000000001</v>
      </c>
      <c r="K583" s="74">
        <v>1.2050590000000001</v>
      </c>
      <c r="L583" s="69">
        <v>0.35199999999999998</v>
      </c>
      <c r="M583" s="69">
        <v>0.35899999999999999</v>
      </c>
      <c r="N583" s="69">
        <v>0.53700000000000003</v>
      </c>
    </row>
    <row r="584" spans="1:14" ht="12" customHeight="1" x14ac:dyDescent="0.2">
      <c r="A584" s="74" t="s">
        <v>14</v>
      </c>
      <c r="B584" s="74" t="s">
        <v>1334</v>
      </c>
      <c r="C584" s="102" t="s">
        <v>1337</v>
      </c>
      <c r="D584" s="74" t="s">
        <v>1338</v>
      </c>
      <c r="E584" s="74" t="s">
        <v>1339</v>
      </c>
      <c r="F584" s="74" t="s">
        <v>1864</v>
      </c>
      <c r="G584" s="74" t="s">
        <v>2448</v>
      </c>
      <c r="H584" s="74">
        <v>26642071</v>
      </c>
      <c r="I584" s="74">
        <v>160</v>
      </c>
      <c r="J584" s="74">
        <v>1.0735920000000001</v>
      </c>
      <c r="K584" s="74">
        <v>1.0717760000000001</v>
      </c>
      <c r="L584" s="69">
        <v>0.27800000000000002</v>
      </c>
      <c r="M584" s="69">
        <v>0.248</v>
      </c>
      <c r="N584" s="69">
        <v>0.46899999999999997</v>
      </c>
    </row>
    <row r="585" spans="1:14" ht="12" customHeight="1" x14ac:dyDescent="0.2">
      <c r="A585" s="74" t="s">
        <v>14</v>
      </c>
      <c r="B585" s="74" t="s">
        <v>991</v>
      </c>
      <c r="C585" s="102" t="s">
        <v>992</v>
      </c>
      <c r="D585" s="74" t="s">
        <v>993</v>
      </c>
      <c r="E585" s="74" t="s">
        <v>994</v>
      </c>
      <c r="F585" s="74" t="s">
        <v>1864</v>
      </c>
      <c r="G585" s="74" t="s">
        <v>2449</v>
      </c>
      <c r="H585" s="74">
        <v>21287106</v>
      </c>
      <c r="I585" s="74">
        <v>160</v>
      </c>
      <c r="J585" s="74">
        <v>1.1932739999999999</v>
      </c>
      <c r="K585" s="74">
        <v>1.3489120000000001</v>
      </c>
      <c r="L585" s="69">
        <v>0.49199999999999999</v>
      </c>
      <c r="M585" s="69">
        <v>0.501</v>
      </c>
      <c r="N585" s="69">
        <v>0.61</v>
      </c>
    </row>
    <row r="586" spans="1:14" ht="12" customHeight="1" x14ac:dyDescent="0.2">
      <c r="A586" s="74" t="s">
        <v>14</v>
      </c>
      <c r="B586" s="74" t="s">
        <v>1471</v>
      </c>
      <c r="C586" s="102" t="s">
        <v>1472</v>
      </c>
      <c r="D586" s="74" t="s">
        <v>1473</v>
      </c>
      <c r="E586" s="74" t="s">
        <v>1473</v>
      </c>
      <c r="F586" s="74" t="s">
        <v>1864</v>
      </c>
      <c r="G586" s="74" t="s">
        <v>2450</v>
      </c>
      <c r="H586" s="74">
        <v>25170873</v>
      </c>
      <c r="I586" s="74">
        <v>140</v>
      </c>
      <c r="J586" s="74">
        <v>1.072427</v>
      </c>
      <c r="K586" s="74">
        <v>1.184796</v>
      </c>
      <c r="L586" s="69">
        <v>0.17399999999999999</v>
      </c>
      <c r="M586" s="69">
        <v>0.10100000000000001</v>
      </c>
      <c r="N586" s="69">
        <v>0.40899999999999997</v>
      </c>
    </row>
    <row r="587" spans="1:14" ht="12" customHeight="1" x14ac:dyDescent="0.2">
      <c r="A587" s="74" t="s">
        <v>14</v>
      </c>
      <c r="B587" s="74" t="s">
        <v>1242</v>
      </c>
      <c r="C587" s="102" t="s">
        <v>1243</v>
      </c>
      <c r="D587" s="74" t="s">
        <v>1244</v>
      </c>
      <c r="E587" s="74" t="s">
        <v>1245</v>
      </c>
      <c r="F587" s="74" t="s">
        <v>1864</v>
      </c>
      <c r="G587" s="74" t="s">
        <v>2451</v>
      </c>
      <c r="H587" s="74">
        <v>30000000</v>
      </c>
      <c r="I587" s="74">
        <v>150</v>
      </c>
      <c r="J587" s="74">
        <v>1.1000939999999999</v>
      </c>
      <c r="K587" s="74">
        <v>1.4968159999999999</v>
      </c>
      <c r="L587" s="69">
        <v>0.30199999999999999</v>
      </c>
      <c r="M587" s="69">
        <v>0.29899999999999999</v>
      </c>
      <c r="N587" s="69">
        <v>0.505</v>
      </c>
    </row>
    <row r="588" spans="1:14" ht="12" customHeight="1" x14ac:dyDescent="0.2">
      <c r="A588" s="74" t="s">
        <v>14</v>
      </c>
      <c r="B588" s="74" t="s">
        <v>1610</v>
      </c>
      <c r="C588" s="102" t="s">
        <v>1611</v>
      </c>
      <c r="D588" s="74" t="s">
        <v>1612</v>
      </c>
      <c r="E588" s="74" t="s">
        <v>1612</v>
      </c>
      <c r="F588" s="74" t="s">
        <v>1864</v>
      </c>
      <c r="G588" s="74" t="s">
        <v>2452</v>
      </c>
      <c r="H588" s="74">
        <v>14290186</v>
      </c>
      <c r="I588" s="74">
        <v>140</v>
      </c>
      <c r="J588" s="74">
        <v>1.1400239999999999</v>
      </c>
      <c r="K588" s="74">
        <v>1.5159609999999999</v>
      </c>
      <c r="L588" s="69">
        <v>0.40799999999999997</v>
      </c>
      <c r="M588" s="69">
        <v>0.40100000000000002</v>
      </c>
      <c r="N588" s="69">
        <v>0.58899999999999997</v>
      </c>
    </row>
    <row r="589" spans="1:14" ht="12" customHeight="1" x14ac:dyDescent="0.2">
      <c r="A589" s="74" t="s">
        <v>14</v>
      </c>
      <c r="B589" s="74" t="s">
        <v>1526</v>
      </c>
      <c r="C589" s="102" t="s">
        <v>1527</v>
      </c>
      <c r="D589" s="74" t="s">
        <v>1528</v>
      </c>
      <c r="E589" s="74" t="s">
        <v>1528</v>
      </c>
      <c r="F589" s="74" t="s">
        <v>1864</v>
      </c>
      <c r="G589" s="74" t="s">
        <v>2453</v>
      </c>
      <c r="H589" s="74">
        <v>26603106</v>
      </c>
      <c r="I589" s="74">
        <v>105</v>
      </c>
      <c r="J589" s="74">
        <v>1.094152</v>
      </c>
      <c r="K589" s="74">
        <v>1.2312399999999999</v>
      </c>
      <c r="L589" s="69">
        <v>0.26100000000000001</v>
      </c>
      <c r="M589" s="69">
        <v>0.246</v>
      </c>
      <c r="N589" s="69">
        <v>0.45500000000000002</v>
      </c>
    </row>
    <row r="590" spans="1:14" ht="12" customHeight="1" x14ac:dyDescent="0.2">
      <c r="A590" s="74" t="s">
        <v>14</v>
      </c>
      <c r="B590" s="74" t="s">
        <v>1599</v>
      </c>
      <c r="C590" s="102" t="s">
        <v>1600</v>
      </c>
      <c r="D590" s="74" t="s">
        <v>1601</v>
      </c>
      <c r="E590" s="74" t="s">
        <v>1601</v>
      </c>
      <c r="F590" s="74" t="s">
        <v>1864</v>
      </c>
      <c r="G590" s="74" t="s">
        <v>2454</v>
      </c>
      <c r="H590" s="74">
        <v>27782431</v>
      </c>
      <c r="I590" s="74">
        <v>145</v>
      </c>
      <c r="J590" s="74">
        <v>1.1217109999999999</v>
      </c>
      <c r="K590" s="74">
        <v>1.49098</v>
      </c>
      <c r="L590" s="69">
        <v>0.28899999999999998</v>
      </c>
      <c r="M590" s="69">
        <v>0.26800000000000002</v>
      </c>
      <c r="N590" s="69">
        <v>0.48499999999999999</v>
      </c>
    </row>
    <row r="591" spans="1:14" ht="12" customHeight="1" x14ac:dyDescent="0.2">
      <c r="A591" s="74" t="s">
        <v>14</v>
      </c>
      <c r="B591" s="74" t="s">
        <v>1482</v>
      </c>
      <c r="C591" s="102" t="s">
        <v>1485</v>
      </c>
      <c r="D591" s="74" t="s">
        <v>1486</v>
      </c>
      <c r="E591" s="74" t="s">
        <v>1487</v>
      </c>
      <c r="F591" s="74" t="s">
        <v>1864</v>
      </c>
      <c r="G591" s="74" t="s">
        <v>2455</v>
      </c>
      <c r="H591" s="74">
        <v>22250049</v>
      </c>
      <c r="I591" s="74">
        <v>225</v>
      </c>
      <c r="J591" s="74">
        <v>1.033703</v>
      </c>
      <c r="K591" s="74">
        <v>1.0385869999999999</v>
      </c>
      <c r="L591" s="69">
        <v>0.157</v>
      </c>
      <c r="M591" s="69">
        <v>7.0999999999999994E-2</v>
      </c>
      <c r="N591" s="69">
        <v>0.33900000000000002</v>
      </c>
    </row>
    <row r="592" spans="1:14" ht="12" customHeight="1" x14ac:dyDescent="0.2">
      <c r="A592" s="74" t="s">
        <v>14</v>
      </c>
      <c r="B592" s="74" t="s">
        <v>1142</v>
      </c>
      <c r="C592" s="102" t="s">
        <v>1145</v>
      </c>
      <c r="D592" s="74" t="s">
        <v>1146</v>
      </c>
      <c r="E592" s="74" t="s">
        <v>1147</v>
      </c>
      <c r="F592" s="74" t="s">
        <v>1864</v>
      </c>
      <c r="G592" s="74" t="s">
        <v>2456</v>
      </c>
      <c r="H592" s="74">
        <v>26803294</v>
      </c>
      <c r="I592" s="74">
        <v>150</v>
      </c>
      <c r="J592" s="74">
        <v>1.07168</v>
      </c>
      <c r="K592" s="74">
        <v>1.2554879999999999</v>
      </c>
      <c r="L592" s="69">
        <v>0.20799999999999999</v>
      </c>
      <c r="M592" s="69">
        <v>0.16</v>
      </c>
      <c r="N592" s="69">
        <v>0.434</v>
      </c>
    </row>
    <row r="593" spans="1:14" ht="12" customHeight="1" x14ac:dyDescent="0.2">
      <c r="A593" s="74" t="s">
        <v>14</v>
      </c>
      <c r="B593" s="74" t="s">
        <v>1411</v>
      </c>
      <c r="C593" s="102" t="s">
        <v>1412</v>
      </c>
      <c r="D593" s="74" t="s">
        <v>1413</v>
      </c>
      <c r="E593" s="74" t="s">
        <v>1414</v>
      </c>
      <c r="F593" s="74" t="s">
        <v>1864</v>
      </c>
      <c r="G593" s="74" t="s">
        <v>2457</v>
      </c>
      <c r="H593" s="74">
        <v>22245786</v>
      </c>
      <c r="I593" s="74">
        <v>165</v>
      </c>
      <c r="J593" s="74">
        <v>1.0564830000000001</v>
      </c>
      <c r="K593" s="74">
        <v>1.25515</v>
      </c>
      <c r="L593" s="69">
        <v>0.16500000000000001</v>
      </c>
      <c r="M593" s="69">
        <v>8.8999999999999996E-2</v>
      </c>
      <c r="N593" s="69">
        <v>0.33300000000000002</v>
      </c>
    </row>
    <row r="594" spans="1:14" ht="12" customHeight="1" x14ac:dyDescent="0.2">
      <c r="A594" s="74" t="s">
        <v>14</v>
      </c>
      <c r="B594" s="74" t="s">
        <v>1423</v>
      </c>
      <c r="C594" s="102" t="s">
        <v>1424</v>
      </c>
      <c r="D594" s="74" t="s">
        <v>1425</v>
      </c>
      <c r="E594" s="74" t="s">
        <v>1426</v>
      </c>
      <c r="F594" s="74" t="s">
        <v>1864</v>
      </c>
      <c r="G594" s="74" t="s">
        <v>2458</v>
      </c>
      <c r="H594" s="74">
        <v>23897111</v>
      </c>
      <c r="I594" s="74">
        <v>155</v>
      </c>
      <c r="J594" s="74">
        <v>1.070317</v>
      </c>
      <c r="K594" s="74">
        <v>1.113488</v>
      </c>
      <c r="L594" s="69">
        <v>0.27600000000000002</v>
      </c>
      <c r="M594" s="69">
        <v>0.249</v>
      </c>
      <c r="N594" s="69">
        <v>0.442</v>
      </c>
    </row>
    <row r="595" spans="1:14" ht="12" customHeight="1" x14ac:dyDescent="0.2">
      <c r="A595" s="74" t="s">
        <v>14</v>
      </c>
      <c r="B595" s="74" t="s">
        <v>1306</v>
      </c>
      <c r="C595" s="102" t="s">
        <v>1307</v>
      </c>
      <c r="D595" s="74" t="s">
        <v>1308</v>
      </c>
      <c r="E595" s="74" t="s">
        <v>1309</v>
      </c>
      <c r="F595" s="74" t="s">
        <v>1864</v>
      </c>
      <c r="G595" s="74" t="s">
        <v>2459</v>
      </c>
      <c r="H595" s="74">
        <v>30000000</v>
      </c>
      <c r="I595" s="74">
        <v>165</v>
      </c>
      <c r="J595" s="74">
        <v>1.0423370000000001</v>
      </c>
      <c r="K595" s="74">
        <v>1.0031479999999999</v>
      </c>
      <c r="L595" s="69">
        <v>0.154</v>
      </c>
      <c r="M595" s="69">
        <v>8.5999999999999993E-2</v>
      </c>
      <c r="N595" s="69">
        <v>0.33700000000000002</v>
      </c>
    </row>
    <row r="596" spans="1:14" ht="12" customHeight="1" x14ac:dyDescent="0.2">
      <c r="A596" s="74" t="s">
        <v>14</v>
      </c>
      <c r="B596" s="74" t="s">
        <v>1229</v>
      </c>
      <c r="C596" s="102" t="s">
        <v>1230</v>
      </c>
      <c r="D596" s="74" t="s">
        <v>1231</v>
      </c>
      <c r="E596" s="74" t="s">
        <v>1232</v>
      </c>
      <c r="F596" s="74" t="s">
        <v>1864</v>
      </c>
      <c r="G596" s="74" t="s">
        <v>2460</v>
      </c>
      <c r="H596" s="74">
        <v>17828160</v>
      </c>
      <c r="I596" s="74">
        <v>130</v>
      </c>
      <c r="J596" s="74">
        <v>1.1168439999999999</v>
      </c>
      <c r="K596" s="74">
        <v>1.4184749999999999</v>
      </c>
      <c r="L596" s="69">
        <v>0.36899999999999999</v>
      </c>
      <c r="M596" s="69">
        <v>0.34499999999999997</v>
      </c>
      <c r="N596" s="69">
        <v>0.55700000000000005</v>
      </c>
    </row>
    <row r="597" spans="1:14" ht="12" customHeight="1" x14ac:dyDescent="0.2">
      <c r="A597" s="74" t="s">
        <v>14</v>
      </c>
      <c r="B597" s="74" t="s">
        <v>1253</v>
      </c>
      <c r="C597" s="102" t="s">
        <v>1254</v>
      </c>
      <c r="D597" s="74" t="s">
        <v>1255</v>
      </c>
      <c r="E597" s="74" t="s">
        <v>1256</v>
      </c>
      <c r="F597" s="74" t="s">
        <v>1864</v>
      </c>
      <c r="G597" s="74" t="s">
        <v>2461</v>
      </c>
      <c r="H597" s="74">
        <v>30000000</v>
      </c>
      <c r="I597" s="74">
        <v>145</v>
      </c>
      <c r="J597" s="74">
        <v>1.0511740000000001</v>
      </c>
      <c r="K597" s="74">
        <v>0.9781704</v>
      </c>
      <c r="L597" s="69">
        <v>0.155</v>
      </c>
      <c r="M597" s="69">
        <v>7.4999999999999997E-2</v>
      </c>
      <c r="N597" s="69">
        <v>0.39300000000000002</v>
      </c>
    </row>
    <row r="598" spans="1:14" ht="12" customHeight="1" x14ac:dyDescent="0.2">
      <c r="A598" s="74" t="s">
        <v>14</v>
      </c>
      <c r="B598" s="74" t="s">
        <v>1387</v>
      </c>
      <c r="C598" s="102" t="s">
        <v>1388</v>
      </c>
      <c r="D598" s="74" t="s">
        <v>1389</v>
      </c>
      <c r="E598" s="74" t="s">
        <v>1390</v>
      </c>
      <c r="F598" s="74" t="s">
        <v>1864</v>
      </c>
      <c r="G598" s="74" t="s">
        <v>2462</v>
      </c>
      <c r="H598" s="74">
        <v>30000000</v>
      </c>
      <c r="I598" s="74">
        <v>150</v>
      </c>
      <c r="J598" s="74">
        <v>1.0441769999999999</v>
      </c>
      <c r="K598" s="74">
        <v>1.0918460000000001</v>
      </c>
      <c r="L598" s="69">
        <v>0.13400000000000001</v>
      </c>
      <c r="M598" s="69">
        <v>4.8000000000000001E-2</v>
      </c>
      <c r="N598" s="69">
        <v>0.35399999999999998</v>
      </c>
    </row>
    <row r="599" spans="1:14" ht="12" customHeight="1" x14ac:dyDescent="0.2">
      <c r="A599" s="74" t="s">
        <v>14</v>
      </c>
      <c r="B599" s="74" t="s">
        <v>1172</v>
      </c>
      <c r="C599" s="102" t="s">
        <v>1173</v>
      </c>
      <c r="D599" s="74" t="s">
        <v>1174</v>
      </c>
      <c r="E599" s="74" t="s">
        <v>1175</v>
      </c>
      <c r="F599" s="74" t="s">
        <v>1864</v>
      </c>
      <c r="G599" s="74" t="s">
        <v>2463</v>
      </c>
      <c r="H599" s="74">
        <v>26941724</v>
      </c>
      <c r="I599" s="74">
        <v>160</v>
      </c>
      <c r="J599" s="74">
        <v>1.117597</v>
      </c>
      <c r="K599" s="74">
        <v>1.495565</v>
      </c>
      <c r="L599" s="69">
        <v>0.36</v>
      </c>
      <c r="M599" s="69">
        <v>0.38300000000000001</v>
      </c>
      <c r="N599" s="69">
        <v>0.55700000000000005</v>
      </c>
    </row>
    <row r="600" spans="1:14" ht="12" customHeight="1" x14ac:dyDescent="0.2">
      <c r="A600" s="74" t="s">
        <v>14</v>
      </c>
      <c r="B600" s="74" t="s">
        <v>1159</v>
      </c>
      <c r="C600" s="102" t="s">
        <v>1160</v>
      </c>
      <c r="D600" s="74" t="s">
        <v>1161</v>
      </c>
      <c r="E600" s="74" t="s">
        <v>1162</v>
      </c>
      <c r="F600" s="74" t="s">
        <v>1864</v>
      </c>
      <c r="G600" s="74" t="s">
        <v>2464</v>
      </c>
      <c r="H600" s="74">
        <v>29822180</v>
      </c>
      <c r="I600" s="74">
        <v>195</v>
      </c>
      <c r="J600" s="74">
        <v>1.1082879999999999</v>
      </c>
      <c r="K600" s="74">
        <v>1.423246</v>
      </c>
      <c r="L600" s="69">
        <v>0.35599999999999998</v>
      </c>
      <c r="M600" s="69">
        <v>0.379</v>
      </c>
      <c r="N600" s="69">
        <v>0.55300000000000005</v>
      </c>
    </row>
    <row r="601" spans="1:14" ht="12" customHeight="1" x14ac:dyDescent="0.2">
      <c r="A601" s="74" t="s">
        <v>14</v>
      </c>
      <c r="B601" s="74" t="s">
        <v>1375</v>
      </c>
      <c r="C601" s="102" t="s">
        <v>1376</v>
      </c>
      <c r="D601" s="74" t="s">
        <v>1377</v>
      </c>
      <c r="E601" s="74" t="s">
        <v>1378</v>
      </c>
      <c r="F601" s="74" t="s">
        <v>1864</v>
      </c>
      <c r="G601" s="74" t="s">
        <v>2465</v>
      </c>
      <c r="H601" s="74">
        <v>17317783</v>
      </c>
      <c r="I601" s="74">
        <v>165</v>
      </c>
      <c r="J601" s="74">
        <v>1.045337</v>
      </c>
      <c r="K601" s="74">
        <v>1.091316</v>
      </c>
      <c r="L601" s="69">
        <v>0.19</v>
      </c>
      <c r="M601" s="69">
        <v>0.111</v>
      </c>
      <c r="N601" s="69">
        <v>0.41899999999999998</v>
      </c>
    </row>
    <row r="602" spans="1:14" ht="12" customHeight="1" x14ac:dyDescent="0.2">
      <c r="A602" s="74" t="s">
        <v>14</v>
      </c>
      <c r="B602" s="74" t="s">
        <v>1436</v>
      </c>
      <c r="C602" s="102" t="s">
        <v>1437</v>
      </c>
      <c r="D602" s="74" t="s">
        <v>1438</v>
      </c>
      <c r="E602" s="74" t="s">
        <v>1439</v>
      </c>
      <c r="F602" s="74" t="s">
        <v>1864</v>
      </c>
      <c r="G602" s="74" t="s">
        <v>2466</v>
      </c>
      <c r="H602" s="74">
        <v>27797421</v>
      </c>
      <c r="I602" s="74">
        <v>240</v>
      </c>
      <c r="J602" s="74">
        <v>1.053337</v>
      </c>
      <c r="K602" s="74">
        <v>1.0544100000000001</v>
      </c>
      <c r="L602" s="69">
        <v>0.24199999999999999</v>
      </c>
      <c r="M602" s="69">
        <v>0.19400000000000001</v>
      </c>
      <c r="N602" s="69">
        <v>0.46400000000000002</v>
      </c>
    </row>
    <row r="603" spans="1:14" ht="12" customHeight="1" x14ac:dyDescent="0.2">
      <c r="A603" s="74" t="s">
        <v>14</v>
      </c>
      <c r="B603" s="74" t="s">
        <v>1320</v>
      </c>
      <c r="C603" s="102" t="s">
        <v>1321</v>
      </c>
      <c r="D603" s="74" t="s">
        <v>1322</v>
      </c>
      <c r="E603" s="74" t="s">
        <v>1323</v>
      </c>
      <c r="F603" s="74" t="s">
        <v>1864</v>
      </c>
      <c r="G603" s="74" t="s">
        <v>2467</v>
      </c>
      <c r="H603" s="74">
        <v>13548731</v>
      </c>
      <c r="I603" s="74">
        <v>170</v>
      </c>
      <c r="J603" s="74">
        <v>1.0953790000000001</v>
      </c>
      <c r="K603" s="74">
        <v>1.1927000000000001</v>
      </c>
      <c r="L603" s="69">
        <v>0.33900000000000002</v>
      </c>
      <c r="M603" s="69">
        <v>0.33200000000000002</v>
      </c>
      <c r="N603" s="69">
        <v>0.503</v>
      </c>
    </row>
    <row r="604" spans="1:14" ht="12" customHeight="1" x14ac:dyDescent="0.2">
      <c r="A604" s="74" t="s">
        <v>14</v>
      </c>
      <c r="B604" s="74" t="s">
        <v>975</v>
      </c>
      <c r="C604" s="102" t="s">
        <v>978</v>
      </c>
      <c r="D604" s="74" t="s">
        <v>976</v>
      </c>
      <c r="E604" s="74" t="s">
        <v>976</v>
      </c>
      <c r="F604" s="74" t="s">
        <v>1864</v>
      </c>
      <c r="G604" s="74" t="s">
        <v>2468</v>
      </c>
      <c r="H604" s="74">
        <v>15644994</v>
      </c>
      <c r="I604" s="74">
        <v>165</v>
      </c>
      <c r="J604" s="74">
        <v>1.061134</v>
      </c>
      <c r="K604" s="74">
        <v>0.90791509999999997</v>
      </c>
      <c r="L604" s="69">
        <v>0.248</v>
      </c>
      <c r="M604" s="69">
        <v>0.221</v>
      </c>
      <c r="N604" s="69">
        <v>0.38200000000000001</v>
      </c>
    </row>
    <row r="605" spans="1:14" ht="12" customHeight="1" x14ac:dyDescent="0.2">
      <c r="A605" s="74" t="s">
        <v>14</v>
      </c>
      <c r="B605" s="74" t="s">
        <v>1621</v>
      </c>
      <c r="C605" s="102" t="s">
        <v>1622</v>
      </c>
      <c r="D605" s="74" t="s">
        <v>1623</v>
      </c>
      <c r="E605" s="74" t="s">
        <v>1623</v>
      </c>
      <c r="F605" s="74" t="s">
        <v>1864</v>
      </c>
      <c r="G605" s="74" t="s">
        <v>2469</v>
      </c>
      <c r="H605" s="74">
        <v>22823512</v>
      </c>
      <c r="I605" s="74">
        <v>135</v>
      </c>
      <c r="J605" s="74">
        <v>1.081434</v>
      </c>
      <c r="K605" s="74">
        <v>1.1506749999999999</v>
      </c>
      <c r="L605" s="69">
        <v>0.23400000000000001</v>
      </c>
      <c r="M605" s="69">
        <v>0.20300000000000001</v>
      </c>
      <c r="N605" s="69">
        <v>0.46200000000000002</v>
      </c>
    </row>
    <row r="606" spans="1:14" ht="12" customHeight="1" x14ac:dyDescent="0.2">
      <c r="A606" s="74" t="s">
        <v>14</v>
      </c>
      <c r="B606" s="69" t="s">
        <v>1632</v>
      </c>
      <c r="C606" s="83" t="s">
        <v>1635</v>
      </c>
      <c r="D606" s="75" t="s">
        <v>1636</v>
      </c>
      <c r="E606" s="74" t="s">
        <v>1637</v>
      </c>
      <c r="F606" s="74" t="s">
        <v>1864</v>
      </c>
      <c r="G606" s="74" t="s">
        <v>2470</v>
      </c>
      <c r="H606" s="74">
        <v>30000000</v>
      </c>
      <c r="I606" s="74">
        <v>210</v>
      </c>
      <c r="J606" s="74">
        <v>1.059083</v>
      </c>
      <c r="K606" s="74">
        <v>1.0132209999999999</v>
      </c>
      <c r="L606" s="69">
        <v>0.28899999999999998</v>
      </c>
      <c r="M606" s="69">
        <v>0.27800000000000002</v>
      </c>
      <c r="N606" s="69">
        <v>0.497</v>
      </c>
    </row>
    <row r="607" spans="1:14" ht="12" customHeight="1" x14ac:dyDescent="0.2">
      <c r="A607" s="74" t="s">
        <v>14</v>
      </c>
      <c r="B607" s="69" t="s">
        <v>1648</v>
      </c>
      <c r="C607" s="83" t="s">
        <v>1649</v>
      </c>
      <c r="D607" s="75" t="s">
        <v>1650</v>
      </c>
      <c r="E607" s="74" t="s">
        <v>1651</v>
      </c>
      <c r="F607" s="74" t="s">
        <v>1864</v>
      </c>
      <c r="G607" s="74" t="s">
        <v>2471</v>
      </c>
      <c r="H607" s="74">
        <v>30000000</v>
      </c>
      <c r="I607" s="74">
        <v>155</v>
      </c>
      <c r="J607" s="74">
        <v>1.29104</v>
      </c>
      <c r="K607" s="74">
        <v>1.0846629999999999</v>
      </c>
      <c r="L607" s="69">
        <v>0.55500000000000005</v>
      </c>
      <c r="M607" s="69">
        <v>0.57299999999999995</v>
      </c>
      <c r="N607" s="69">
        <v>0.628</v>
      </c>
    </row>
    <row r="608" spans="1:14" ht="12" customHeight="1" x14ac:dyDescent="0.2">
      <c r="A608" s="74" t="s">
        <v>14</v>
      </c>
      <c r="B608" s="69" t="s">
        <v>1661</v>
      </c>
      <c r="C608" s="83" t="s">
        <v>1662</v>
      </c>
      <c r="D608" s="75" t="s">
        <v>1663</v>
      </c>
      <c r="E608" s="74" t="s">
        <v>1664</v>
      </c>
      <c r="F608" s="74" t="s">
        <v>1864</v>
      </c>
      <c r="G608" s="74" t="s">
        <v>2472</v>
      </c>
      <c r="H608" s="74">
        <v>30000000</v>
      </c>
      <c r="I608" s="74">
        <v>205</v>
      </c>
      <c r="J608" s="74">
        <v>1.0828770000000001</v>
      </c>
      <c r="K608" s="74">
        <v>1.00064</v>
      </c>
      <c r="L608" s="69">
        <v>0.36299999999999999</v>
      </c>
      <c r="M608" s="69">
        <v>0.372</v>
      </c>
      <c r="N608" s="69">
        <v>0.51700000000000002</v>
      </c>
    </row>
    <row r="609" spans="1:14" ht="12" customHeight="1" x14ac:dyDescent="0.2">
      <c r="A609" s="74" t="s">
        <v>14</v>
      </c>
      <c r="B609" s="69" t="s">
        <v>1675</v>
      </c>
      <c r="C609" s="83" t="s">
        <v>1676</v>
      </c>
      <c r="D609" s="75" t="s">
        <v>1677</v>
      </c>
      <c r="E609" s="74" t="s">
        <v>1678</v>
      </c>
      <c r="F609" s="74" t="s">
        <v>1864</v>
      </c>
      <c r="G609" s="74" t="s">
        <v>2473</v>
      </c>
      <c r="H609" s="74">
        <v>30000000</v>
      </c>
      <c r="I609" s="74">
        <v>210</v>
      </c>
      <c r="J609" s="74">
        <v>1.0992219999999999</v>
      </c>
      <c r="K609" s="74">
        <v>1.0532269999999999</v>
      </c>
      <c r="L609" s="69">
        <v>0.33500000000000002</v>
      </c>
      <c r="M609" s="69">
        <v>0.32500000000000001</v>
      </c>
      <c r="N609" s="69">
        <v>0.45300000000000001</v>
      </c>
    </row>
    <row r="610" spans="1:14" ht="12" customHeight="1" x14ac:dyDescent="0.2">
      <c r="A610" s="74" t="s">
        <v>14</v>
      </c>
      <c r="B610" s="69" t="s">
        <v>1690</v>
      </c>
      <c r="C610" s="83" t="s">
        <v>1691</v>
      </c>
      <c r="D610" s="75" t="s">
        <v>1692</v>
      </c>
      <c r="E610" s="74" t="s">
        <v>1693</v>
      </c>
      <c r="F610" s="74" t="s">
        <v>1864</v>
      </c>
      <c r="G610" s="74" t="s">
        <v>2474</v>
      </c>
      <c r="H610" s="74">
        <v>30000000</v>
      </c>
      <c r="I610" s="74">
        <v>225</v>
      </c>
      <c r="J610" s="74">
        <v>1.1348370000000001</v>
      </c>
      <c r="K610" s="74">
        <v>1.046567</v>
      </c>
      <c r="L610" s="69">
        <v>0.55600000000000005</v>
      </c>
      <c r="M610" s="69">
        <v>0.60399999999999998</v>
      </c>
      <c r="N610" s="69">
        <v>0.70299999999999996</v>
      </c>
    </row>
    <row r="611" spans="1:14" ht="12" customHeight="1" x14ac:dyDescent="0.2">
      <c r="A611" s="74" t="s">
        <v>14</v>
      </c>
      <c r="B611" s="69" t="s">
        <v>1704</v>
      </c>
      <c r="C611" s="83" t="s">
        <v>1705</v>
      </c>
      <c r="D611" s="75" t="s">
        <v>1706</v>
      </c>
      <c r="E611" s="74" t="s">
        <v>1707</v>
      </c>
      <c r="F611" s="74" t="s">
        <v>1864</v>
      </c>
      <c r="G611" s="74" t="s">
        <v>2475</v>
      </c>
      <c r="H611" s="74">
        <v>30000000</v>
      </c>
      <c r="I611" s="74">
        <v>190</v>
      </c>
      <c r="J611" s="74">
        <v>1.147672</v>
      </c>
      <c r="K611" s="74">
        <v>1.1921809999999999</v>
      </c>
      <c r="L611" s="69">
        <v>0.442</v>
      </c>
      <c r="M611" s="69">
        <v>0.45300000000000001</v>
      </c>
      <c r="N611" s="69">
        <v>0.57299999999999995</v>
      </c>
    </row>
    <row r="612" spans="1:14" ht="12" customHeight="1" x14ac:dyDescent="0.2">
      <c r="A612" s="74" t="s">
        <v>14</v>
      </c>
      <c r="B612" s="69" t="s">
        <v>1718</v>
      </c>
      <c r="C612" s="83" t="s">
        <v>1719</v>
      </c>
      <c r="D612" s="75" t="s">
        <v>1720</v>
      </c>
      <c r="E612" s="74" t="s">
        <v>1721</v>
      </c>
      <c r="F612" s="74" t="s">
        <v>1864</v>
      </c>
      <c r="G612" s="74" t="s">
        <v>2476</v>
      </c>
      <c r="H612" s="74">
        <v>19710638</v>
      </c>
      <c r="I612" s="74">
        <v>170</v>
      </c>
      <c r="J612" s="74">
        <v>1.120741</v>
      </c>
      <c r="K612" s="74">
        <v>1.092225</v>
      </c>
      <c r="L612" s="69">
        <v>0.434</v>
      </c>
      <c r="M612" s="69">
        <v>0.434</v>
      </c>
      <c r="N612" s="69">
        <v>0.57999999999999996</v>
      </c>
    </row>
    <row r="613" spans="1:14" ht="12" customHeight="1" x14ac:dyDescent="0.2">
      <c r="A613" s="74" t="s">
        <v>14</v>
      </c>
      <c r="B613" s="69" t="s">
        <v>1732</v>
      </c>
      <c r="C613" s="83" t="s">
        <v>1733</v>
      </c>
      <c r="D613" s="75" t="s">
        <v>1734</v>
      </c>
      <c r="E613" s="74" t="s">
        <v>1735</v>
      </c>
      <c r="F613" s="74" t="s">
        <v>1864</v>
      </c>
      <c r="G613" s="74" t="s">
        <v>2477</v>
      </c>
      <c r="H613" s="74">
        <v>24028231</v>
      </c>
      <c r="I613" s="74">
        <v>190</v>
      </c>
      <c r="J613" s="74">
        <v>1.0877730000000001</v>
      </c>
      <c r="K613" s="74">
        <v>1.145829</v>
      </c>
      <c r="L613" s="69">
        <v>0.34899999999999998</v>
      </c>
      <c r="M613" s="69">
        <v>0.34100000000000003</v>
      </c>
      <c r="N613" s="69">
        <v>0.55000000000000004</v>
      </c>
    </row>
    <row r="614" spans="1:14" ht="12" customHeight="1" x14ac:dyDescent="0.2">
      <c r="A614" s="74" t="s">
        <v>14</v>
      </c>
      <c r="B614" s="69" t="s">
        <v>1746</v>
      </c>
      <c r="C614" s="83" t="s">
        <v>1747</v>
      </c>
      <c r="D614" s="75" t="s">
        <v>1748</v>
      </c>
      <c r="E614" s="74" t="s">
        <v>1749</v>
      </c>
      <c r="F614" s="74" t="s">
        <v>1864</v>
      </c>
      <c r="G614" s="74" t="s">
        <v>2478</v>
      </c>
      <c r="H614" s="74">
        <v>27375524</v>
      </c>
      <c r="I614" s="74">
        <v>195</v>
      </c>
      <c r="J614" s="74">
        <v>1.207209</v>
      </c>
      <c r="K614" s="74">
        <v>1.1297699999999999</v>
      </c>
      <c r="L614" s="69">
        <v>0.55900000000000005</v>
      </c>
      <c r="M614" s="69">
        <v>0.57799999999999996</v>
      </c>
      <c r="N614" s="69">
        <v>0.64300000000000002</v>
      </c>
    </row>
    <row r="615" spans="1:14" ht="12" customHeight="1" x14ac:dyDescent="0.2">
      <c r="A615" s="74" t="s">
        <v>14</v>
      </c>
      <c r="B615" s="69" t="s">
        <v>1760</v>
      </c>
      <c r="C615" s="83" t="s">
        <v>1761</v>
      </c>
      <c r="D615" s="75" t="s">
        <v>1762</v>
      </c>
      <c r="E615" s="74" t="s">
        <v>1763</v>
      </c>
      <c r="F615" s="74" t="s">
        <v>1864</v>
      </c>
      <c r="G615" s="74" t="s">
        <v>2479</v>
      </c>
      <c r="H615" s="74">
        <v>25818317</v>
      </c>
      <c r="I615" s="74">
        <v>175</v>
      </c>
      <c r="J615" s="74">
        <v>1.1387529999999999</v>
      </c>
      <c r="K615" s="74">
        <v>1.0946180000000001</v>
      </c>
      <c r="L615" s="69">
        <v>0.443</v>
      </c>
      <c r="M615" s="69">
        <v>0.46</v>
      </c>
      <c r="N615" s="69">
        <v>0.58699999999999997</v>
      </c>
    </row>
    <row r="616" spans="1:14" ht="12" customHeight="1" x14ac:dyDescent="0.2">
      <c r="A616" s="74" t="s">
        <v>14</v>
      </c>
      <c r="B616" s="69" t="s">
        <v>1774</v>
      </c>
      <c r="C616" s="83" t="s">
        <v>1775</v>
      </c>
      <c r="D616" s="75" t="s">
        <v>1776</v>
      </c>
      <c r="E616" s="74" t="s">
        <v>1777</v>
      </c>
      <c r="F616" s="74" t="s">
        <v>1864</v>
      </c>
      <c r="G616" s="74" t="s">
        <v>2480</v>
      </c>
      <c r="H616" s="74">
        <v>19394484</v>
      </c>
      <c r="I616" s="74">
        <v>285</v>
      </c>
      <c r="J616" s="74">
        <v>1.2260279999999999</v>
      </c>
      <c r="K616" s="74">
        <v>1.1729579999999999</v>
      </c>
      <c r="L616" s="69">
        <v>0.70399999999999996</v>
      </c>
      <c r="M616" s="69">
        <v>0.73799999999999999</v>
      </c>
      <c r="N616" s="69">
        <v>0.77800000000000002</v>
      </c>
    </row>
    <row r="617" spans="1:14" ht="12" customHeight="1" x14ac:dyDescent="0.2">
      <c r="A617" s="74" t="s">
        <v>14</v>
      </c>
      <c r="B617" s="69" t="s">
        <v>1788</v>
      </c>
      <c r="C617" s="83" t="s">
        <v>1789</v>
      </c>
      <c r="D617" s="75" t="s">
        <v>1790</v>
      </c>
      <c r="E617" s="74" t="s">
        <v>1791</v>
      </c>
      <c r="F617" s="74" t="s">
        <v>1864</v>
      </c>
      <c r="G617" s="74" t="s">
        <v>2481</v>
      </c>
      <c r="H617" s="74">
        <v>23629737</v>
      </c>
      <c r="I617" s="74">
        <v>180</v>
      </c>
      <c r="J617" s="74">
        <v>1.1093090000000001</v>
      </c>
      <c r="K617" s="74">
        <v>1.0933269999999999</v>
      </c>
      <c r="L617" s="69">
        <v>0.374</v>
      </c>
      <c r="M617" s="69">
        <v>0.374</v>
      </c>
      <c r="N617" s="69">
        <v>0.52700000000000002</v>
      </c>
    </row>
    <row r="618" spans="1:14" ht="12" customHeight="1" x14ac:dyDescent="0.2">
      <c r="A618" s="74" t="s">
        <v>14</v>
      </c>
      <c r="B618" s="69" t="s">
        <v>1802</v>
      </c>
      <c r="C618" s="83" t="s">
        <v>1803</v>
      </c>
      <c r="D618" s="75" t="s">
        <v>1804</v>
      </c>
      <c r="E618" s="74" t="s">
        <v>1805</v>
      </c>
      <c r="F618" s="74" t="s">
        <v>1864</v>
      </c>
      <c r="G618" s="74" t="s">
        <v>2482</v>
      </c>
      <c r="H618" s="74">
        <v>30000000</v>
      </c>
      <c r="I618" s="74">
        <v>150</v>
      </c>
      <c r="J618" s="74">
        <v>1.1114170000000001</v>
      </c>
      <c r="K618" s="74">
        <v>1.172412</v>
      </c>
      <c r="L618" s="69">
        <v>0.40200000000000002</v>
      </c>
      <c r="M618" s="69">
        <v>0.41</v>
      </c>
      <c r="N618" s="69">
        <v>0.56999999999999995</v>
      </c>
    </row>
    <row r="619" spans="1:14" ht="12" customHeight="1" x14ac:dyDescent="0.2">
      <c r="A619" s="74" t="s">
        <v>14</v>
      </c>
      <c r="B619" s="69" t="s">
        <v>1816</v>
      </c>
      <c r="C619" s="83" t="s">
        <v>1817</v>
      </c>
      <c r="D619" s="75" t="s">
        <v>1818</v>
      </c>
      <c r="E619" s="74" t="s">
        <v>1819</v>
      </c>
      <c r="F619" s="74" t="s">
        <v>1864</v>
      </c>
      <c r="G619" s="74" t="s">
        <v>2483</v>
      </c>
      <c r="H619" s="74">
        <v>23253236</v>
      </c>
      <c r="I619" s="74">
        <v>185</v>
      </c>
      <c r="J619" s="74">
        <v>1.21427</v>
      </c>
      <c r="K619" s="74">
        <v>1.136164</v>
      </c>
      <c r="L619" s="69">
        <v>0.58299999999999996</v>
      </c>
      <c r="M619" s="69">
        <v>0.61399999999999999</v>
      </c>
      <c r="N619" s="69">
        <v>0.68300000000000005</v>
      </c>
    </row>
    <row r="620" spans="1:14" ht="12" customHeight="1" x14ac:dyDescent="0.2">
      <c r="A620" s="74" t="s">
        <v>14</v>
      </c>
      <c r="B620" s="69" t="s">
        <v>1830</v>
      </c>
      <c r="C620" s="83" t="s">
        <v>1831</v>
      </c>
      <c r="D620" s="75" t="s">
        <v>1832</v>
      </c>
      <c r="E620" s="74" t="s">
        <v>1833</v>
      </c>
      <c r="F620" s="74" t="s">
        <v>1864</v>
      </c>
      <c r="G620" s="74" t="s">
        <v>2484</v>
      </c>
      <c r="H620" s="74">
        <v>18295920</v>
      </c>
      <c r="I620" s="74">
        <v>145</v>
      </c>
      <c r="J620" s="74">
        <v>1.095742</v>
      </c>
      <c r="K620" s="74">
        <v>1.089987</v>
      </c>
      <c r="L620" s="69">
        <v>0.36299999999999999</v>
      </c>
      <c r="M620" s="69">
        <v>0.35499999999999998</v>
      </c>
      <c r="N620" s="69">
        <v>0.51300000000000001</v>
      </c>
    </row>
    <row r="621" spans="1:14" ht="12" customHeight="1" x14ac:dyDescent="0.2">
      <c r="A621" s="74" t="s">
        <v>14</v>
      </c>
      <c r="B621" s="69" t="s">
        <v>1844</v>
      </c>
      <c r="C621" s="83" t="s">
        <v>1845</v>
      </c>
      <c r="D621" s="75" t="s">
        <v>1846</v>
      </c>
      <c r="E621" s="74" t="s">
        <v>1847</v>
      </c>
      <c r="F621" s="74" t="s">
        <v>1864</v>
      </c>
      <c r="G621" s="74" t="s">
        <v>2485</v>
      </c>
      <c r="H621" s="74">
        <v>30000000</v>
      </c>
      <c r="I621" s="74">
        <v>190</v>
      </c>
      <c r="J621" s="74">
        <v>1.1369199999999999</v>
      </c>
      <c r="K621" s="74">
        <v>1.2218800000000001</v>
      </c>
      <c r="L621" s="69">
        <v>0.436</v>
      </c>
      <c r="M621" s="69">
        <v>0.44</v>
      </c>
      <c r="N621" s="69">
        <v>0.57999999999999996</v>
      </c>
    </row>
    <row r="622" spans="1:14" ht="12" customHeight="1" x14ac:dyDescent="0.2">
      <c r="A622" s="74" t="s">
        <v>23</v>
      </c>
      <c r="B622" s="69" t="s">
        <v>200</v>
      </c>
      <c r="C622" s="83" t="s">
        <v>201</v>
      </c>
      <c r="D622" s="75" t="s">
        <v>202</v>
      </c>
      <c r="E622" s="74" t="s">
        <v>203</v>
      </c>
      <c r="F622" s="74" t="s">
        <v>1918</v>
      </c>
      <c r="G622" s="74" t="s">
        <v>2486</v>
      </c>
      <c r="H622" s="74">
        <v>25696661</v>
      </c>
      <c r="I622" s="74">
        <v>115</v>
      </c>
      <c r="J622" s="74">
        <v>1.6745129999999999</v>
      </c>
      <c r="K622" s="74">
        <v>1.538016</v>
      </c>
      <c r="L622" s="69">
        <v>0.59</v>
      </c>
      <c r="M622" s="69">
        <v>0.59</v>
      </c>
      <c r="N622" s="69">
        <v>0.64</v>
      </c>
    </row>
    <row r="623" spans="1:14" ht="12" customHeight="1" x14ac:dyDescent="0.2">
      <c r="A623" s="74" t="s">
        <v>23</v>
      </c>
      <c r="B623" s="69" t="s">
        <v>402</v>
      </c>
      <c r="C623" s="83" t="s">
        <v>403</v>
      </c>
      <c r="D623" s="75" t="s">
        <v>404</v>
      </c>
      <c r="E623" s="74" t="s">
        <v>405</v>
      </c>
      <c r="F623" s="74" t="s">
        <v>1918</v>
      </c>
      <c r="G623" s="74" t="s">
        <v>2487</v>
      </c>
      <c r="H623" s="74">
        <v>45000000</v>
      </c>
      <c r="I623" s="74">
        <v>125</v>
      </c>
      <c r="J623" s="74">
        <v>1.0613319999999999</v>
      </c>
      <c r="K623" s="74">
        <v>1.1933579999999999</v>
      </c>
      <c r="L623" s="69">
        <v>0.16</v>
      </c>
      <c r="M623" s="69">
        <v>0.11</v>
      </c>
      <c r="N623" s="69">
        <v>0.26</v>
      </c>
    </row>
    <row r="624" spans="1:14" ht="12" customHeight="1" x14ac:dyDescent="0.2">
      <c r="A624" s="74" t="s">
        <v>23</v>
      </c>
      <c r="B624" s="69" t="s">
        <v>427</v>
      </c>
      <c r="C624" s="83" t="s">
        <v>428</v>
      </c>
      <c r="D624" s="75" t="s">
        <v>429</v>
      </c>
      <c r="E624" s="74" t="s">
        <v>430</v>
      </c>
      <c r="F624" s="74" t="s">
        <v>1918</v>
      </c>
      <c r="G624" s="74" t="s">
        <v>2488</v>
      </c>
      <c r="H624" s="74">
        <v>45000000</v>
      </c>
      <c r="I624" s="74">
        <v>130</v>
      </c>
      <c r="J624" s="74">
        <v>1.1336189999999999</v>
      </c>
      <c r="K624" s="74">
        <v>1.1997139999999999</v>
      </c>
      <c r="L624" s="69">
        <v>0.25</v>
      </c>
      <c r="M624" s="69">
        <v>0.19</v>
      </c>
      <c r="N624" s="69">
        <v>0.33</v>
      </c>
    </row>
    <row r="625" spans="1:14" ht="12" customHeight="1" x14ac:dyDescent="0.2">
      <c r="A625" s="74" t="s">
        <v>23</v>
      </c>
      <c r="B625" s="69" t="s">
        <v>456</v>
      </c>
      <c r="C625" s="83" t="s">
        <v>457</v>
      </c>
      <c r="D625" s="75" t="s">
        <v>458</v>
      </c>
      <c r="E625" s="74" t="s">
        <v>459</v>
      </c>
      <c r="F625" s="74" t="s">
        <v>1918</v>
      </c>
      <c r="G625" s="74" t="s">
        <v>2489</v>
      </c>
      <c r="H625" s="74">
        <v>45000000</v>
      </c>
      <c r="I625" s="74">
        <v>110</v>
      </c>
      <c r="J625" s="74">
        <v>1.1474629999999999</v>
      </c>
      <c r="K625" s="74">
        <v>1.4768060000000001</v>
      </c>
      <c r="L625" s="69">
        <v>0.28999999999999998</v>
      </c>
      <c r="M625" s="69">
        <v>0.17</v>
      </c>
      <c r="N625" s="69">
        <v>0.35</v>
      </c>
    </row>
    <row r="626" spans="1:14" ht="12" customHeight="1" x14ac:dyDescent="0.2">
      <c r="A626" s="74" t="s">
        <v>23</v>
      </c>
      <c r="B626" s="69" t="s">
        <v>313</v>
      </c>
      <c r="C626" s="83" t="s">
        <v>316</v>
      </c>
      <c r="D626" s="75" t="s">
        <v>317</v>
      </c>
      <c r="E626" s="74" t="s">
        <v>318</v>
      </c>
      <c r="F626" s="74" t="s">
        <v>1918</v>
      </c>
      <c r="G626" s="74" t="s">
        <v>2490</v>
      </c>
      <c r="H626" s="74">
        <v>6700849</v>
      </c>
      <c r="I626" s="74">
        <v>135</v>
      </c>
      <c r="J626" s="74">
        <v>1.54301</v>
      </c>
      <c r="K626" s="74">
        <v>1.1337539999999999</v>
      </c>
      <c r="L626" s="69">
        <v>0.5</v>
      </c>
      <c r="M626" s="69">
        <v>0.42</v>
      </c>
      <c r="N626" s="69">
        <v>0.5</v>
      </c>
    </row>
    <row r="627" spans="1:14" ht="12" customHeight="1" x14ac:dyDescent="0.2">
      <c r="A627" s="74" t="s">
        <v>23</v>
      </c>
      <c r="B627" s="69" t="s">
        <v>109</v>
      </c>
      <c r="C627" s="83" t="s">
        <v>110</v>
      </c>
      <c r="D627" s="75" t="s">
        <v>111</v>
      </c>
      <c r="E627" s="74" t="s">
        <v>112</v>
      </c>
      <c r="F627" s="74" t="s">
        <v>1918</v>
      </c>
      <c r="G627" s="74" t="s">
        <v>2491</v>
      </c>
      <c r="H627" s="74">
        <v>38374379</v>
      </c>
      <c r="I627" s="74">
        <v>110</v>
      </c>
      <c r="J627" s="74">
        <v>1.2132970000000001</v>
      </c>
      <c r="K627" s="74">
        <v>1.195953</v>
      </c>
      <c r="L627" s="69">
        <v>0.28000000000000003</v>
      </c>
      <c r="M627" s="69">
        <v>0.26</v>
      </c>
      <c r="N627" s="69">
        <v>0.34</v>
      </c>
    </row>
    <row r="628" spans="1:14" ht="12" customHeight="1" x14ac:dyDescent="0.2">
      <c r="A628" s="74" t="s">
        <v>23</v>
      </c>
      <c r="B628" s="69" t="s">
        <v>48</v>
      </c>
      <c r="C628" s="83" t="s">
        <v>51</v>
      </c>
      <c r="D628" s="75" t="s">
        <v>52</v>
      </c>
      <c r="E628" s="74" t="s">
        <v>53</v>
      </c>
      <c r="F628" s="74" t="s">
        <v>1918</v>
      </c>
      <c r="G628" s="74" t="s">
        <v>2492</v>
      </c>
      <c r="H628" s="74">
        <v>41818219</v>
      </c>
      <c r="I628" s="74">
        <v>130</v>
      </c>
      <c r="J628" s="74">
        <v>1.6987719999999999</v>
      </c>
      <c r="K628" s="74">
        <v>1.5368710000000001</v>
      </c>
      <c r="L628" s="69">
        <v>0.68</v>
      </c>
      <c r="M628" s="69">
        <v>0.69</v>
      </c>
      <c r="N628" s="69">
        <v>0.74</v>
      </c>
    </row>
    <row r="629" spans="1:14" ht="12" customHeight="1" x14ac:dyDescent="0.2">
      <c r="A629" s="74" t="s">
        <v>23</v>
      </c>
      <c r="B629" s="69" t="s">
        <v>829</v>
      </c>
      <c r="C629" s="83" t="s">
        <v>832</v>
      </c>
      <c r="D629" s="75" t="s">
        <v>833</v>
      </c>
      <c r="E629" s="74" t="s">
        <v>834</v>
      </c>
      <c r="F629" s="74" t="s">
        <v>1918</v>
      </c>
      <c r="G629" s="74" t="s">
        <v>2493</v>
      </c>
      <c r="H629" s="74">
        <v>45000000</v>
      </c>
      <c r="I629" s="74">
        <v>175</v>
      </c>
      <c r="J629" s="74">
        <v>1.456453</v>
      </c>
      <c r="K629" s="74">
        <v>1.342563</v>
      </c>
      <c r="L629" s="69">
        <v>0.62</v>
      </c>
      <c r="M629" s="69">
        <v>0.62</v>
      </c>
      <c r="N629" s="69">
        <v>0.65</v>
      </c>
    </row>
    <row r="630" spans="1:14" ht="12" customHeight="1" x14ac:dyDescent="0.2">
      <c r="A630" s="74" t="s">
        <v>23</v>
      </c>
      <c r="B630" s="69" t="s">
        <v>1632</v>
      </c>
      <c r="C630" s="83" t="s">
        <v>1635</v>
      </c>
      <c r="D630" s="75" t="s">
        <v>1636</v>
      </c>
      <c r="E630" s="74" t="s">
        <v>1637</v>
      </c>
      <c r="F630" s="74" t="s">
        <v>1918</v>
      </c>
      <c r="G630" s="74" t="s">
        <v>2494</v>
      </c>
      <c r="H630" s="74">
        <v>45000000</v>
      </c>
      <c r="I630" s="74">
        <v>210</v>
      </c>
      <c r="J630" s="74">
        <v>1.2404809999999999</v>
      </c>
      <c r="K630" s="74">
        <v>1.1659679999999999</v>
      </c>
      <c r="L630" s="69">
        <v>0.49</v>
      </c>
      <c r="M630" s="69">
        <v>0.47</v>
      </c>
      <c r="N630" s="69">
        <v>0.54</v>
      </c>
    </row>
    <row r="631" spans="1:14" ht="12" customHeight="1" x14ac:dyDescent="0.2">
      <c r="A631" s="74" t="s">
        <v>23</v>
      </c>
      <c r="B631" s="69" t="s">
        <v>1648</v>
      </c>
      <c r="C631" s="83" t="s">
        <v>1649</v>
      </c>
      <c r="D631" s="75" t="s">
        <v>1650</v>
      </c>
      <c r="E631" s="74" t="s">
        <v>1651</v>
      </c>
      <c r="F631" s="74" t="s">
        <v>1918</v>
      </c>
      <c r="G631" s="74" t="s">
        <v>2495</v>
      </c>
      <c r="H631" s="74">
        <v>25939212</v>
      </c>
      <c r="I631" s="74">
        <v>150</v>
      </c>
      <c r="J631" s="74">
        <v>1.656682</v>
      </c>
      <c r="K631" s="74">
        <v>1.1290389999999999</v>
      </c>
      <c r="L631" s="69">
        <v>0.72</v>
      </c>
      <c r="M631" s="69">
        <v>0.73</v>
      </c>
      <c r="N631" s="69">
        <v>0.75</v>
      </c>
    </row>
    <row r="632" spans="1:14" ht="12" customHeight="1" x14ac:dyDescent="0.2">
      <c r="A632" s="74" t="s">
        <v>23</v>
      </c>
      <c r="B632" s="69" t="s">
        <v>1661</v>
      </c>
      <c r="C632" s="83" t="s">
        <v>1662</v>
      </c>
      <c r="D632" s="75" t="s">
        <v>1663</v>
      </c>
      <c r="E632" s="74" t="s">
        <v>1664</v>
      </c>
      <c r="F632" s="74" t="s">
        <v>1918</v>
      </c>
      <c r="G632" s="74" t="s">
        <v>2496</v>
      </c>
      <c r="H632" s="74">
        <v>14329553</v>
      </c>
      <c r="I632" s="74">
        <v>185</v>
      </c>
      <c r="J632" s="74">
        <v>1.2338519999999999</v>
      </c>
      <c r="K632" s="74">
        <v>1.046662</v>
      </c>
      <c r="L632" s="69">
        <v>0.59</v>
      </c>
      <c r="M632" s="69">
        <v>0.6</v>
      </c>
      <c r="N632" s="69">
        <v>0.65</v>
      </c>
    </row>
    <row r="633" spans="1:14" ht="12" customHeight="1" x14ac:dyDescent="0.2">
      <c r="A633" s="74" t="s">
        <v>23</v>
      </c>
      <c r="B633" s="69" t="s">
        <v>1675</v>
      </c>
      <c r="C633" s="83" t="s">
        <v>1676</v>
      </c>
      <c r="D633" s="75" t="s">
        <v>1677</v>
      </c>
      <c r="E633" s="74" t="s">
        <v>1678</v>
      </c>
      <c r="F633" s="74" t="s">
        <v>1918</v>
      </c>
      <c r="G633" s="74" t="s">
        <v>2497</v>
      </c>
      <c r="H633" s="74">
        <v>44139351</v>
      </c>
      <c r="I633" s="74">
        <v>195</v>
      </c>
      <c r="J633" s="74">
        <v>1.170507</v>
      </c>
      <c r="K633" s="74">
        <v>1.0825959999999999</v>
      </c>
      <c r="L633" s="69">
        <v>0.3</v>
      </c>
      <c r="M633" s="69">
        <v>0.3</v>
      </c>
      <c r="N633" s="69">
        <v>0.37</v>
      </c>
    </row>
    <row r="634" spans="1:14" ht="12" customHeight="1" x14ac:dyDescent="0.2">
      <c r="A634" s="74" t="s">
        <v>23</v>
      </c>
      <c r="B634" s="69" t="s">
        <v>1690</v>
      </c>
      <c r="C634" s="83" t="s">
        <v>1691</v>
      </c>
      <c r="D634" s="75" t="s">
        <v>1692</v>
      </c>
      <c r="E634" s="74" t="s">
        <v>1693</v>
      </c>
      <c r="F634" s="74" t="s">
        <v>1918</v>
      </c>
      <c r="G634" s="74" t="s">
        <v>2498</v>
      </c>
      <c r="H634" s="74">
        <v>26829454</v>
      </c>
      <c r="I634" s="74">
        <v>170</v>
      </c>
      <c r="J634" s="74">
        <v>1.4291879999999999</v>
      </c>
      <c r="K634" s="74">
        <v>1.143937</v>
      </c>
      <c r="L634" s="69">
        <v>0.65</v>
      </c>
      <c r="M634" s="69">
        <v>0.67</v>
      </c>
      <c r="N634" s="69">
        <v>0.71</v>
      </c>
    </row>
    <row r="635" spans="1:14" ht="12" customHeight="1" x14ac:dyDescent="0.2">
      <c r="A635" s="74" t="s">
        <v>23</v>
      </c>
      <c r="B635" s="69" t="s">
        <v>1704</v>
      </c>
      <c r="C635" s="83" t="s">
        <v>1705</v>
      </c>
      <c r="D635" s="75" t="s">
        <v>1706</v>
      </c>
      <c r="E635" s="74" t="s">
        <v>1707</v>
      </c>
      <c r="F635" s="74" t="s">
        <v>1918</v>
      </c>
      <c r="G635" s="74" t="s">
        <v>2499</v>
      </c>
      <c r="H635" s="74">
        <v>27331151</v>
      </c>
      <c r="I635" s="74">
        <v>155</v>
      </c>
      <c r="J635" s="74">
        <v>1.355912</v>
      </c>
      <c r="K635" s="74">
        <v>1.143729</v>
      </c>
      <c r="L635" s="69">
        <v>0.54</v>
      </c>
      <c r="M635" s="69">
        <v>0.54</v>
      </c>
      <c r="N635" s="69">
        <v>0.6</v>
      </c>
    </row>
    <row r="636" spans="1:14" ht="12" customHeight="1" x14ac:dyDescent="0.2">
      <c r="A636" s="74" t="s">
        <v>23</v>
      </c>
      <c r="B636" s="69" t="s">
        <v>1718</v>
      </c>
      <c r="C636" s="83" t="s">
        <v>1719</v>
      </c>
      <c r="D636" s="75" t="s">
        <v>1720</v>
      </c>
      <c r="E636" s="74" t="s">
        <v>1721</v>
      </c>
      <c r="F636" s="74" t="s">
        <v>1918</v>
      </c>
      <c r="G636" s="74" t="s">
        <v>2500</v>
      </c>
      <c r="H636" s="74">
        <v>29669593</v>
      </c>
      <c r="I636" s="74">
        <v>160</v>
      </c>
      <c r="J636" s="74">
        <v>1.2410779999999999</v>
      </c>
      <c r="K636" s="74">
        <v>1.13165</v>
      </c>
      <c r="L636" s="69">
        <v>0.45</v>
      </c>
      <c r="M636" s="69">
        <v>0.45</v>
      </c>
      <c r="N636" s="69">
        <v>0.53</v>
      </c>
    </row>
    <row r="637" spans="1:14" ht="12" customHeight="1" x14ac:dyDescent="0.2">
      <c r="A637" s="74" t="s">
        <v>23</v>
      </c>
      <c r="B637" s="69" t="s">
        <v>1732</v>
      </c>
      <c r="C637" s="83" t="s">
        <v>1733</v>
      </c>
      <c r="D637" s="75" t="s">
        <v>1734</v>
      </c>
      <c r="E637" s="74" t="s">
        <v>1735</v>
      </c>
      <c r="F637" s="74" t="s">
        <v>1918</v>
      </c>
      <c r="G637" s="74" t="s">
        <v>2501</v>
      </c>
      <c r="H637" s="74">
        <v>24138688</v>
      </c>
      <c r="I637" s="74">
        <v>195</v>
      </c>
      <c r="J637" s="74">
        <v>1.249109</v>
      </c>
      <c r="K637" s="74">
        <v>1.1477850000000001</v>
      </c>
      <c r="L637" s="69">
        <v>0.45</v>
      </c>
      <c r="M637" s="69">
        <v>0.44</v>
      </c>
      <c r="N637" s="69">
        <v>0.54</v>
      </c>
    </row>
    <row r="638" spans="1:14" ht="12" customHeight="1" x14ac:dyDescent="0.2">
      <c r="A638" s="74" t="s">
        <v>23</v>
      </c>
      <c r="B638" s="69" t="s">
        <v>1746</v>
      </c>
      <c r="C638" s="83" t="s">
        <v>1747</v>
      </c>
      <c r="D638" s="75" t="s">
        <v>1748</v>
      </c>
      <c r="E638" s="74" t="s">
        <v>1749</v>
      </c>
      <c r="F638" s="74" t="s">
        <v>1918</v>
      </c>
      <c r="G638" s="74" t="s">
        <v>2502</v>
      </c>
      <c r="H638" s="74">
        <v>24318089</v>
      </c>
      <c r="I638" s="74">
        <v>190</v>
      </c>
      <c r="J638" s="74">
        <v>1.3615360000000001</v>
      </c>
      <c r="K638" s="74">
        <v>1.1427309999999999</v>
      </c>
      <c r="L638" s="69">
        <v>0.53</v>
      </c>
      <c r="M638" s="69">
        <v>0.54</v>
      </c>
      <c r="N638" s="69">
        <v>0.57999999999999996</v>
      </c>
    </row>
    <row r="639" spans="1:14" ht="12" customHeight="1" x14ac:dyDescent="0.2">
      <c r="A639" s="74" t="s">
        <v>23</v>
      </c>
      <c r="B639" s="69" t="s">
        <v>1760</v>
      </c>
      <c r="C639" s="83" t="s">
        <v>1761</v>
      </c>
      <c r="D639" s="75" t="s">
        <v>1762</v>
      </c>
      <c r="E639" s="74" t="s">
        <v>1763</v>
      </c>
      <c r="F639" s="74" t="s">
        <v>1918</v>
      </c>
      <c r="G639" s="74" t="s">
        <v>2503</v>
      </c>
      <c r="H639" s="74">
        <v>19176820</v>
      </c>
      <c r="I639" s="74">
        <v>165</v>
      </c>
      <c r="J639" s="74">
        <v>1.574395</v>
      </c>
      <c r="K639" s="74">
        <v>1.2901629999999999</v>
      </c>
      <c r="L639" s="69">
        <v>0.61</v>
      </c>
      <c r="M639" s="69">
        <v>0.6</v>
      </c>
      <c r="N639" s="69">
        <v>0.65</v>
      </c>
    </row>
    <row r="640" spans="1:14" ht="12" customHeight="1" x14ac:dyDescent="0.2">
      <c r="A640" s="74" t="s">
        <v>23</v>
      </c>
      <c r="B640" s="69" t="s">
        <v>1774</v>
      </c>
      <c r="C640" s="83" t="s">
        <v>1775</v>
      </c>
      <c r="D640" s="75" t="s">
        <v>1776</v>
      </c>
      <c r="E640" s="74" t="s">
        <v>1777</v>
      </c>
      <c r="F640" s="74" t="s">
        <v>1918</v>
      </c>
      <c r="G640" s="74" t="s">
        <v>2504</v>
      </c>
      <c r="H640" s="74">
        <v>23123498</v>
      </c>
      <c r="I640" s="74">
        <v>225</v>
      </c>
      <c r="J640" s="74">
        <v>1.703103</v>
      </c>
      <c r="K640" s="74">
        <v>1.245649</v>
      </c>
      <c r="L640" s="69">
        <v>0.75</v>
      </c>
      <c r="M640" s="69">
        <v>0.76</v>
      </c>
      <c r="N640" s="69">
        <v>0.78</v>
      </c>
    </row>
    <row r="641" spans="1:14" ht="12" customHeight="1" x14ac:dyDescent="0.2">
      <c r="A641" s="74" t="s">
        <v>23</v>
      </c>
      <c r="B641" s="69" t="s">
        <v>1788</v>
      </c>
      <c r="C641" s="83" t="s">
        <v>1789</v>
      </c>
      <c r="D641" s="75" t="s">
        <v>1790</v>
      </c>
      <c r="E641" s="74" t="s">
        <v>1791</v>
      </c>
      <c r="F641" s="74" t="s">
        <v>1918</v>
      </c>
      <c r="G641" s="74" t="s">
        <v>2505</v>
      </c>
      <c r="H641" s="74">
        <v>45000000</v>
      </c>
      <c r="I641" s="74">
        <v>205</v>
      </c>
      <c r="J641" s="74">
        <v>1.4203669999999999</v>
      </c>
      <c r="K641" s="74">
        <v>1.285992</v>
      </c>
      <c r="L641" s="69">
        <v>0.64</v>
      </c>
      <c r="M641" s="69">
        <v>0.63</v>
      </c>
      <c r="N641" s="69">
        <v>0.67</v>
      </c>
    </row>
    <row r="642" spans="1:14" ht="12" customHeight="1" x14ac:dyDescent="0.2">
      <c r="A642" s="74" t="s">
        <v>23</v>
      </c>
      <c r="B642" s="69" t="s">
        <v>1802</v>
      </c>
      <c r="C642" s="83" t="s">
        <v>1803</v>
      </c>
      <c r="D642" s="75" t="s">
        <v>1804</v>
      </c>
      <c r="E642" s="74" t="s">
        <v>1805</v>
      </c>
      <c r="F642" s="74" t="s">
        <v>1918</v>
      </c>
      <c r="G642" s="74" t="s">
        <v>2506</v>
      </c>
      <c r="H642" s="74">
        <v>39640284</v>
      </c>
      <c r="I642" s="74">
        <v>150</v>
      </c>
      <c r="J642" s="74">
        <v>1.264683</v>
      </c>
      <c r="K642" s="74">
        <v>1.1997709999999999</v>
      </c>
      <c r="L642" s="69">
        <v>0.45</v>
      </c>
      <c r="M642" s="69">
        <v>0.45</v>
      </c>
      <c r="N642" s="69">
        <v>0.53</v>
      </c>
    </row>
    <row r="643" spans="1:14" ht="12" customHeight="1" x14ac:dyDescent="0.2">
      <c r="A643" s="74" t="s">
        <v>23</v>
      </c>
      <c r="B643" s="69" t="s">
        <v>1816</v>
      </c>
      <c r="C643" s="83" t="s">
        <v>1817</v>
      </c>
      <c r="D643" s="75" t="s">
        <v>1818</v>
      </c>
      <c r="E643" s="74" t="s">
        <v>1819</v>
      </c>
      <c r="F643" s="74" t="s">
        <v>1918</v>
      </c>
      <c r="G643" s="74" t="s">
        <v>2507</v>
      </c>
      <c r="H643" s="74">
        <v>23039663</v>
      </c>
      <c r="I643" s="74">
        <v>180</v>
      </c>
      <c r="J643" s="74">
        <v>1.4086879999999999</v>
      </c>
      <c r="K643" s="74">
        <v>1.1584829999999999</v>
      </c>
      <c r="L643" s="69">
        <v>0.61</v>
      </c>
      <c r="M643" s="69">
        <v>0.63</v>
      </c>
      <c r="N643" s="69">
        <v>0.67</v>
      </c>
    </row>
    <row r="644" spans="1:14" ht="12" customHeight="1" x14ac:dyDescent="0.2">
      <c r="A644" s="74" t="s">
        <v>23</v>
      </c>
      <c r="B644" s="69" t="s">
        <v>1830</v>
      </c>
      <c r="C644" s="83" t="s">
        <v>1831</v>
      </c>
      <c r="D644" s="75" t="s">
        <v>1832</v>
      </c>
      <c r="E644" s="74" t="s">
        <v>1833</v>
      </c>
      <c r="F644" s="74" t="s">
        <v>1918</v>
      </c>
      <c r="G644" s="74" t="s">
        <v>2508</v>
      </c>
      <c r="H644" s="74">
        <v>17466519</v>
      </c>
      <c r="I644" s="74">
        <v>165</v>
      </c>
      <c r="J644" s="74">
        <v>1.2356670000000001</v>
      </c>
      <c r="K644" s="74">
        <v>1.135688</v>
      </c>
      <c r="L644" s="69">
        <v>0.48</v>
      </c>
      <c r="M644" s="69">
        <v>0.47</v>
      </c>
      <c r="N644" s="69">
        <v>0.55000000000000004</v>
      </c>
    </row>
    <row r="645" spans="1:14" ht="12" customHeight="1" x14ac:dyDescent="0.2">
      <c r="A645" s="74" t="s">
        <v>23</v>
      </c>
      <c r="B645" s="69" t="s">
        <v>1844</v>
      </c>
      <c r="C645" s="83" t="s">
        <v>1845</v>
      </c>
      <c r="D645" s="75" t="s">
        <v>1846</v>
      </c>
      <c r="E645" s="74" t="s">
        <v>1847</v>
      </c>
      <c r="F645" s="74" t="s">
        <v>1918</v>
      </c>
      <c r="G645" s="74" t="s">
        <v>2509</v>
      </c>
      <c r="H645" s="74">
        <v>40797599</v>
      </c>
      <c r="I645" s="74">
        <v>190</v>
      </c>
      <c r="J645" s="74">
        <v>1.3663879999999999</v>
      </c>
      <c r="K645" s="74">
        <v>1.2180219999999999</v>
      </c>
      <c r="L645" s="69">
        <v>0.51</v>
      </c>
      <c r="M645" s="69">
        <v>0.52</v>
      </c>
      <c r="N645" s="69">
        <v>0.59</v>
      </c>
    </row>
    <row r="646" spans="1:14" ht="12" customHeight="1" x14ac:dyDescent="0.2">
      <c r="A646" s="74" t="s">
        <v>13</v>
      </c>
      <c r="B646" s="74" t="s">
        <v>145</v>
      </c>
      <c r="C646" s="102" t="s">
        <v>146</v>
      </c>
      <c r="D646" s="74" t="s">
        <v>147</v>
      </c>
      <c r="E646" s="74" t="s">
        <v>148</v>
      </c>
      <c r="F646" s="74" t="s">
        <v>1864</v>
      </c>
      <c r="G646" s="74" t="s">
        <v>2510</v>
      </c>
      <c r="H646" s="74">
        <v>21464084</v>
      </c>
      <c r="I646" s="74">
        <v>180</v>
      </c>
      <c r="J646" s="74">
        <v>1.306581</v>
      </c>
      <c r="K646" s="74">
        <v>1.3244720000000001</v>
      </c>
      <c r="L646" s="69">
        <v>0.35699999999999998</v>
      </c>
      <c r="M646" s="69">
        <v>0.34</v>
      </c>
      <c r="N646" s="69">
        <v>0.41499999999999998</v>
      </c>
    </row>
    <row r="647" spans="1:14" ht="12" customHeight="1" x14ac:dyDescent="0.2">
      <c r="A647" s="74" t="s">
        <v>13</v>
      </c>
      <c r="B647" s="74" t="s">
        <v>93</v>
      </c>
      <c r="C647" s="102" t="s">
        <v>96</v>
      </c>
      <c r="D647" s="74" t="s">
        <v>97</v>
      </c>
      <c r="E647" s="74" t="s">
        <v>98</v>
      </c>
      <c r="F647" s="74" t="s">
        <v>1864</v>
      </c>
      <c r="G647" s="74" t="s">
        <v>2511</v>
      </c>
      <c r="H647" s="74">
        <v>6147367</v>
      </c>
      <c r="I647" s="74">
        <v>170</v>
      </c>
      <c r="J647" s="74">
        <v>1.3700049999999999</v>
      </c>
      <c r="K647" s="74">
        <v>1.579291</v>
      </c>
      <c r="L647" s="69">
        <v>0.40600000000000003</v>
      </c>
      <c r="M647" s="69">
        <v>0.33800000000000002</v>
      </c>
      <c r="N647" s="69">
        <v>0.48499999999999999</v>
      </c>
    </row>
    <row r="648" spans="1:14" ht="12" customHeight="1" x14ac:dyDescent="0.2">
      <c r="A648" s="74" t="s">
        <v>13</v>
      </c>
      <c r="B648" s="74" t="s">
        <v>200</v>
      </c>
      <c r="C648" s="102" t="s">
        <v>201</v>
      </c>
      <c r="D648" s="74" t="s">
        <v>202</v>
      </c>
      <c r="E648" s="74" t="s">
        <v>203</v>
      </c>
      <c r="F648" s="74" t="s">
        <v>1864</v>
      </c>
      <c r="G648" s="74" t="s">
        <v>2512</v>
      </c>
      <c r="H648" s="74">
        <v>30000000</v>
      </c>
      <c r="I648" s="74">
        <v>135</v>
      </c>
      <c r="J648" s="74">
        <v>2.216037</v>
      </c>
      <c r="K648" s="74">
        <v>1.2055670000000001</v>
      </c>
      <c r="L648" s="69">
        <v>0.54700000000000004</v>
      </c>
      <c r="M648" s="69">
        <v>0.55200000000000005</v>
      </c>
      <c r="N648" s="69">
        <v>0.56399999999999995</v>
      </c>
    </row>
    <row r="649" spans="1:14" ht="12" customHeight="1" x14ac:dyDescent="0.2">
      <c r="A649" s="74" t="s">
        <v>13</v>
      </c>
      <c r="B649" s="74" t="s">
        <v>402</v>
      </c>
      <c r="C649" s="102" t="s">
        <v>403</v>
      </c>
      <c r="D649" s="74" t="s">
        <v>404</v>
      </c>
      <c r="E649" s="74" t="s">
        <v>405</v>
      </c>
      <c r="F649" s="74" t="s">
        <v>1864</v>
      </c>
      <c r="G649" s="74" t="s">
        <v>2513</v>
      </c>
      <c r="H649" s="74">
        <v>30000000</v>
      </c>
      <c r="I649" s="74">
        <v>125</v>
      </c>
      <c r="J649" s="74">
        <v>1.138863</v>
      </c>
      <c r="K649" s="74">
        <v>1.1421749999999999</v>
      </c>
      <c r="L649" s="69">
        <v>0.155</v>
      </c>
      <c r="M649" s="69">
        <v>0.14599999999999999</v>
      </c>
      <c r="N649" s="69">
        <v>0.19400000000000001</v>
      </c>
    </row>
    <row r="650" spans="1:14" ht="12" customHeight="1" x14ac:dyDescent="0.2">
      <c r="A650" s="74" t="s">
        <v>13</v>
      </c>
      <c r="B650" s="74" t="s">
        <v>427</v>
      </c>
      <c r="C650" s="102" t="s">
        <v>428</v>
      </c>
      <c r="D650" s="74" t="s">
        <v>429</v>
      </c>
      <c r="E650" s="74" t="s">
        <v>430</v>
      </c>
      <c r="F650" s="74" t="s">
        <v>1864</v>
      </c>
      <c r="G650" s="74" t="s">
        <v>2514</v>
      </c>
      <c r="H650" s="74">
        <v>30000000</v>
      </c>
      <c r="I650" s="74">
        <v>140</v>
      </c>
      <c r="J650" s="74">
        <v>1.7172700000000001</v>
      </c>
      <c r="K650" s="74">
        <v>1.2936669999999999</v>
      </c>
      <c r="L650" s="69">
        <v>0.30099999999999999</v>
      </c>
      <c r="M650" s="69">
        <v>0.26400000000000001</v>
      </c>
      <c r="N650" s="69">
        <v>0.41899999999999998</v>
      </c>
    </row>
    <row r="651" spans="1:14" ht="12" customHeight="1" x14ac:dyDescent="0.2">
      <c r="A651" s="74" t="s">
        <v>13</v>
      </c>
      <c r="B651" s="74" t="s">
        <v>456</v>
      </c>
      <c r="C651" s="102" t="s">
        <v>457</v>
      </c>
      <c r="D651" s="74" t="s">
        <v>458</v>
      </c>
      <c r="E651" s="74" t="s">
        <v>459</v>
      </c>
      <c r="F651" s="74" t="s">
        <v>1864</v>
      </c>
      <c r="G651" s="74" t="s">
        <v>2515</v>
      </c>
      <c r="H651" s="74">
        <v>20680231</v>
      </c>
      <c r="I651" s="74">
        <v>110</v>
      </c>
      <c r="J651" s="74">
        <v>1.9191100000000001</v>
      </c>
      <c r="K651" s="74">
        <v>1.19737</v>
      </c>
      <c r="L651" s="69">
        <v>0.35599999999999998</v>
      </c>
      <c r="M651" s="69">
        <v>0.29399999999999998</v>
      </c>
      <c r="N651" s="69">
        <v>0.45700000000000002</v>
      </c>
    </row>
    <row r="652" spans="1:14" ht="12" customHeight="1" x14ac:dyDescent="0.2">
      <c r="A652" s="74" t="s">
        <v>13</v>
      </c>
      <c r="B652" s="74" t="s">
        <v>313</v>
      </c>
      <c r="C652" s="102" t="s">
        <v>316</v>
      </c>
      <c r="D652" s="74" t="s">
        <v>317</v>
      </c>
      <c r="E652" s="74" t="s">
        <v>318</v>
      </c>
      <c r="F652" s="74" t="s">
        <v>1864</v>
      </c>
      <c r="G652" s="74" t="s">
        <v>2516</v>
      </c>
      <c r="H652" s="74">
        <v>30000000</v>
      </c>
      <c r="I652" s="74">
        <v>130</v>
      </c>
      <c r="J652" s="74">
        <v>1.3065180000000001</v>
      </c>
      <c r="K652" s="74">
        <v>1.1985429999999999</v>
      </c>
      <c r="L652" s="69">
        <v>0.20499999999999999</v>
      </c>
      <c r="M652" s="69">
        <v>0.186</v>
      </c>
      <c r="N652" s="69">
        <v>0.29199999999999998</v>
      </c>
    </row>
    <row r="653" spans="1:14" ht="12" customHeight="1" x14ac:dyDescent="0.2">
      <c r="A653" s="74" t="s">
        <v>13</v>
      </c>
      <c r="B653" s="74" t="s">
        <v>109</v>
      </c>
      <c r="C653" s="102" t="s">
        <v>110</v>
      </c>
      <c r="D653" s="74" t="s">
        <v>111</v>
      </c>
      <c r="E653" s="74" t="s">
        <v>112</v>
      </c>
      <c r="F653" s="74" t="s">
        <v>1864</v>
      </c>
      <c r="G653" s="74" t="s">
        <v>2517</v>
      </c>
      <c r="H653" s="74">
        <v>23380403</v>
      </c>
      <c r="I653" s="74">
        <v>130</v>
      </c>
      <c r="J653" s="74">
        <v>2.0949589999999998</v>
      </c>
      <c r="K653" s="74">
        <v>1.2848619999999999</v>
      </c>
      <c r="L653" s="69">
        <v>0.48199999999999998</v>
      </c>
      <c r="M653" s="69">
        <v>0.47699999999999998</v>
      </c>
      <c r="N653" s="69">
        <v>0.497</v>
      </c>
    </row>
    <row r="654" spans="1:14" ht="12" customHeight="1" x14ac:dyDescent="0.2">
      <c r="A654" s="74" t="s">
        <v>13</v>
      </c>
      <c r="B654" s="74" t="s">
        <v>343</v>
      </c>
      <c r="C654" s="102" t="s">
        <v>344</v>
      </c>
      <c r="D654" s="74" t="s">
        <v>345</v>
      </c>
      <c r="E654" s="74" t="s">
        <v>346</v>
      </c>
      <c r="F654" s="74" t="s">
        <v>1864</v>
      </c>
      <c r="G654" s="74" t="s">
        <v>2518</v>
      </c>
      <c r="H654" s="74">
        <v>30000000</v>
      </c>
      <c r="I654" s="74">
        <v>125</v>
      </c>
      <c r="J654" s="74">
        <v>1.7536620000000001</v>
      </c>
      <c r="K654" s="74">
        <v>1.076783</v>
      </c>
      <c r="L654" s="69">
        <v>0.48199999999999998</v>
      </c>
      <c r="M654" s="69">
        <v>0.48499999999999999</v>
      </c>
      <c r="N654" s="69">
        <v>0.498</v>
      </c>
    </row>
    <row r="655" spans="1:14" ht="12" customHeight="1" x14ac:dyDescent="0.2">
      <c r="A655" s="74" t="s">
        <v>13</v>
      </c>
      <c r="B655" s="74" t="s">
        <v>354</v>
      </c>
      <c r="C655" s="102" t="s">
        <v>355</v>
      </c>
      <c r="D655" s="74" t="s">
        <v>356</v>
      </c>
      <c r="E655" s="74" t="s">
        <v>357</v>
      </c>
      <c r="F655" s="74" t="s">
        <v>1864</v>
      </c>
      <c r="G655" s="74" t="s">
        <v>2519</v>
      </c>
      <c r="H655" s="74">
        <v>30000000</v>
      </c>
      <c r="I655" s="74">
        <v>140</v>
      </c>
      <c r="J655" s="74">
        <v>1.7090110000000001</v>
      </c>
      <c r="K655" s="74">
        <v>1.1139520000000001</v>
      </c>
      <c r="L655" s="69">
        <v>0.52300000000000002</v>
      </c>
      <c r="M655" s="69">
        <v>0.52700000000000002</v>
      </c>
      <c r="N655" s="69">
        <v>0.53900000000000003</v>
      </c>
    </row>
    <row r="656" spans="1:14" ht="12" customHeight="1" x14ac:dyDescent="0.2">
      <c r="A656" s="74" t="s">
        <v>13</v>
      </c>
      <c r="B656" s="74" t="s">
        <v>389</v>
      </c>
      <c r="C656" s="102" t="s">
        <v>390</v>
      </c>
      <c r="D656" s="74" t="s">
        <v>391</v>
      </c>
      <c r="E656" s="74" t="s">
        <v>392</v>
      </c>
      <c r="F656" s="74" t="s">
        <v>1864</v>
      </c>
      <c r="G656" s="74" t="s">
        <v>2520</v>
      </c>
      <c r="H656" s="74">
        <v>30000000</v>
      </c>
      <c r="I656" s="74">
        <v>240</v>
      </c>
      <c r="J656" s="74">
        <v>1.1892750000000001</v>
      </c>
      <c r="K656" s="74">
        <v>1.0220100000000001</v>
      </c>
      <c r="L656" s="69">
        <v>0.30599999999999999</v>
      </c>
      <c r="M656" s="69">
        <v>0.28299999999999997</v>
      </c>
      <c r="N656" s="69">
        <v>0.45300000000000001</v>
      </c>
    </row>
    <row r="657" spans="1:14" ht="12" customHeight="1" x14ac:dyDescent="0.2">
      <c r="A657" s="74" t="s">
        <v>13</v>
      </c>
      <c r="B657" s="74" t="s">
        <v>377</v>
      </c>
      <c r="C657" s="102" t="s">
        <v>378</v>
      </c>
      <c r="D657" s="74" t="s">
        <v>379</v>
      </c>
      <c r="E657" s="74" t="s">
        <v>380</v>
      </c>
      <c r="F657" s="74" t="s">
        <v>1864</v>
      </c>
      <c r="G657" s="74" t="s">
        <v>2521</v>
      </c>
      <c r="H657" s="74">
        <v>17283261</v>
      </c>
      <c r="I657" s="74">
        <v>195</v>
      </c>
      <c r="J657" s="74">
        <v>1.8826020000000001</v>
      </c>
      <c r="K657" s="74">
        <v>1.1836279999999999</v>
      </c>
      <c r="L657" s="69">
        <v>0.49</v>
      </c>
      <c r="M657" s="69">
        <v>0.48799999999999999</v>
      </c>
      <c r="N657" s="69">
        <v>0.50700000000000001</v>
      </c>
    </row>
    <row r="658" spans="1:14" ht="12" customHeight="1" x14ac:dyDescent="0.2">
      <c r="A658" s="74" t="s">
        <v>13</v>
      </c>
      <c r="B658" s="74" t="s">
        <v>365</v>
      </c>
      <c r="C658" s="102" t="s">
        <v>366</v>
      </c>
      <c r="D658" s="74" t="s">
        <v>367</v>
      </c>
      <c r="E658" s="74" t="s">
        <v>368</v>
      </c>
      <c r="F658" s="74" t="s">
        <v>1864</v>
      </c>
      <c r="G658" s="74" t="s">
        <v>2522</v>
      </c>
      <c r="H658" s="74">
        <v>10585491</v>
      </c>
      <c r="I658" s="74">
        <v>235</v>
      </c>
      <c r="J658" s="74">
        <v>2.422056</v>
      </c>
      <c r="K658" s="74">
        <v>1.3120240000000001</v>
      </c>
      <c r="L658" s="69">
        <v>0.80900000000000005</v>
      </c>
      <c r="M658" s="69">
        <v>0.81200000000000006</v>
      </c>
      <c r="N658" s="69">
        <v>0.80900000000000005</v>
      </c>
    </row>
    <row r="659" spans="1:14" ht="12" customHeight="1" x14ac:dyDescent="0.2">
      <c r="A659" s="74" t="s">
        <v>13</v>
      </c>
      <c r="B659" s="74" t="s">
        <v>171</v>
      </c>
      <c r="C659" s="102" t="s">
        <v>172</v>
      </c>
      <c r="D659" s="74" t="s">
        <v>173</v>
      </c>
      <c r="E659" s="74" t="s">
        <v>174</v>
      </c>
      <c r="F659" s="74" t="s">
        <v>1864</v>
      </c>
      <c r="G659" s="74" t="s">
        <v>2523</v>
      </c>
      <c r="H659" s="74">
        <v>30000000</v>
      </c>
      <c r="I659" s="74">
        <v>185</v>
      </c>
      <c r="J659" s="74">
        <v>1.615021</v>
      </c>
      <c r="K659" s="74">
        <v>1.3245610000000001</v>
      </c>
      <c r="L659" s="69">
        <v>0.45900000000000002</v>
      </c>
      <c r="M659" s="69">
        <v>0.46</v>
      </c>
      <c r="N659" s="69">
        <v>0.51400000000000001</v>
      </c>
    </row>
    <row r="660" spans="1:14" ht="12" customHeight="1" x14ac:dyDescent="0.2">
      <c r="A660" s="74" t="s">
        <v>13</v>
      </c>
      <c r="B660" s="74" t="s">
        <v>157</v>
      </c>
      <c r="C660" s="102" t="s">
        <v>158</v>
      </c>
      <c r="D660" s="74" t="s">
        <v>159</v>
      </c>
      <c r="E660" s="74" t="s">
        <v>160</v>
      </c>
      <c r="F660" s="74" t="s">
        <v>1864</v>
      </c>
      <c r="G660" s="74" t="s">
        <v>2524</v>
      </c>
      <c r="H660" s="74">
        <v>30000000</v>
      </c>
      <c r="I660" s="74">
        <v>175</v>
      </c>
      <c r="J660" s="74">
        <v>1.828946</v>
      </c>
      <c r="K660" s="74">
        <v>1.3040419999999999</v>
      </c>
      <c r="L660" s="69">
        <v>0.59</v>
      </c>
      <c r="M660" s="69">
        <v>0.59499999999999997</v>
      </c>
      <c r="N660" s="69">
        <v>0.63</v>
      </c>
    </row>
    <row r="661" spans="1:14" ht="12" customHeight="1" x14ac:dyDescent="0.2">
      <c r="A661" s="74" t="s">
        <v>13</v>
      </c>
      <c r="B661" s="74" t="s">
        <v>184</v>
      </c>
      <c r="C661" s="102" t="s">
        <v>185</v>
      </c>
      <c r="D661" s="74" t="s">
        <v>186</v>
      </c>
      <c r="E661" s="74" t="s">
        <v>187</v>
      </c>
      <c r="F661" s="74" t="s">
        <v>1864</v>
      </c>
      <c r="G661" s="74" t="s">
        <v>2525</v>
      </c>
      <c r="H661" s="74">
        <v>30000000</v>
      </c>
      <c r="I661" s="74">
        <v>185</v>
      </c>
      <c r="J661" s="74">
        <v>2.0206729999999999</v>
      </c>
      <c r="K661" s="74">
        <v>1.3227390000000001</v>
      </c>
      <c r="L661" s="69">
        <v>0.64600000000000002</v>
      </c>
      <c r="M661" s="69">
        <v>0.65500000000000003</v>
      </c>
      <c r="N661" s="69">
        <v>0.68</v>
      </c>
    </row>
    <row r="662" spans="1:14" ht="12" customHeight="1" x14ac:dyDescent="0.2">
      <c r="A662" s="74" t="s">
        <v>13</v>
      </c>
      <c r="B662" s="74" t="s">
        <v>48</v>
      </c>
      <c r="C662" s="102" t="s">
        <v>51</v>
      </c>
      <c r="D662" s="74" t="s">
        <v>52</v>
      </c>
      <c r="E662" s="74" t="s">
        <v>53</v>
      </c>
      <c r="F662" s="74" t="s">
        <v>1864</v>
      </c>
      <c r="G662" s="74" t="s">
        <v>2526</v>
      </c>
      <c r="H662" s="74">
        <v>28065544</v>
      </c>
      <c r="I662" s="74">
        <v>140</v>
      </c>
      <c r="J662" s="74">
        <v>3.1924760000000001</v>
      </c>
      <c r="K662" s="74">
        <v>1.310055</v>
      </c>
      <c r="L662" s="69">
        <v>0.84099999999999997</v>
      </c>
      <c r="M662" s="69">
        <v>0.84799999999999998</v>
      </c>
      <c r="N662" s="69">
        <v>0.85199999999999998</v>
      </c>
    </row>
    <row r="663" spans="1:14" ht="12" customHeight="1" x14ac:dyDescent="0.2">
      <c r="A663" s="74" t="s">
        <v>13</v>
      </c>
      <c r="B663" s="74" t="s">
        <v>276</v>
      </c>
      <c r="C663" s="102" t="s">
        <v>277</v>
      </c>
      <c r="D663" s="74" t="s">
        <v>278</v>
      </c>
      <c r="E663" s="74" t="s">
        <v>279</v>
      </c>
      <c r="F663" s="74" t="s">
        <v>1864</v>
      </c>
      <c r="G663" s="74" t="s">
        <v>2527</v>
      </c>
      <c r="H663" s="74">
        <v>21079889</v>
      </c>
      <c r="I663" s="74">
        <v>170</v>
      </c>
      <c r="J663" s="74">
        <v>1.4274960000000001</v>
      </c>
      <c r="K663" s="74">
        <v>1.2600640000000001</v>
      </c>
      <c r="L663" s="69">
        <v>0.40100000000000002</v>
      </c>
      <c r="M663" s="69">
        <v>0.39600000000000002</v>
      </c>
      <c r="N663" s="69">
        <v>0.44500000000000001</v>
      </c>
    </row>
    <row r="664" spans="1:14" ht="12" customHeight="1" x14ac:dyDescent="0.2">
      <c r="A664" s="74" t="s">
        <v>13</v>
      </c>
      <c r="B664" s="74" t="s">
        <v>263</v>
      </c>
      <c r="C664" s="102" t="s">
        <v>264</v>
      </c>
      <c r="D664" s="74" t="s">
        <v>265</v>
      </c>
      <c r="E664" s="74" t="s">
        <v>266</v>
      </c>
      <c r="F664" s="74" t="s">
        <v>1864</v>
      </c>
      <c r="G664" s="74" t="s">
        <v>2528</v>
      </c>
      <c r="H664" s="74">
        <v>30000000</v>
      </c>
      <c r="I664" s="74">
        <v>215</v>
      </c>
      <c r="J664" s="74">
        <v>1.3825860000000001</v>
      </c>
      <c r="K664" s="74">
        <v>1.2337469999999999</v>
      </c>
      <c r="L664" s="69">
        <v>0.373</v>
      </c>
      <c r="M664" s="69">
        <v>0.36799999999999999</v>
      </c>
      <c r="N664" s="69">
        <v>0.42199999999999999</v>
      </c>
    </row>
    <row r="665" spans="1:14" ht="12" customHeight="1" x14ac:dyDescent="0.2">
      <c r="A665" s="74" t="s">
        <v>13</v>
      </c>
      <c r="B665" s="74" t="s">
        <v>247</v>
      </c>
      <c r="C665" s="102" t="s">
        <v>250</v>
      </c>
      <c r="D665" s="74" t="s">
        <v>251</v>
      </c>
      <c r="E665" s="74" t="s">
        <v>252</v>
      </c>
      <c r="F665" s="74" t="s">
        <v>1864</v>
      </c>
      <c r="G665" s="74" t="s">
        <v>2529</v>
      </c>
      <c r="H665" s="74">
        <v>30000000</v>
      </c>
      <c r="I665" s="74">
        <v>195</v>
      </c>
      <c r="J665" s="74">
        <v>1.4045179999999999</v>
      </c>
      <c r="K665" s="74">
        <v>1.2589920000000001</v>
      </c>
      <c r="L665" s="69">
        <v>0.41799999999999998</v>
      </c>
      <c r="M665" s="69">
        <v>0.41099999999999998</v>
      </c>
      <c r="N665" s="69">
        <v>0.47899999999999998</v>
      </c>
    </row>
    <row r="666" spans="1:14" ht="12" customHeight="1" x14ac:dyDescent="0.2">
      <c r="A666" s="74" t="s">
        <v>13</v>
      </c>
      <c r="B666" s="74" t="s">
        <v>287</v>
      </c>
      <c r="C666" s="102" t="s">
        <v>288</v>
      </c>
      <c r="D666" s="74" t="s">
        <v>289</v>
      </c>
      <c r="E666" s="74" t="s">
        <v>290</v>
      </c>
      <c r="F666" s="74" t="s">
        <v>1864</v>
      </c>
      <c r="G666" s="74" t="s">
        <v>2530</v>
      </c>
      <c r="H666" s="74">
        <v>30000000</v>
      </c>
      <c r="I666" s="74">
        <v>135</v>
      </c>
      <c r="J666" s="74">
        <v>1.5930820000000001</v>
      </c>
      <c r="K666" s="74">
        <v>1.1515500000000001</v>
      </c>
      <c r="L666" s="69">
        <v>0.32400000000000001</v>
      </c>
      <c r="M666" s="69">
        <v>0.317</v>
      </c>
      <c r="N666" s="69">
        <v>0.36399999999999999</v>
      </c>
    </row>
    <row r="667" spans="1:14" ht="12" customHeight="1" x14ac:dyDescent="0.2">
      <c r="A667" s="74" t="s">
        <v>13</v>
      </c>
      <c r="B667" s="74" t="s">
        <v>300</v>
      </c>
      <c r="C667" s="102" t="s">
        <v>301</v>
      </c>
      <c r="D667" s="74" t="s">
        <v>302</v>
      </c>
      <c r="E667" s="74" t="s">
        <v>303</v>
      </c>
      <c r="F667" s="74" t="s">
        <v>1864</v>
      </c>
      <c r="G667" s="74" t="s">
        <v>2531</v>
      </c>
      <c r="H667" s="74">
        <v>30000000</v>
      </c>
      <c r="I667" s="74">
        <v>120</v>
      </c>
      <c r="J667" s="74">
        <v>1.9391020000000001</v>
      </c>
      <c r="K667" s="74">
        <v>1.160417</v>
      </c>
      <c r="L667" s="69">
        <v>0.38</v>
      </c>
      <c r="M667" s="69">
        <v>0.36799999999999999</v>
      </c>
      <c r="N667" s="69">
        <v>0.42699999999999999</v>
      </c>
    </row>
    <row r="668" spans="1:14" ht="12" customHeight="1" x14ac:dyDescent="0.2">
      <c r="A668" s="74" t="s">
        <v>13</v>
      </c>
      <c r="B668" s="74" t="s">
        <v>817</v>
      </c>
      <c r="C668" s="102" t="s">
        <v>818</v>
      </c>
      <c r="D668" s="74" t="s">
        <v>819</v>
      </c>
      <c r="E668" s="74" t="s">
        <v>820</v>
      </c>
      <c r="F668" s="74" t="s">
        <v>1864</v>
      </c>
      <c r="G668" s="74" t="s">
        <v>2532</v>
      </c>
      <c r="H668" s="74">
        <v>30000000</v>
      </c>
      <c r="I668" s="74">
        <v>190</v>
      </c>
      <c r="J668" s="74">
        <v>1.408579</v>
      </c>
      <c r="K668" s="74">
        <v>1.2444740000000001</v>
      </c>
      <c r="L668" s="69">
        <v>0.442</v>
      </c>
      <c r="M668" s="69">
        <v>0.42699999999999999</v>
      </c>
      <c r="N668" s="69">
        <v>0.52300000000000002</v>
      </c>
    </row>
    <row r="669" spans="1:14" ht="12" customHeight="1" x14ac:dyDescent="0.2">
      <c r="A669" s="74" t="s">
        <v>13</v>
      </c>
      <c r="B669" s="74" t="s">
        <v>235</v>
      </c>
      <c r="C669" s="102" t="s">
        <v>236</v>
      </c>
      <c r="D669" s="74" t="s">
        <v>237</v>
      </c>
      <c r="E669" s="74" t="s">
        <v>238</v>
      </c>
      <c r="F669" s="74" t="s">
        <v>1864</v>
      </c>
      <c r="G669" s="74" t="s">
        <v>2533</v>
      </c>
      <c r="H669" s="74">
        <v>30000000</v>
      </c>
      <c r="I669" s="74">
        <v>160</v>
      </c>
      <c r="J669" s="74">
        <v>1.331572</v>
      </c>
      <c r="K669" s="74">
        <v>1.437532</v>
      </c>
      <c r="L669" s="69">
        <v>0.222</v>
      </c>
      <c r="M669" s="69">
        <v>0.219</v>
      </c>
      <c r="N669" s="69">
        <v>0.25</v>
      </c>
    </row>
    <row r="670" spans="1:14" ht="12" customHeight="1" x14ac:dyDescent="0.2">
      <c r="A670" s="74" t="s">
        <v>13</v>
      </c>
      <c r="B670" s="74" t="s">
        <v>803</v>
      </c>
      <c r="C670" s="102" t="s">
        <v>804</v>
      </c>
      <c r="D670" s="74" t="s">
        <v>805</v>
      </c>
      <c r="E670" s="74" t="s">
        <v>806</v>
      </c>
      <c r="F670" s="74" t="s">
        <v>1864</v>
      </c>
      <c r="G670" s="74" t="s">
        <v>2534</v>
      </c>
      <c r="H670" s="74">
        <v>30000000</v>
      </c>
      <c r="I670" s="74">
        <v>200</v>
      </c>
      <c r="J670" s="74">
        <v>1.4007689999999999</v>
      </c>
      <c r="K670" s="74">
        <v>1.2057059999999999</v>
      </c>
      <c r="L670" s="69">
        <v>0.45200000000000001</v>
      </c>
      <c r="M670" s="69">
        <v>0.44</v>
      </c>
      <c r="N670" s="69">
        <v>0.52500000000000002</v>
      </c>
    </row>
    <row r="671" spans="1:14" ht="12" customHeight="1" x14ac:dyDescent="0.2">
      <c r="A671" s="74" t="s">
        <v>13</v>
      </c>
      <c r="B671" s="74" t="s">
        <v>773</v>
      </c>
      <c r="C671" s="102" t="s">
        <v>776</v>
      </c>
      <c r="D671" s="74" t="s">
        <v>777</v>
      </c>
      <c r="E671" s="74" t="s">
        <v>778</v>
      </c>
      <c r="F671" s="74" t="s">
        <v>1864</v>
      </c>
      <c r="G671" s="74" t="s">
        <v>2535</v>
      </c>
      <c r="H671" s="74">
        <v>30000000</v>
      </c>
      <c r="I671" s="74">
        <v>175</v>
      </c>
      <c r="J671" s="74">
        <v>1.493746</v>
      </c>
      <c r="K671" s="74">
        <v>1.274408</v>
      </c>
      <c r="L671" s="69">
        <v>0.47299999999999998</v>
      </c>
      <c r="M671" s="69">
        <v>0.46300000000000002</v>
      </c>
      <c r="N671" s="69">
        <v>0.52800000000000002</v>
      </c>
    </row>
    <row r="672" spans="1:14" ht="12" customHeight="1" x14ac:dyDescent="0.2">
      <c r="A672" s="74" t="s">
        <v>13</v>
      </c>
      <c r="B672" s="74" t="s">
        <v>936</v>
      </c>
      <c r="C672" s="102" t="s">
        <v>937</v>
      </c>
      <c r="D672" s="74" t="s">
        <v>938</v>
      </c>
      <c r="E672" s="74" t="s">
        <v>939</v>
      </c>
      <c r="F672" s="74" t="s">
        <v>1864</v>
      </c>
      <c r="G672" s="74" t="s">
        <v>2536</v>
      </c>
      <c r="H672" s="74">
        <v>17962840</v>
      </c>
      <c r="I672" s="74">
        <v>165</v>
      </c>
      <c r="J672" s="74">
        <v>1.765833</v>
      </c>
      <c r="K672" s="74">
        <v>1.1551229999999999</v>
      </c>
      <c r="L672" s="69">
        <v>0.53900000000000003</v>
      </c>
      <c r="M672" s="69">
        <v>0.53400000000000003</v>
      </c>
      <c r="N672" s="69">
        <v>0.54900000000000004</v>
      </c>
    </row>
    <row r="673" spans="1:14" ht="12" customHeight="1" x14ac:dyDescent="0.2">
      <c r="A673" s="74" t="s">
        <v>13</v>
      </c>
      <c r="B673" s="74" t="s">
        <v>921</v>
      </c>
      <c r="C673" s="102" t="s">
        <v>922</v>
      </c>
      <c r="D673" s="74" t="s">
        <v>923</v>
      </c>
      <c r="E673" s="74" t="s">
        <v>924</v>
      </c>
      <c r="F673" s="74" t="s">
        <v>1864</v>
      </c>
      <c r="G673" s="74" t="s">
        <v>2537</v>
      </c>
      <c r="H673" s="74">
        <v>6978187</v>
      </c>
      <c r="I673" s="74">
        <v>170</v>
      </c>
      <c r="J673" s="74">
        <v>2.0833219999999999</v>
      </c>
      <c r="K673" s="74">
        <v>1.3162659999999999</v>
      </c>
      <c r="L673" s="69">
        <v>0.53500000000000003</v>
      </c>
      <c r="M673" s="69">
        <v>0.47899999999999998</v>
      </c>
      <c r="N673" s="69">
        <v>0.52400000000000002</v>
      </c>
    </row>
    <row r="674" spans="1:14" ht="12" customHeight="1" x14ac:dyDescent="0.2">
      <c r="A674" s="74" t="s">
        <v>13</v>
      </c>
      <c r="B674" s="74" t="s">
        <v>663</v>
      </c>
      <c r="C674" s="102" t="s">
        <v>666</v>
      </c>
      <c r="D674" s="74" t="s">
        <v>667</v>
      </c>
      <c r="E674" s="74" t="s">
        <v>668</v>
      </c>
      <c r="F674" s="74" t="s">
        <v>1864</v>
      </c>
      <c r="G674" s="74" t="s">
        <v>2538</v>
      </c>
      <c r="H674" s="74">
        <v>20973878</v>
      </c>
      <c r="I674" s="74">
        <v>200</v>
      </c>
      <c r="J674" s="74">
        <v>2.3090220000000001</v>
      </c>
      <c r="K674" s="74">
        <v>1.371705</v>
      </c>
      <c r="L674" s="69">
        <v>0.45700000000000002</v>
      </c>
      <c r="M674" s="69">
        <v>0.45700000000000002</v>
      </c>
      <c r="N674" s="69">
        <v>0.46899999999999997</v>
      </c>
    </row>
    <row r="675" spans="1:14" ht="12" customHeight="1" x14ac:dyDescent="0.2">
      <c r="A675" s="74" t="s">
        <v>13</v>
      </c>
      <c r="B675" s="74" t="s">
        <v>763</v>
      </c>
      <c r="C675" s="102" t="s">
        <v>764</v>
      </c>
      <c r="D675" s="74" t="s">
        <v>765</v>
      </c>
      <c r="E675" s="74" t="s">
        <v>766</v>
      </c>
      <c r="F675" s="74" t="s">
        <v>1864</v>
      </c>
      <c r="G675" s="74" t="s">
        <v>2539</v>
      </c>
      <c r="H675" s="74">
        <v>7134392</v>
      </c>
      <c r="I675" s="74">
        <v>210</v>
      </c>
      <c r="J675" s="74">
        <v>2.2128450000000002</v>
      </c>
      <c r="K675" s="74">
        <v>1.269693</v>
      </c>
      <c r="L675" s="69">
        <v>0.79600000000000004</v>
      </c>
      <c r="M675" s="69">
        <v>0.79500000000000004</v>
      </c>
      <c r="N675" s="69">
        <v>0.81100000000000005</v>
      </c>
    </row>
    <row r="676" spans="1:14" ht="12" customHeight="1" x14ac:dyDescent="0.2">
      <c r="A676" s="74" t="s">
        <v>13</v>
      </c>
      <c r="B676" s="74" t="s">
        <v>679</v>
      </c>
      <c r="C676" s="102" t="s">
        <v>680</v>
      </c>
      <c r="D676" s="74" t="s">
        <v>681</v>
      </c>
      <c r="E676" s="74" t="s">
        <v>682</v>
      </c>
      <c r="F676" s="74" t="s">
        <v>1864</v>
      </c>
      <c r="G676" s="74" t="s">
        <v>2540</v>
      </c>
      <c r="H676" s="74">
        <v>12954668</v>
      </c>
      <c r="I676" s="74">
        <v>155</v>
      </c>
      <c r="J676" s="74">
        <v>1.5074939999999999</v>
      </c>
      <c r="K676" s="74">
        <v>1.1567430000000001</v>
      </c>
      <c r="L676" s="69">
        <v>0.40400000000000003</v>
      </c>
      <c r="M676" s="69">
        <v>0.376</v>
      </c>
      <c r="N676" s="69">
        <v>0.41799999999999998</v>
      </c>
    </row>
    <row r="677" spans="1:14" ht="12" customHeight="1" x14ac:dyDescent="0.2">
      <c r="A677" s="74" t="s">
        <v>13</v>
      </c>
      <c r="B677" s="74" t="s">
        <v>739</v>
      </c>
      <c r="C677" s="102" t="s">
        <v>740</v>
      </c>
      <c r="D677" s="74" t="s">
        <v>741</v>
      </c>
      <c r="E677" s="74" t="s">
        <v>742</v>
      </c>
      <c r="F677" s="74" t="s">
        <v>1864</v>
      </c>
      <c r="G677" s="74" t="s">
        <v>2541</v>
      </c>
      <c r="H677" s="74">
        <v>25182460</v>
      </c>
      <c r="I677" s="74">
        <v>205</v>
      </c>
      <c r="J677" s="74">
        <v>1.830908</v>
      </c>
      <c r="K677" s="74">
        <v>1.3716919999999999</v>
      </c>
      <c r="L677" s="69">
        <v>0.33200000000000002</v>
      </c>
      <c r="M677" s="69">
        <v>0.33100000000000002</v>
      </c>
      <c r="N677" s="69">
        <v>0.34799999999999998</v>
      </c>
    </row>
    <row r="678" spans="1:14" ht="12" customHeight="1" x14ac:dyDescent="0.2">
      <c r="A678" s="74" t="s">
        <v>13</v>
      </c>
      <c r="B678" s="74" t="s">
        <v>533</v>
      </c>
      <c r="C678" s="102" t="s">
        <v>534</v>
      </c>
      <c r="D678" s="74" t="s">
        <v>535</v>
      </c>
      <c r="E678" s="74" t="s">
        <v>536</v>
      </c>
      <c r="F678" s="74" t="s">
        <v>1864</v>
      </c>
      <c r="G678" s="74" t="s">
        <v>2542</v>
      </c>
      <c r="H678" s="74">
        <v>15496888</v>
      </c>
      <c r="I678" s="74">
        <v>175</v>
      </c>
      <c r="J678" s="74">
        <v>1.4455560000000001</v>
      </c>
      <c r="K678" s="74">
        <v>1.1054980000000001</v>
      </c>
      <c r="L678" s="69">
        <v>0.40699999999999997</v>
      </c>
      <c r="M678" s="69">
        <v>0.39600000000000002</v>
      </c>
      <c r="N678" s="69">
        <v>0.44900000000000001</v>
      </c>
    </row>
    <row r="679" spans="1:14" ht="12" customHeight="1" x14ac:dyDescent="0.2">
      <c r="A679" s="74" t="s">
        <v>13</v>
      </c>
      <c r="B679" s="74" t="s">
        <v>504</v>
      </c>
      <c r="C679" s="102" t="s">
        <v>505</v>
      </c>
      <c r="D679" s="74" t="s">
        <v>506</v>
      </c>
      <c r="E679" s="74" t="s">
        <v>507</v>
      </c>
      <c r="F679" s="74" t="s">
        <v>1864</v>
      </c>
      <c r="G679" s="74" t="s">
        <v>2543</v>
      </c>
      <c r="H679" s="74">
        <v>29358683</v>
      </c>
      <c r="I679" s="74">
        <v>195</v>
      </c>
      <c r="J679" s="74">
        <v>2.0350009999999998</v>
      </c>
      <c r="K679" s="74">
        <v>1.3283579999999999</v>
      </c>
      <c r="L679" s="69">
        <v>0.42</v>
      </c>
      <c r="M679" s="69">
        <v>0.42199999999999999</v>
      </c>
      <c r="N679" s="69">
        <v>0.439</v>
      </c>
    </row>
    <row r="680" spans="1:14" ht="12" customHeight="1" x14ac:dyDescent="0.2">
      <c r="A680" s="74" t="s">
        <v>13</v>
      </c>
      <c r="B680" s="74" t="s">
        <v>690</v>
      </c>
      <c r="C680" s="102" t="s">
        <v>691</v>
      </c>
      <c r="D680" s="74" t="s">
        <v>692</v>
      </c>
      <c r="E680" s="74" t="s">
        <v>693</v>
      </c>
      <c r="F680" s="74" t="s">
        <v>1864</v>
      </c>
      <c r="G680" s="74" t="s">
        <v>2544</v>
      </c>
      <c r="H680" s="74">
        <v>10711857</v>
      </c>
      <c r="I680" s="74">
        <v>175</v>
      </c>
      <c r="J680" s="74">
        <v>1.57012</v>
      </c>
      <c r="K680" s="74">
        <v>1.125669</v>
      </c>
      <c r="L680" s="69">
        <v>0.46700000000000003</v>
      </c>
      <c r="M680" s="69">
        <v>0.42699999999999999</v>
      </c>
      <c r="N680" s="69">
        <v>0.47799999999999998</v>
      </c>
    </row>
    <row r="681" spans="1:14" ht="12" customHeight="1" x14ac:dyDescent="0.2">
      <c r="A681" s="74" t="s">
        <v>13</v>
      </c>
      <c r="B681" s="74" t="s">
        <v>728</v>
      </c>
      <c r="C681" s="102" t="s">
        <v>729</v>
      </c>
      <c r="D681" s="74" t="s">
        <v>730</v>
      </c>
      <c r="E681" s="74" t="s">
        <v>731</v>
      </c>
      <c r="F681" s="74" t="s">
        <v>1864</v>
      </c>
      <c r="G681" s="74" t="s">
        <v>2545</v>
      </c>
      <c r="H681" s="74">
        <v>30000000</v>
      </c>
      <c r="I681" s="74">
        <v>160</v>
      </c>
      <c r="J681" s="74">
        <v>1.3879950000000001</v>
      </c>
      <c r="K681" s="74">
        <v>1.0765610000000001</v>
      </c>
      <c r="L681" s="69">
        <v>0.318</v>
      </c>
      <c r="M681" s="69">
        <v>0.307</v>
      </c>
      <c r="N681" s="69">
        <v>0.36099999999999999</v>
      </c>
    </row>
    <row r="682" spans="1:14" ht="12" customHeight="1" x14ac:dyDescent="0.2">
      <c r="A682" s="74" t="s">
        <v>13</v>
      </c>
      <c r="B682" s="74" t="s">
        <v>613</v>
      </c>
      <c r="C682" s="102" t="s">
        <v>614</v>
      </c>
      <c r="D682" s="74" t="s">
        <v>615</v>
      </c>
      <c r="E682" s="74" t="s">
        <v>616</v>
      </c>
      <c r="F682" s="74" t="s">
        <v>1864</v>
      </c>
      <c r="G682" s="74" t="s">
        <v>2546</v>
      </c>
      <c r="H682" s="74">
        <v>30000000</v>
      </c>
      <c r="I682" s="74">
        <v>225</v>
      </c>
      <c r="J682" s="74">
        <v>1.0745979999999999</v>
      </c>
      <c r="K682" s="74">
        <v>0.86079209999999995</v>
      </c>
      <c r="L682" s="69">
        <v>0.14299999999999999</v>
      </c>
      <c r="M682" s="69">
        <v>0.13200000000000001</v>
      </c>
      <c r="N682" s="69">
        <v>0.19</v>
      </c>
    </row>
    <row r="683" spans="1:14" ht="12" customHeight="1" x14ac:dyDescent="0.2">
      <c r="A683" s="74" t="s">
        <v>13</v>
      </c>
      <c r="B683" s="74" t="s">
        <v>636</v>
      </c>
      <c r="C683" s="102" t="s">
        <v>637</v>
      </c>
      <c r="D683" s="74" t="s">
        <v>638</v>
      </c>
      <c r="E683" s="74" t="s">
        <v>639</v>
      </c>
      <c r="F683" s="74" t="s">
        <v>1864</v>
      </c>
      <c r="G683" s="74" t="s">
        <v>2547</v>
      </c>
      <c r="H683" s="74">
        <v>30000000</v>
      </c>
      <c r="I683" s="74">
        <v>225</v>
      </c>
      <c r="J683" s="74">
        <v>1.1028469999999999</v>
      </c>
      <c r="K683" s="74">
        <v>1.0445120000000001</v>
      </c>
      <c r="L683" s="69">
        <v>0.17499999999999999</v>
      </c>
      <c r="M683" s="69">
        <v>0.16500000000000001</v>
      </c>
      <c r="N683" s="69">
        <v>0.23</v>
      </c>
    </row>
    <row r="684" spans="1:14" ht="12" customHeight="1" x14ac:dyDescent="0.2">
      <c r="A684" s="74" t="s">
        <v>13</v>
      </c>
      <c r="B684" s="74" t="s">
        <v>569</v>
      </c>
      <c r="C684" s="102" t="s">
        <v>570</v>
      </c>
      <c r="D684" s="74" t="s">
        <v>571</v>
      </c>
      <c r="E684" s="74" t="s">
        <v>572</v>
      </c>
      <c r="F684" s="74" t="s">
        <v>1864</v>
      </c>
      <c r="G684" s="74" t="s">
        <v>2548</v>
      </c>
      <c r="H684" s="74">
        <v>22287960</v>
      </c>
      <c r="I684" s="74">
        <v>220</v>
      </c>
      <c r="J684" s="74">
        <v>1.4105300000000001</v>
      </c>
      <c r="K684" s="74">
        <v>1.1253770000000001</v>
      </c>
      <c r="L684" s="69">
        <v>0.34200000000000003</v>
      </c>
      <c r="M684" s="69">
        <v>0.33800000000000002</v>
      </c>
      <c r="N684" s="69">
        <v>0.38400000000000001</v>
      </c>
    </row>
    <row r="685" spans="1:14" ht="12" customHeight="1" x14ac:dyDescent="0.2">
      <c r="A685" s="74" t="s">
        <v>13</v>
      </c>
      <c r="B685" s="74" t="s">
        <v>602</v>
      </c>
      <c r="C685" s="102" t="s">
        <v>603</v>
      </c>
      <c r="D685" s="74" t="s">
        <v>604</v>
      </c>
      <c r="E685" s="74" t="s">
        <v>605</v>
      </c>
      <c r="F685" s="74" t="s">
        <v>1864</v>
      </c>
      <c r="G685" s="74" t="s">
        <v>2549</v>
      </c>
      <c r="H685" s="74">
        <v>17101591</v>
      </c>
      <c r="I685" s="74">
        <v>210</v>
      </c>
      <c r="J685" s="74">
        <v>1.0968990000000001</v>
      </c>
      <c r="K685" s="74">
        <v>0.80539190000000005</v>
      </c>
      <c r="L685" s="69">
        <v>0.188</v>
      </c>
      <c r="M685" s="69">
        <v>0.161</v>
      </c>
      <c r="N685" s="69">
        <v>0.247</v>
      </c>
    </row>
    <row r="686" spans="1:14" ht="12" customHeight="1" x14ac:dyDescent="0.2">
      <c r="A686" s="74" t="s">
        <v>13</v>
      </c>
      <c r="B686" s="74" t="s">
        <v>580</v>
      </c>
      <c r="C686" s="102" t="s">
        <v>581</v>
      </c>
      <c r="D686" s="74" t="s">
        <v>582</v>
      </c>
      <c r="E686" s="74" t="s">
        <v>583</v>
      </c>
      <c r="F686" s="74" t="s">
        <v>1864</v>
      </c>
      <c r="G686" s="74" t="s">
        <v>2550</v>
      </c>
      <c r="H686" s="74">
        <v>30000000</v>
      </c>
      <c r="I686" s="74">
        <v>240</v>
      </c>
      <c r="J686" s="74">
        <v>1.233465</v>
      </c>
      <c r="K686" s="74">
        <v>1.128609</v>
      </c>
      <c r="L686" s="69">
        <v>0.31</v>
      </c>
      <c r="M686" s="69">
        <v>0.312</v>
      </c>
      <c r="N686" s="69">
        <v>0.36199999999999999</v>
      </c>
    </row>
    <row r="687" spans="1:14" ht="12" customHeight="1" x14ac:dyDescent="0.2">
      <c r="A687" s="74" t="s">
        <v>13</v>
      </c>
      <c r="B687" s="74" t="s">
        <v>591</v>
      </c>
      <c r="C687" s="102" t="s">
        <v>592</v>
      </c>
      <c r="D687" s="74" t="s">
        <v>593</v>
      </c>
      <c r="E687" s="74" t="s">
        <v>594</v>
      </c>
      <c r="F687" s="74" t="s">
        <v>1864</v>
      </c>
      <c r="G687" s="74" t="s">
        <v>2551</v>
      </c>
      <c r="H687" s="74">
        <v>30000000</v>
      </c>
      <c r="I687" s="74">
        <v>205</v>
      </c>
      <c r="J687" s="74">
        <v>1.180032</v>
      </c>
      <c r="K687" s="74">
        <v>1.1400170000000001</v>
      </c>
      <c r="L687" s="69">
        <v>0.22900000000000001</v>
      </c>
      <c r="M687" s="69">
        <v>0.222</v>
      </c>
      <c r="N687" s="69">
        <v>0.27500000000000002</v>
      </c>
    </row>
    <row r="688" spans="1:14" ht="12" customHeight="1" x14ac:dyDescent="0.2">
      <c r="A688" s="74" t="s">
        <v>13</v>
      </c>
      <c r="B688" s="74" t="s">
        <v>558</v>
      </c>
      <c r="C688" s="102" t="s">
        <v>559</v>
      </c>
      <c r="D688" s="74" t="s">
        <v>560</v>
      </c>
      <c r="E688" s="74" t="s">
        <v>561</v>
      </c>
      <c r="F688" s="74" t="s">
        <v>1864</v>
      </c>
      <c r="G688" s="74" t="s">
        <v>2552</v>
      </c>
      <c r="H688" s="74">
        <v>15739497</v>
      </c>
      <c r="I688" s="74">
        <v>240</v>
      </c>
      <c r="J688" s="74">
        <v>1.8479190000000001</v>
      </c>
      <c r="K688" s="74">
        <v>1.2829649999999999</v>
      </c>
      <c r="L688" s="69">
        <v>0.48099999999999998</v>
      </c>
      <c r="M688" s="69">
        <v>0.47599999999999998</v>
      </c>
      <c r="N688" s="69">
        <v>0.498</v>
      </c>
    </row>
    <row r="689" spans="1:14" ht="12" customHeight="1" x14ac:dyDescent="0.2">
      <c r="A689" s="74" t="s">
        <v>13</v>
      </c>
      <c r="B689" s="74" t="s">
        <v>547</v>
      </c>
      <c r="C689" s="102" t="s">
        <v>548</v>
      </c>
      <c r="D689" s="74" t="s">
        <v>549</v>
      </c>
      <c r="E689" s="74" t="s">
        <v>550</v>
      </c>
      <c r="F689" s="74" t="s">
        <v>1864</v>
      </c>
      <c r="G689" s="74" t="s">
        <v>2553</v>
      </c>
      <c r="H689" s="74">
        <v>15079580</v>
      </c>
      <c r="I689" s="74">
        <v>230</v>
      </c>
      <c r="J689" s="74">
        <v>2.0111189999999999</v>
      </c>
      <c r="K689" s="74">
        <v>1.2780020000000001</v>
      </c>
      <c r="L689" s="69">
        <v>0.55900000000000005</v>
      </c>
      <c r="M689" s="69">
        <v>0.56000000000000005</v>
      </c>
      <c r="N689" s="69">
        <v>0.57799999999999996</v>
      </c>
    </row>
    <row r="690" spans="1:14" ht="12" customHeight="1" x14ac:dyDescent="0.2">
      <c r="A690" s="74" t="s">
        <v>13</v>
      </c>
      <c r="B690" s="74" t="s">
        <v>520</v>
      </c>
      <c r="C690" s="102" t="s">
        <v>521</v>
      </c>
      <c r="D690" s="74" t="s">
        <v>522</v>
      </c>
      <c r="E690" s="74" t="s">
        <v>523</v>
      </c>
      <c r="F690" s="74" t="s">
        <v>1864</v>
      </c>
      <c r="G690" s="74" t="s">
        <v>2554</v>
      </c>
      <c r="H690" s="74">
        <v>23906500</v>
      </c>
      <c r="I690" s="74">
        <v>220</v>
      </c>
      <c r="J690" s="74">
        <v>1.2302489999999999</v>
      </c>
      <c r="K690" s="74">
        <v>1.0628299999999999</v>
      </c>
      <c r="L690" s="69">
        <v>0.23200000000000001</v>
      </c>
      <c r="M690" s="69">
        <v>0.223</v>
      </c>
      <c r="N690" s="69">
        <v>0.27400000000000002</v>
      </c>
    </row>
    <row r="691" spans="1:14" ht="12" customHeight="1" x14ac:dyDescent="0.2">
      <c r="A691" s="74" t="s">
        <v>13</v>
      </c>
      <c r="B691" s="74" t="s">
        <v>751</v>
      </c>
      <c r="C691" s="102" t="s">
        <v>752</v>
      </c>
      <c r="D691" s="74" t="s">
        <v>753</v>
      </c>
      <c r="E691" s="74" t="s">
        <v>754</v>
      </c>
      <c r="F691" s="74" t="s">
        <v>1864</v>
      </c>
      <c r="G691" s="74" t="s">
        <v>2555</v>
      </c>
      <c r="H691" s="74">
        <v>21939444</v>
      </c>
      <c r="I691" s="74">
        <v>195</v>
      </c>
      <c r="J691" s="74">
        <v>2.0209820000000001</v>
      </c>
      <c r="K691" s="74">
        <v>1.37453</v>
      </c>
      <c r="L691" s="69">
        <v>0.372</v>
      </c>
      <c r="M691" s="69">
        <v>0.37</v>
      </c>
      <c r="N691" s="69">
        <v>0.38700000000000001</v>
      </c>
    </row>
    <row r="692" spans="1:14" ht="12" customHeight="1" x14ac:dyDescent="0.2">
      <c r="A692" s="74" t="s">
        <v>13</v>
      </c>
      <c r="B692" s="74" t="s">
        <v>651</v>
      </c>
      <c r="C692" s="102" t="s">
        <v>652</v>
      </c>
      <c r="D692" s="74" t="s">
        <v>3217</v>
      </c>
      <c r="E692" s="74" t="s">
        <v>653</v>
      </c>
      <c r="F692" s="74" t="s">
        <v>1864</v>
      </c>
      <c r="G692" s="74" t="s">
        <v>2556</v>
      </c>
      <c r="H692" s="74">
        <v>30000000</v>
      </c>
      <c r="I692" s="74">
        <v>210</v>
      </c>
      <c r="J692" s="74">
        <v>1.245716</v>
      </c>
      <c r="K692" s="74">
        <v>1.2458050000000001</v>
      </c>
      <c r="L692" s="69">
        <v>0.217</v>
      </c>
      <c r="M692" s="69">
        <v>0.21099999999999999</v>
      </c>
      <c r="N692" s="69">
        <v>0.25900000000000001</v>
      </c>
    </row>
    <row r="693" spans="1:14" ht="12" customHeight="1" x14ac:dyDescent="0.2">
      <c r="A693" s="74" t="s">
        <v>13</v>
      </c>
      <c r="B693" s="74" t="s">
        <v>625</v>
      </c>
      <c r="C693" s="102" t="s">
        <v>626</v>
      </c>
      <c r="D693" s="74" t="s">
        <v>3218</v>
      </c>
      <c r="E693" s="74" t="s">
        <v>627</v>
      </c>
      <c r="F693" s="74" t="s">
        <v>1864</v>
      </c>
      <c r="G693" s="74" t="s">
        <v>2557</v>
      </c>
      <c r="H693" s="74">
        <v>30000000</v>
      </c>
      <c r="I693" s="74">
        <v>225</v>
      </c>
      <c r="J693" s="74">
        <v>1.056899</v>
      </c>
      <c r="K693" s="74">
        <v>0.91247789999999995</v>
      </c>
      <c r="L693" s="69">
        <v>0.13400000000000001</v>
      </c>
      <c r="M693" s="69">
        <v>0.11799999999999999</v>
      </c>
      <c r="N693" s="69">
        <v>0.19400000000000001</v>
      </c>
    </row>
    <row r="694" spans="1:14" ht="12" customHeight="1" x14ac:dyDescent="0.2">
      <c r="A694" s="74" t="s">
        <v>13</v>
      </c>
      <c r="B694" s="74" t="s">
        <v>791</v>
      </c>
      <c r="C694" s="102" t="s">
        <v>792</v>
      </c>
      <c r="D694" s="74" t="s">
        <v>793</v>
      </c>
      <c r="E694" s="74" t="s">
        <v>794</v>
      </c>
      <c r="F694" s="74" t="s">
        <v>1864</v>
      </c>
      <c r="G694" s="74" t="s">
        <v>2558</v>
      </c>
      <c r="H694" s="74">
        <v>30000000</v>
      </c>
      <c r="I694" s="74">
        <v>185</v>
      </c>
      <c r="J694" s="74">
        <v>1.711695</v>
      </c>
      <c r="K694" s="74">
        <v>1.296271</v>
      </c>
      <c r="L694" s="69">
        <v>0.57599999999999996</v>
      </c>
      <c r="M694" s="69">
        <v>0.57199999999999995</v>
      </c>
      <c r="N694" s="69">
        <v>0.61899999999999999</v>
      </c>
    </row>
    <row r="695" spans="1:14" ht="12" customHeight="1" x14ac:dyDescent="0.2">
      <c r="A695" s="74" t="s">
        <v>13</v>
      </c>
      <c r="B695" s="74" t="s">
        <v>715</v>
      </c>
      <c r="C695" s="102" t="s">
        <v>716</v>
      </c>
      <c r="D695" s="74" t="s">
        <v>717</v>
      </c>
      <c r="E695" s="74" t="s">
        <v>718</v>
      </c>
      <c r="F695" s="74" t="s">
        <v>1864</v>
      </c>
      <c r="G695" s="74" t="s">
        <v>2559</v>
      </c>
      <c r="H695" s="74">
        <v>30000000</v>
      </c>
      <c r="I695" s="74">
        <v>175</v>
      </c>
      <c r="J695" s="74">
        <v>1.566959</v>
      </c>
      <c r="K695" s="74">
        <v>1.15585</v>
      </c>
      <c r="L695" s="69">
        <v>0.38200000000000001</v>
      </c>
      <c r="M695" s="69">
        <v>0.377</v>
      </c>
      <c r="N695" s="69">
        <v>0.41099999999999998</v>
      </c>
    </row>
    <row r="696" spans="1:14" ht="12" customHeight="1" x14ac:dyDescent="0.2">
      <c r="A696" s="74" t="s">
        <v>13</v>
      </c>
      <c r="B696" s="74" t="s">
        <v>701</v>
      </c>
      <c r="C696" s="102" t="s">
        <v>702</v>
      </c>
      <c r="D696" s="74" t="s">
        <v>703</v>
      </c>
      <c r="E696" s="74" t="s">
        <v>704</v>
      </c>
      <c r="F696" s="74" t="s">
        <v>1864</v>
      </c>
      <c r="G696" s="74" t="s">
        <v>2560</v>
      </c>
      <c r="H696" s="74">
        <v>27644389</v>
      </c>
      <c r="I696" s="74">
        <v>130</v>
      </c>
      <c r="J696" s="74">
        <v>2.004569</v>
      </c>
      <c r="K696" s="74">
        <v>1.077612</v>
      </c>
      <c r="L696" s="69">
        <v>0.72399999999999998</v>
      </c>
      <c r="M696" s="69">
        <v>0.73199999999999998</v>
      </c>
      <c r="N696" s="69">
        <v>0.755</v>
      </c>
    </row>
    <row r="697" spans="1:14" ht="12" customHeight="1" x14ac:dyDescent="0.2">
      <c r="A697" s="74" t="s">
        <v>13</v>
      </c>
      <c r="B697" s="74" t="s">
        <v>829</v>
      </c>
      <c r="C697" s="102" t="s">
        <v>832</v>
      </c>
      <c r="D697" s="74" t="s">
        <v>833</v>
      </c>
      <c r="E697" s="74" t="s">
        <v>834</v>
      </c>
      <c r="F697" s="74" t="s">
        <v>1864</v>
      </c>
      <c r="G697" s="74" t="s">
        <v>2561</v>
      </c>
      <c r="H697" s="74">
        <v>30000000</v>
      </c>
      <c r="I697" s="74">
        <v>170</v>
      </c>
      <c r="J697" s="74">
        <v>1.5137419999999999</v>
      </c>
      <c r="K697" s="74">
        <v>1.323026</v>
      </c>
      <c r="L697" s="69">
        <v>0.438</v>
      </c>
      <c r="M697" s="69">
        <v>0.42799999999999999</v>
      </c>
      <c r="N697" s="69">
        <v>0.49099999999999999</v>
      </c>
    </row>
    <row r="698" spans="1:14" ht="12" customHeight="1" x14ac:dyDescent="0.2">
      <c r="A698" s="74" t="s">
        <v>13</v>
      </c>
      <c r="B698" s="74" t="s">
        <v>965</v>
      </c>
      <c r="C698" s="102" t="s">
        <v>966</v>
      </c>
      <c r="D698" s="74" t="s">
        <v>967</v>
      </c>
      <c r="E698" s="74" t="s">
        <v>968</v>
      </c>
      <c r="F698" s="74" t="s">
        <v>1864</v>
      </c>
      <c r="G698" s="74" t="s">
        <v>2562</v>
      </c>
      <c r="H698" s="74">
        <v>17668724</v>
      </c>
      <c r="I698" s="74">
        <v>190</v>
      </c>
      <c r="J698" s="74">
        <v>2.36626</v>
      </c>
      <c r="K698" s="74">
        <v>1.192318</v>
      </c>
      <c r="L698" s="69">
        <v>0.6</v>
      </c>
      <c r="M698" s="69">
        <v>0.6</v>
      </c>
      <c r="N698" s="69">
        <v>0.61</v>
      </c>
    </row>
    <row r="699" spans="1:14" ht="12" customHeight="1" x14ac:dyDescent="0.2">
      <c r="A699" s="74" t="s">
        <v>13</v>
      </c>
      <c r="B699" s="74" t="s">
        <v>950</v>
      </c>
      <c r="C699" s="102" t="s">
        <v>953</v>
      </c>
      <c r="D699" s="74" t="s">
        <v>954</v>
      </c>
      <c r="E699" s="74" t="s">
        <v>955</v>
      </c>
      <c r="F699" s="74" t="s">
        <v>1864</v>
      </c>
      <c r="G699" s="74" t="s">
        <v>2563</v>
      </c>
      <c r="H699" s="74">
        <v>18829032</v>
      </c>
      <c r="I699" s="74">
        <v>160</v>
      </c>
      <c r="J699" s="74">
        <v>2.191954</v>
      </c>
      <c r="K699" s="74">
        <v>1.1341399999999999</v>
      </c>
      <c r="L699" s="69">
        <v>0.70599999999999996</v>
      </c>
      <c r="M699" s="69">
        <v>0.70799999999999996</v>
      </c>
      <c r="N699" s="69">
        <v>0.72199999999999998</v>
      </c>
    </row>
    <row r="700" spans="1:14" ht="12" customHeight="1" x14ac:dyDescent="0.2">
      <c r="A700" s="74" t="s">
        <v>13</v>
      </c>
      <c r="B700" s="74" t="s">
        <v>845</v>
      </c>
      <c r="C700" s="102" t="s">
        <v>848</v>
      </c>
      <c r="D700" s="74" t="s">
        <v>849</v>
      </c>
      <c r="E700" s="74" t="s">
        <v>850</v>
      </c>
      <c r="F700" s="74" t="s">
        <v>1864</v>
      </c>
      <c r="G700" s="74" t="s">
        <v>2564</v>
      </c>
      <c r="H700" s="74">
        <v>30000000</v>
      </c>
      <c r="I700" s="74">
        <v>160</v>
      </c>
      <c r="J700" s="74">
        <v>1.6811739999999999</v>
      </c>
      <c r="K700" s="74">
        <v>1.1221939999999999</v>
      </c>
      <c r="L700" s="69">
        <v>0.58499999999999996</v>
      </c>
      <c r="M700" s="69">
        <v>0.58699999999999997</v>
      </c>
      <c r="N700" s="69">
        <v>0.63500000000000001</v>
      </c>
    </row>
    <row r="701" spans="1:14" ht="12" customHeight="1" x14ac:dyDescent="0.2">
      <c r="A701" s="74" t="s">
        <v>13</v>
      </c>
      <c r="B701" s="74" t="s">
        <v>862</v>
      </c>
      <c r="C701" s="102" t="s">
        <v>863</v>
      </c>
      <c r="D701" s="74" t="s">
        <v>864</v>
      </c>
      <c r="E701" s="74" t="s">
        <v>865</v>
      </c>
      <c r="F701" s="74" t="s">
        <v>1864</v>
      </c>
      <c r="G701" s="74" t="s">
        <v>2565</v>
      </c>
      <c r="H701" s="74">
        <v>30000000</v>
      </c>
      <c r="I701" s="74">
        <v>160</v>
      </c>
      <c r="J701" s="74">
        <v>1.5830360000000001</v>
      </c>
      <c r="K701" s="74">
        <v>1.1535169999999999</v>
      </c>
      <c r="L701" s="69">
        <v>0.44800000000000001</v>
      </c>
      <c r="M701" s="69">
        <v>0.44800000000000001</v>
      </c>
      <c r="N701" s="69">
        <v>0.54200000000000004</v>
      </c>
    </row>
    <row r="702" spans="1:14" ht="12" customHeight="1" x14ac:dyDescent="0.2">
      <c r="A702" s="74" t="s">
        <v>13</v>
      </c>
      <c r="B702" s="74" t="s">
        <v>899</v>
      </c>
      <c r="C702" s="102" t="s">
        <v>900</v>
      </c>
      <c r="D702" s="74" t="s">
        <v>901</v>
      </c>
      <c r="E702" s="74" t="s">
        <v>902</v>
      </c>
      <c r="F702" s="74" t="s">
        <v>1864</v>
      </c>
      <c r="G702" s="74" t="s">
        <v>2566</v>
      </c>
      <c r="H702" s="74">
        <v>24525728</v>
      </c>
      <c r="I702" s="74">
        <v>170</v>
      </c>
      <c r="J702" s="74">
        <v>2.1144189999999998</v>
      </c>
      <c r="K702" s="74">
        <v>1.1798820000000001</v>
      </c>
      <c r="L702" s="69">
        <v>0.67900000000000005</v>
      </c>
      <c r="M702" s="69">
        <v>0.68</v>
      </c>
      <c r="N702" s="69">
        <v>0.70099999999999996</v>
      </c>
    </row>
    <row r="703" spans="1:14" ht="12" customHeight="1" x14ac:dyDescent="0.2">
      <c r="A703" s="74" t="s">
        <v>13</v>
      </c>
      <c r="B703" s="74" t="s">
        <v>910</v>
      </c>
      <c r="C703" s="102" t="s">
        <v>911</v>
      </c>
      <c r="D703" s="74" t="s">
        <v>912</v>
      </c>
      <c r="E703" s="74" t="s">
        <v>913</v>
      </c>
      <c r="F703" s="74" t="s">
        <v>1864</v>
      </c>
      <c r="G703" s="74" t="s">
        <v>2567</v>
      </c>
      <c r="H703" s="74">
        <v>30000000</v>
      </c>
      <c r="I703" s="74">
        <v>235</v>
      </c>
      <c r="J703" s="74">
        <v>1.9673099999999999</v>
      </c>
      <c r="K703" s="74">
        <v>1.2063470000000001</v>
      </c>
      <c r="L703" s="69">
        <v>0.70599999999999996</v>
      </c>
      <c r="M703" s="69">
        <v>0.71</v>
      </c>
      <c r="N703" s="69">
        <v>0.72699999999999998</v>
      </c>
    </row>
    <row r="704" spans="1:14" ht="12" customHeight="1" x14ac:dyDescent="0.2">
      <c r="A704" s="74" t="s">
        <v>13</v>
      </c>
      <c r="B704" s="74" t="s">
        <v>875</v>
      </c>
      <c r="C704" s="102" t="s">
        <v>876</v>
      </c>
      <c r="D704" s="74" t="s">
        <v>877</v>
      </c>
      <c r="E704" s="74" t="s">
        <v>878</v>
      </c>
      <c r="F704" s="74" t="s">
        <v>1864</v>
      </c>
      <c r="G704" s="74" t="s">
        <v>2568</v>
      </c>
      <c r="H704" s="74">
        <v>20064844</v>
      </c>
      <c r="I704" s="74">
        <v>180</v>
      </c>
      <c r="J704" s="74">
        <v>1.740108</v>
      </c>
      <c r="K704" s="74">
        <v>1.2059</v>
      </c>
      <c r="L704" s="69">
        <v>0.44600000000000001</v>
      </c>
      <c r="M704" s="69">
        <v>0.43099999999999999</v>
      </c>
      <c r="N704" s="69">
        <v>0.498</v>
      </c>
    </row>
    <row r="705" spans="1:14" ht="12" customHeight="1" x14ac:dyDescent="0.2">
      <c r="A705" s="74" t="s">
        <v>13</v>
      </c>
      <c r="B705" s="74" t="s">
        <v>887</v>
      </c>
      <c r="C705" s="102" t="s">
        <v>888</v>
      </c>
      <c r="D705" s="74" t="s">
        <v>889</v>
      </c>
      <c r="E705" s="74" t="s">
        <v>890</v>
      </c>
      <c r="F705" s="74" t="s">
        <v>1864</v>
      </c>
      <c r="G705" s="74" t="s">
        <v>2569</v>
      </c>
      <c r="H705" s="74">
        <v>30000000</v>
      </c>
      <c r="I705" s="74">
        <v>175</v>
      </c>
      <c r="J705" s="74">
        <v>2.0920770000000002</v>
      </c>
      <c r="K705" s="74">
        <v>1.1709830000000001</v>
      </c>
      <c r="L705" s="69">
        <v>0.52200000000000002</v>
      </c>
      <c r="M705" s="69">
        <v>0.52200000000000002</v>
      </c>
      <c r="N705" s="69">
        <v>0.53600000000000003</v>
      </c>
    </row>
    <row r="706" spans="1:14" ht="12" customHeight="1" x14ac:dyDescent="0.2">
      <c r="A706" s="74" t="s">
        <v>13</v>
      </c>
      <c r="B706" s="74" t="s">
        <v>483</v>
      </c>
      <c r="C706" s="102" t="s">
        <v>486</v>
      </c>
      <c r="D706" s="74" t="s">
        <v>487</v>
      </c>
      <c r="E706" s="74" t="s">
        <v>488</v>
      </c>
      <c r="F706" s="74" t="s">
        <v>1864</v>
      </c>
      <c r="G706" s="74" t="s">
        <v>2570</v>
      </c>
      <c r="H706" s="74">
        <v>30000000</v>
      </c>
      <c r="I706" s="74">
        <v>210</v>
      </c>
      <c r="J706" s="74">
        <v>1.301971</v>
      </c>
      <c r="K706" s="74">
        <v>1.1984399999999999</v>
      </c>
      <c r="L706" s="69">
        <v>0.221</v>
      </c>
      <c r="M706" s="69">
        <v>0.22</v>
      </c>
      <c r="N706" s="69">
        <v>0.24199999999999999</v>
      </c>
    </row>
    <row r="707" spans="1:14" ht="12" customHeight="1" x14ac:dyDescent="0.2">
      <c r="A707" s="74" t="s">
        <v>13</v>
      </c>
      <c r="B707" s="74" t="s">
        <v>1126</v>
      </c>
      <c r="C707" s="102" t="s">
        <v>1129</v>
      </c>
      <c r="D707" s="74" t="s">
        <v>1130</v>
      </c>
      <c r="E707" s="74" t="s">
        <v>1131</v>
      </c>
      <c r="F707" s="74" t="s">
        <v>1864</v>
      </c>
      <c r="G707" s="74" t="s">
        <v>2571</v>
      </c>
      <c r="H707" s="74">
        <v>30000000</v>
      </c>
      <c r="I707" s="74">
        <v>180</v>
      </c>
      <c r="J707" s="74">
        <v>1.480939</v>
      </c>
      <c r="K707" s="74">
        <v>1.184299</v>
      </c>
      <c r="L707" s="69">
        <v>0.373</v>
      </c>
      <c r="M707" s="69">
        <v>0.36899999999999999</v>
      </c>
      <c r="N707" s="69">
        <v>0.432</v>
      </c>
    </row>
    <row r="708" spans="1:14" ht="12" customHeight="1" x14ac:dyDescent="0.2">
      <c r="A708" s="74" t="s">
        <v>13</v>
      </c>
      <c r="B708" s="74" t="s">
        <v>1264</v>
      </c>
      <c r="C708" s="102" t="s">
        <v>3219</v>
      </c>
      <c r="D708" s="74" t="s">
        <v>1266</v>
      </c>
      <c r="E708" s="74" t="s">
        <v>1266</v>
      </c>
      <c r="F708" s="74" t="s">
        <v>1864</v>
      </c>
      <c r="G708" s="74" t="s">
        <v>2572</v>
      </c>
      <c r="H708" s="74">
        <v>21785763</v>
      </c>
      <c r="I708" s="74">
        <v>180</v>
      </c>
      <c r="J708" s="74">
        <v>1.155753</v>
      </c>
      <c r="K708" s="74">
        <v>1.123116</v>
      </c>
      <c r="L708" s="69">
        <v>0.20399999999999999</v>
      </c>
      <c r="M708" s="69">
        <v>0.19</v>
      </c>
      <c r="N708" s="69">
        <v>0.248</v>
      </c>
    </row>
    <row r="709" spans="1:14" ht="12" customHeight="1" x14ac:dyDescent="0.2">
      <c r="A709" s="74" t="s">
        <v>13</v>
      </c>
      <c r="B709" s="74" t="s">
        <v>1584</v>
      </c>
      <c r="C709" s="102" t="s">
        <v>1585</v>
      </c>
      <c r="D709" s="74" t="s">
        <v>1586</v>
      </c>
      <c r="E709" s="74" t="s">
        <v>1587</v>
      </c>
      <c r="F709" s="74" t="s">
        <v>1864</v>
      </c>
      <c r="G709" s="74" t="s">
        <v>2573</v>
      </c>
      <c r="H709" s="74">
        <v>30000000</v>
      </c>
      <c r="I709" s="74">
        <v>170</v>
      </c>
      <c r="J709" s="74">
        <v>1.1921889999999999</v>
      </c>
      <c r="K709" s="74">
        <v>0.96306270000000005</v>
      </c>
      <c r="L709" s="69">
        <v>0.23799999999999999</v>
      </c>
      <c r="M709" s="69">
        <v>0.22700000000000001</v>
      </c>
      <c r="N709" s="69">
        <v>0.317</v>
      </c>
    </row>
    <row r="710" spans="1:14" ht="12" customHeight="1" x14ac:dyDescent="0.2">
      <c r="A710" s="74" t="s">
        <v>13</v>
      </c>
      <c r="B710" s="74" t="s">
        <v>1070</v>
      </c>
      <c r="C710" s="102" t="s">
        <v>1071</v>
      </c>
      <c r="D710" s="74" t="s">
        <v>1072</v>
      </c>
      <c r="E710" s="74" t="s">
        <v>1073</v>
      </c>
      <c r="F710" s="74" t="s">
        <v>1864</v>
      </c>
      <c r="G710" s="74" t="s">
        <v>2574</v>
      </c>
      <c r="H710" s="74">
        <v>30000000</v>
      </c>
      <c r="I710" s="74">
        <v>195</v>
      </c>
      <c r="J710" s="74">
        <v>1.140909</v>
      </c>
      <c r="K710" s="74">
        <v>1.1425080000000001</v>
      </c>
      <c r="L710" s="69">
        <v>0.20200000000000001</v>
      </c>
      <c r="M710" s="69">
        <v>0.19</v>
      </c>
      <c r="N710" s="69">
        <v>0.25600000000000001</v>
      </c>
    </row>
    <row r="711" spans="1:14" ht="12" customHeight="1" x14ac:dyDescent="0.2">
      <c r="A711" s="74" t="s">
        <v>13</v>
      </c>
      <c r="B711" s="74" t="s">
        <v>1034</v>
      </c>
      <c r="C711" s="102" t="s">
        <v>1035</v>
      </c>
      <c r="D711" s="74" t="s">
        <v>1036</v>
      </c>
      <c r="E711" s="74" t="s">
        <v>1037</v>
      </c>
      <c r="F711" s="74" t="s">
        <v>1864</v>
      </c>
      <c r="G711" s="74" t="s">
        <v>2575</v>
      </c>
      <c r="H711" s="74">
        <v>30000000</v>
      </c>
      <c r="I711" s="74">
        <v>185</v>
      </c>
      <c r="J711" s="74">
        <v>1.2402880000000001</v>
      </c>
      <c r="K711" s="74">
        <v>1.18746</v>
      </c>
      <c r="L711" s="69">
        <v>0.28000000000000003</v>
      </c>
      <c r="M711" s="69">
        <v>0.26800000000000002</v>
      </c>
      <c r="N711" s="69">
        <v>0.34300000000000003</v>
      </c>
    </row>
    <row r="712" spans="1:14" ht="12" customHeight="1" x14ac:dyDescent="0.2">
      <c r="A712" s="74" t="s">
        <v>13</v>
      </c>
      <c r="B712" s="74" t="s">
        <v>1046</v>
      </c>
      <c r="C712" s="102" t="s">
        <v>1047</v>
      </c>
      <c r="D712" s="74" t="s">
        <v>1048</v>
      </c>
      <c r="E712" s="74" t="s">
        <v>1049</v>
      </c>
      <c r="F712" s="74" t="s">
        <v>1864</v>
      </c>
      <c r="G712" s="74" t="s">
        <v>2576</v>
      </c>
      <c r="H712" s="74">
        <v>30000000</v>
      </c>
      <c r="I712" s="74">
        <v>180</v>
      </c>
      <c r="J712" s="74">
        <v>1.1797550000000001</v>
      </c>
      <c r="K712" s="74">
        <v>1.1764889999999999</v>
      </c>
      <c r="L712" s="69">
        <v>0.23100000000000001</v>
      </c>
      <c r="M712" s="69">
        <v>0.218</v>
      </c>
      <c r="N712" s="69">
        <v>0.28799999999999998</v>
      </c>
    </row>
    <row r="713" spans="1:14" ht="12" customHeight="1" x14ac:dyDescent="0.2">
      <c r="A713" s="74" t="s">
        <v>13</v>
      </c>
      <c r="B713" s="74" t="s">
        <v>1087</v>
      </c>
      <c r="C713" s="102" t="s">
        <v>1088</v>
      </c>
      <c r="D713" s="74" t="s">
        <v>1089</v>
      </c>
      <c r="E713" s="74" t="s">
        <v>1090</v>
      </c>
      <c r="F713" s="74" t="s">
        <v>1864</v>
      </c>
      <c r="G713" s="74" t="s">
        <v>2577</v>
      </c>
      <c r="H713" s="74">
        <v>20093552</v>
      </c>
      <c r="I713" s="74">
        <v>175</v>
      </c>
      <c r="J713" s="74">
        <v>1.9973890000000001</v>
      </c>
      <c r="K713" s="74">
        <v>1.1753720000000001</v>
      </c>
      <c r="L713" s="69">
        <v>0.60099999999999998</v>
      </c>
      <c r="M713" s="69">
        <v>0.60099999999999998</v>
      </c>
      <c r="N713" s="69">
        <v>0.61899999999999999</v>
      </c>
    </row>
    <row r="714" spans="1:14" ht="12" customHeight="1" x14ac:dyDescent="0.2">
      <c r="A714" s="74" t="s">
        <v>13</v>
      </c>
      <c r="B714" s="74" t="s">
        <v>1005</v>
      </c>
      <c r="C714" s="102" t="s">
        <v>1008</v>
      </c>
      <c r="D714" s="74" t="s">
        <v>1009</v>
      </c>
      <c r="E714" s="74" t="s">
        <v>1010</v>
      </c>
      <c r="F714" s="74" t="s">
        <v>1864</v>
      </c>
      <c r="G714" s="74" t="s">
        <v>2578</v>
      </c>
      <c r="H714" s="74">
        <v>30000000</v>
      </c>
      <c r="I714" s="74">
        <v>245</v>
      </c>
      <c r="J714" s="74">
        <v>1.253816</v>
      </c>
      <c r="K714" s="74">
        <v>1.229714</v>
      </c>
      <c r="L714" s="69">
        <v>0.29399999999999998</v>
      </c>
      <c r="M714" s="69">
        <v>0.28299999999999997</v>
      </c>
      <c r="N714" s="69">
        <v>0.35599999999999998</v>
      </c>
    </row>
    <row r="715" spans="1:14" ht="12" customHeight="1" x14ac:dyDescent="0.2">
      <c r="A715" s="74" t="s">
        <v>13</v>
      </c>
      <c r="B715" s="74" t="s">
        <v>1058</v>
      </c>
      <c r="C715" s="102" t="s">
        <v>1059</v>
      </c>
      <c r="D715" s="74" t="s">
        <v>1060</v>
      </c>
      <c r="E715" s="74" t="s">
        <v>1061</v>
      </c>
      <c r="F715" s="74" t="s">
        <v>1864</v>
      </c>
      <c r="G715" s="74" t="s">
        <v>2579</v>
      </c>
      <c r="H715" s="74">
        <v>30000000</v>
      </c>
      <c r="I715" s="74">
        <v>185</v>
      </c>
      <c r="J715" s="74">
        <v>1.204256</v>
      </c>
      <c r="K715" s="74">
        <v>1.1599489999999999</v>
      </c>
      <c r="L715" s="69">
        <v>0.253</v>
      </c>
      <c r="M715" s="69">
        <v>0.24099999999999999</v>
      </c>
      <c r="N715" s="69">
        <v>0.313</v>
      </c>
    </row>
    <row r="716" spans="1:14" ht="12" customHeight="1" x14ac:dyDescent="0.2">
      <c r="A716" s="74" t="s">
        <v>13</v>
      </c>
      <c r="B716" s="74" t="s">
        <v>1082</v>
      </c>
      <c r="C716" s="102" t="s">
        <v>1083</v>
      </c>
      <c r="D716" s="74" t="s">
        <v>1084</v>
      </c>
      <c r="E716" s="74" t="s">
        <v>3203</v>
      </c>
      <c r="F716" s="74" t="s">
        <v>1864</v>
      </c>
      <c r="G716" s="74" t="s">
        <v>2580</v>
      </c>
      <c r="H716" s="74">
        <v>30000000</v>
      </c>
      <c r="I716" s="74">
        <v>185</v>
      </c>
      <c r="J716" s="74">
        <v>1.151389</v>
      </c>
      <c r="K716" s="74">
        <v>1.115307</v>
      </c>
      <c r="L716" s="69">
        <v>0.214</v>
      </c>
      <c r="M716" s="69">
        <v>0.20499999999999999</v>
      </c>
      <c r="N716" s="69">
        <v>0.26800000000000002</v>
      </c>
    </row>
    <row r="717" spans="1:14" ht="12" customHeight="1" x14ac:dyDescent="0.2">
      <c r="A717" s="74" t="s">
        <v>13</v>
      </c>
      <c r="B717" s="74" t="s">
        <v>1020</v>
      </c>
      <c r="C717" s="102" t="s">
        <v>1021</v>
      </c>
      <c r="D717" s="74" t="s">
        <v>1022</v>
      </c>
      <c r="E717" s="74" t="s">
        <v>1023</v>
      </c>
      <c r="F717" s="74" t="s">
        <v>1864</v>
      </c>
      <c r="G717" s="74" t="s">
        <v>2581</v>
      </c>
      <c r="H717" s="74">
        <v>30000000</v>
      </c>
      <c r="I717" s="74">
        <v>175</v>
      </c>
      <c r="J717" s="74">
        <v>1.099602</v>
      </c>
      <c r="K717" s="74">
        <v>0.99536170000000002</v>
      </c>
      <c r="L717" s="69">
        <v>0.16800000000000001</v>
      </c>
      <c r="M717" s="69">
        <v>0.15</v>
      </c>
      <c r="N717" s="69">
        <v>0.23899999999999999</v>
      </c>
    </row>
    <row r="718" spans="1:14" ht="12" customHeight="1" x14ac:dyDescent="0.2">
      <c r="A718" s="74" t="s">
        <v>13</v>
      </c>
      <c r="B718" s="74" t="s">
        <v>1398</v>
      </c>
      <c r="C718" s="102" t="s">
        <v>1399</v>
      </c>
      <c r="D718" s="74" t="s">
        <v>1400</v>
      </c>
      <c r="E718" s="74" t="s">
        <v>1401</v>
      </c>
      <c r="F718" s="74" t="s">
        <v>1864</v>
      </c>
      <c r="G718" s="74" t="s">
        <v>2582</v>
      </c>
      <c r="H718" s="74">
        <v>12171088</v>
      </c>
      <c r="I718" s="74">
        <v>155</v>
      </c>
      <c r="J718" s="74">
        <v>1.9398850000000001</v>
      </c>
      <c r="K718" s="74">
        <v>1.217938</v>
      </c>
      <c r="L718" s="69">
        <v>0.53500000000000003</v>
      </c>
      <c r="M718" s="69">
        <v>0.51</v>
      </c>
      <c r="N718" s="69">
        <v>0.56000000000000005</v>
      </c>
    </row>
    <row r="719" spans="1:14" ht="12" customHeight="1" x14ac:dyDescent="0.2">
      <c r="A719" s="74" t="s">
        <v>13</v>
      </c>
      <c r="B719" s="74" t="s">
        <v>1291</v>
      </c>
      <c r="C719" s="102" t="s">
        <v>1292</v>
      </c>
      <c r="D719" s="74" t="s">
        <v>1293</v>
      </c>
      <c r="E719" s="74" t="s">
        <v>1294</v>
      </c>
      <c r="F719" s="74" t="s">
        <v>1864</v>
      </c>
      <c r="G719" s="74" t="s">
        <v>2583</v>
      </c>
      <c r="H719" s="74">
        <v>30000000</v>
      </c>
      <c r="I719" s="74">
        <v>220</v>
      </c>
      <c r="J719" s="74">
        <v>1.085572</v>
      </c>
      <c r="K719" s="74">
        <v>0.93181639999999999</v>
      </c>
      <c r="L719" s="69">
        <v>0.17599999999999999</v>
      </c>
      <c r="M719" s="69">
        <v>0.16</v>
      </c>
      <c r="N719" s="69">
        <v>0.25600000000000001</v>
      </c>
    </row>
    <row r="720" spans="1:14" ht="12" customHeight="1" x14ac:dyDescent="0.2">
      <c r="A720" s="74" t="s">
        <v>13</v>
      </c>
      <c r="B720" s="74" t="s">
        <v>1448</v>
      </c>
      <c r="C720" s="102" t="s">
        <v>1449</v>
      </c>
      <c r="D720" s="74" t="s">
        <v>1450</v>
      </c>
      <c r="E720" s="74" t="s">
        <v>1451</v>
      </c>
      <c r="F720" s="74" t="s">
        <v>1864</v>
      </c>
      <c r="G720" s="74" t="s">
        <v>2584</v>
      </c>
      <c r="H720" s="74">
        <v>30000000</v>
      </c>
      <c r="I720" s="74">
        <v>160</v>
      </c>
      <c r="J720" s="74">
        <v>1.323909</v>
      </c>
      <c r="K720" s="74">
        <v>1.121586</v>
      </c>
      <c r="L720" s="69">
        <v>0.32600000000000001</v>
      </c>
      <c r="M720" s="69">
        <v>0.316</v>
      </c>
      <c r="N720" s="69">
        <v>0.38700000000000001</v>
      </c>
    </row>
    <row r="721" spans="1:14" ht="12" customHeight="1" x14ac:dyDescent="0.2">
      <c r="A721" s="74" t="s">
        <v>13</v>
      </c>
      <c r="B721" s="74" t="s">
        <v>1275</v>
      </c>
      <c r="C721" s="102" t="s">
        <v>1278</v>
      </c>
      <c r="D721" s="74" t="s">
        <v>1279</v>
      </c>
      <c r="E721" s="74" t="s">
        <v>1280</v>
      </c>
      <c r="F721" s="74" t="s">
        <v>1864</v>
      </c>
      <c r="G721" s="74" t="s">
        <v>2585</v>
      </c>
      <c r="H721" s="74">
        <v>30000000</v>
      </c>
      <c r="I721" s="74">
        <v>260</v>
      </c>
      <c r="J721" s="74">
        <v>1.1916659999999999</v>
      </c>
      <c r="K721" s="74">
        <v>1.0830850000000001</v>
      </c>
      <c r="L721" s="69">
        <v>0.26500000000000001</v>
      </c>
      <c r="M721" s="69">
        <v>0.25800000000000001</v>
      </c>
      <c r="N721" s="69">
        <v>0.33600000000000002</v>
      </c>
    </row>
    <row r="722" spans="1:14" ht="12" customHeight="1" x14ac:dyDescent="0.2">
      <c r="A722" s="74" t="s">
        <v>13</v>
      </c>
      <c r="B722" s="74" t="s">
        <v>1460</v>
      </c>
      <c r="C722" s="102" t="s">
        <v>1461</v>
      </c>
      <c r="D722" s="74" t="s">
        <v>1462</v>
      </c>
      <c r="E722" s="74" t="s">
        <v>1462</v>
      </c>
      <c r="F722" s="74" t="s">
        <v>1864</v>
      </c>
      <c r="G722" s="74" t="s">
        <v>2586</v>
      </c>
      <c r="H722" s="74">
        <v>16538590</v>
      </c>
      <c r="I722" s="74">
        <v>150</v>
      </c>
      <c r="J722" s="74">
        <v>2.133032</v>
      </c>
      <c r="K722" s="74">
        <v>1.319599</v>
      </c>
      <c r="L722" s="69">
        <v>0.42899999999999999</v>
      </c>
      <c r="M722" s="69">
        <v>0.39</v>
      </c>
      <c r="N722" s="69">
        <v>0.45700000000000002</v>
      </c>
    </row>
    <row r="723" spans="1:14" ht="12" customHeight="1" x14ac:dyDescent="0.2">
      <c r="A723" s="74" t="s">
        <v>13</v>
      </c>
      <c r="B723" s="74" t="s">
        <v>1556</v>
      </c>
      <c r="C723" s="102" t="s">
        <v>1557</v>
      </c>
      <c r="D723" s="74" t="s">
        <v>1558</v>
      </c>
      <c r="E723" s="74" t="s">
        <v>1559</v>
      </c>
      <c r="F723" s="74" t="s">
        <v>1864</v>
      </c>
      <c r="G723" s="74" t="s">
        <v>2587</v>
      </c>
      <c r="H723" s="74">
        <v>30000000</v>
      </c>
      <c r="I723" s="74">
        <v>185</v>
      </c>
      <c r="J723" s="74">
        <v>1.886951</v>
      </c>
      <c r="K723" s="74">
        <v>1.28413</v>
      </c>
      <c r="L723" s="69">
        <v>0.41499999999999998</v>
      </c>
      <c r="M723" s="69">
        <v>0.41699999999999998</v>
      </c>
      <c r="N723" s="69">
        <v>0.42899999999999999</v>
      </c>
    </row>
    <row r="724" spans="1:14" ht="12" customHeight="1" x14ac:dyDescent="0.2">
      <c r="A724" s="74" t="s">
        <v>13</v>
      </c>
      <c r="B724" s="74" t="s">
        <v>1112</v>
      </c>
      <c r="C724" s="102" t="s">
        <v>1113</v>
      </c>
      <c r="D724" s="74" t="s">
        <v>1114</v>
      </c>
      <c r="E724" s="74" t="s">
        <v>1115</v>
      </c>
      <c r="F724" s="74" t="s">
        <v>1864</v>
      </c>
      <c r="G724" s="74" t="s">
        <v>2588</v>
      </c>
      <c r="H724" s="74">
        <v>27040862</v>
      </c>
      <c r="I724" s="74">
        <v>95</v>
      </c>
      <c r="J724" s="74">
        <v>1.054235</v>
      </c>
      <c r="K724" s="74">
        <v>0.76600449999999998</v>
      </c>
      <c r="L724" s="69">
        <v>0.105</v>
      </c>
      <c r="M724" s="69">
        <v>8.1000000000000003E-2</v>
      </c>
      <c r="N724" s="69">
        <v>0.187</v>
      </c>
    </row>
    <row r="725" spans="1:14" ht="12" customHeight="1" x14ac:dyDescent="0.2">
      <c r="A725" s="74" t="s">
        <v>13</v>
      </c>
      <c r="B725" s="74" t="s">
        <v>1099</v>
      </c>
      <c r="C725" s="102" t="s">
        <v>1100</v>
      </c>
      <c r="D725" s="74" t="s">
        <v>1101</v>
      </c>
      <c r="E725" s="74" t="s">
        <v>1102</v>
      </c>
      <c r="F725" s="74" t="s">
        <v>1864</v>
      </c>
      <c r="G725" s="74" t="s">
        <v>2589</v>
      </c>
      <c r="H725" s="74">
        <v>30000000</v>
      </c>
      <c r="I725" s="74">
        <v>190</v>
      </c>
      <c r="J725" s="74">
        <v>1.689535</v>
      </c>
      <c r="K725" s="74">
        <v>1.1409929999999999</v>
      </c>
      <c r="L725" s="69">
        <v>0.51100000000000001</v>
      </c>
      <c r="M725" s="69">
        <v>0.51400000000000001</v>
      </c>
      <c r="N725" s="69">
        <v>0.53100000000000003</v>
      </c>
    </row>
    <row r="726" spans="1:14" ht="12" customHeight="1" x14ac:dyDescent="0.2">
      <c r="A726" s="74" t="s">
        <v>13</v>
      </c>
      <c r="B726" s="74" t="s">
        <v>1211</v>
      </c>
      <c r="C726" s="102" t="s">
        <v>1214</v>
      </c>
      <c r="D726" s="74" t="s">
        <v>1215</v>
      </c>
      <c r="E726" s="74" t="s">
        <v>1216</v>
      </c>
      <c r="F726" s="74" t="s">
        <v>1864</v>
      </c>
      <c r="G726" s="74" t="s">
        <v>2590</v>
      </c>
      <c r="H726" s="74">
        <v>13971404</v>
      </c>
      <c r="I726" s="74">
        <v>220</v>
      </c>
      <c r="J726" s="74">
        <v>1.0577319999999999</v>
      </c>
      <c r="K726" s="74">
        <v>0.49798809999999999</v>
      </c>
      <c r="L726" s="69">
        <v>0.16200000000000001</v>
      </c>
      <c r="M726" s="69">
        <v>0.124</v>
      </c>
      <c r="N726" s="69">
        <v>0.308</v>
      </c>
    </row>
    <row r="727" spans="1:14" ht="12" customHeight="1" x14ac:dyDescent="0.2">
      <c r="A727" s="74" t="s">
        <v>13</v>
      </c>
      <c r="B727" s="74" t="s">
        <v>1363</v>
      </c>
      <c r="C727" s="102" t="s">
        <v>1364</v>
      </c>
      <c r="D727" s="74" t="s">
        <v>1365</v>
      </c>
      <c r="E727" s="74" t="s">
        <v>1366</v>
      </c>
      <c r="F727" s="74" t="s">
        <v>1864</v>
      </c>
      <c r="G727" s="74" t="s">
        <v>2591</v>
      </c>
      <c r="H727" s="74">
        <v>20631600</v>
      </c>
      <c r="I727" s="74">
        <v>180</v>
      </c>
      <c r="J727" s="74">
        <v>1.992094</v>
      </c>
      <c r="K727" s="74">
        <v>1.3560399999999999</v>
      </c>
      <c r="L727" s="69">
        <v>0.501</v>
      </c>
      <c r="M727" s="69">
        <v>0.501</v>
      </c>
      <c r="N727" s="69">
        <v>0.51700000000000002</v>
      </c>
    </row>
    <row r="728" spans="1:14" ht="12" customHeight="1" x14ac:dyDescent="0.2">
      <c r="A728" s="74" t="s">
        <v>13</v>
      </c>
      <c r="B728" s="74" t="s">
        <v>1349</v>
      </c>
      <c r="C728" s="102" t="s">
        <v>1350</v>
      </c>
      <c r="D728" s="74" t="s">
        <v>1351</v>
      </c>
      <c r="E728" s="74" t="s">
        <v>1352</v>
      </c>
      <c r="F728" s="74" t="s">
        <v>1864</v>
      </c>
      <c r="G728" s="74" t="s">
        <v>2592</v>
      </c>
      <c r="H728" s="74">
        <v>26466933</v>
      </c>
      <c r="I728" s="74">
        <v>175</v>
      </c>
      <c r="J728" s="74">
        <v>1.810856</v>
      </c>
      <c r="K728" s="74">
        <v>1.32226</v>
      </c>
      <c r="L728" s="69">
        <v>0.432</v>
      </c>
      <c r="M728" s="69">
        <v>0.432</v>
      </c>
      <c r="N728" s="69">
        <v>0.45</v>
      </c>
    </row>
    <row r="729" spans="1:14" ht="12" customHeight="1" x14ac:dyDescent="0.2">
      <c r="A729" s="74" t="s">
        <v>13</v>
      </c>
      <c r="B729" s="74" t="s">
        <v>1498</v>
      </c>
      <c r="C729" s="102" t="s">
        <v>1499</v>
      </c>
      <c r="D729" s="74" t="s">
        <v>1500</v>
      </c>
      <c r="E729" s="74" t="s">
        <v>1501</v>
      </c>
      <c r="F729" s="74" t="s">
        <v>1864</v>
      </c>
      <c r="G729" s="74" t="s">
        <v>2593</v>
      </c>
      <c r="H729" s="74">
        <v>29229697</v>
      </c>
      <c r="I729" s="74">
        <v>160</v>
      </c>
      <c r="J729" s="74">
        <v>1.3010360000000001</v>
      </c>
      <c r="K729" s="74">
        <v>1.292268</v>
      </c>
      <c r="L729" s="69">
        <v>0.22500000000000001</v>
      </c>
      <c r="M729" s="69">
        <v>0.215</v>
      </c>
      <c r="N729" s="69">
        <v>0.26100000000000001</v>
      </c>
    </row>
    <row r="730" spans="1:14" ht="12" customHeight="1" x14ac:dyDescent="0.2">
      <c r="A730" s="74" t="s">
        <v>13</v>
      </c>
      <c r="B730" s="74" t="s">
        <v>1540</v>
      </c>
      <c r="C730" s="102" t="s">
        <v>1541</v>
      </c>
      <c r="D730" s="74" t="s">
        <v>1542</v>
      </c>
      <c r="E730" s="74" t="s">
        <v>1543</v>
      </c>
      <c r="F730" s="74" t="s">
        <v>1864</v>
      </c>
      <c r="G730" s="74" t="s">
        <v>2594</v>
      </c>
      <c r="H730" s="74">
        <v>26815847</v>
      </c>
      <c r="I730" s="74">
        <v>170</v>
      </c>
      <c r="J730" s="74">
        <v>1.5637730000000001</v>
      </c>
      <c r="K730" s="74">
        <v>1.1263110000000001</v>
      </c>
      <c r="L730" s="69">
        <v>0.40799999999999997</v>
      </c>
      <c r="M730" s="69">
        <v>0.40400000000000003</v>
      </c>
      <c r="N730" s="69">
        <v>0.433</v>
      </c>
    </row>
    <row r="731" spans="1:14" ht="12" customHeight="1" x14ac:dyDescent="0.2">
      <c r="A731" s="74" t="s">
        <v>13</v>
      </c>
      <c r="B731" s="74" t="s">
        <v>1512</v>
      </c>
      <c r="C731" s="102" t="s">
        <v>1513</v>
      </c>
      <c r="D731" s="74" t="s">
        <v>1514</v>
      </c>
      <c r="E731" s="74" t="s">
        <v>1515</v>
      </c>
      <c r="F731" s="74" t="s">
        <v>1864</v>
      </c>
      <c r="G731" s="74" t="s">
        <v>2595</v>
      </c>
      <c r="H731" s="74">
        <v>27343567</v>
      </c>
      <c r="I731" s="74">
        <v>135</v>
      </c>
      <c r="J731" s="74">
        <v>1.17499</v>
      </c>
      <c r="K731" s="74">
        <v>1.084894</v>
      </c>
      <c r="L731" s="69">
        <v>0.191</v>
      </c>
      <c r="M731" s="69">
        <v>0.17299999999999999</v>
      </c>
      <c r="N731" s="69">
        <v>0.255</v>
      </c>
    </row>
    <row r="732" spans="1:14" ht="12" customHeight="1" x14ac:dyDescent="0.2">
      <c r="A732" s="74" t="s">
        <v>13</v>
      </c>
      <c r="B732" s="74" t="s">
        <v>1184</v>
      </c>
      <c r="C732" s="102" t="s">
        <v>1185</v>
      </c>
      <c r="D732" s="74" t="s">
        <v>1186</v>
      </c>
      <c r="E732" s="74" t="s">
        <v>1187</v>
      </c>
      <c r="F732" s="74" t="s">
        <v>1864</v>
      </c>
      <c r="G732" s="74" t="s">
        <v>2596</v>
      </c>
      <c r="H732" s="74">
        <v>30000000</v>
      </c>
      <c r="I732" s="74">
        <v>195</v>
      </c>
      <c r="J732" s="74">
        <v>1.8616820000000001</v>
      </c>
      <c r="K732" s="74">
        <v>1.2929729999999999</v>
      </c>
      <c r="L732" s="69">
        <v>0.40100000000000002</v>
      </c>
      <c r="M732" s="69">
        <v>0.39900000000000002</v>
      </c>
      <c r="N732" s="69">
        <v>0.41899999999999998</v>
      </c>
    </row>
    <row r="733" spans="1:14" ht="12" customHeight="1" x14ac:dyDescent="0.2">
      <c r="A733" s="74" t="s">
        <v>13</v>
      </c>
      <c r="B733" s="74" t="s">
        <v>1198</v>
      </c>
      <c r="C733" s="102" t="s">
        <v>1199</v>
      </c>
      <c r="D733" s="74" t="s">
        <v>1200</v>
      </c>
      <c r="E733" s="74" t="s">
        <v>1201</v>
      </c>
      <c r="F733" s="74" t="s">
        <v>1864</v>
      </c>
      <c r="G733" s="74" t="s">
        <v>2597</v>
      </c>
      <c r="H733" s="74">
        <v>29834349</v>
      </c>
      <c r="I733" s="74">
        <v>170</v>
      </c>
      <c r="J733" s="74">
        <v>1.8721760000000001</v>
      </c>
      <c r="K733" s="74">
        <v>1.2871950000000001</v>
      </c>
      <c r="L733" s="69">
        <v>0.40300000000000002</v>
      </c>
      <c r="M733" s="69">
        <v>0.40600000000000003</v>
      </c>
      <c r="N733" s="69">
        <v>0.42</v>
      </c>
    </row>
    <row r="734" spans="1:14" ht="12" customHeight="1" x14ac:dyDescent="0.2">
      <c r="A734" s="74" t="s">
        <v>13</v>
      </c>
      <c r="B734" s="74" t="s">
        <v>1571</v>
      </c>
      <c r="C734" s="102" t="s">
        <v>1572</v>
      </c>
      <c r="D734" s="74" t="s">
        <v>1573</v>
      </c>
      <c r="E734" s="74" t="s">
        <v>1574</v>
      </c>
      <c r="F734" s="74" t="s">
        <v>1864</v>
      </c>
      <c r="G734" s="74" t="s">
        <v>2598</v>
      </c>
      <c r="H734" s="74">
        <v>19826366</v>
      </c>
      <c r="I734" s="74">
        <v>200</v>
      </c>
      <c r="J734" s="74">
        <v>1.5642210000000001</v>
      </c>
      <c r="K734" s="74">
        <v>1.3951450000000001</v>
      </c>
      <c r="L734" s="69">
        <v>0.27500000000000002</v>
      </c>
      <c r="M734" s="69">
        <v>0.26900000000000002</v>
      </c>
      <c r="N734" s="69">
        <v>0.28999999999999998</v>
      </c>
    </row>
    <row r="735" spans="1:14" ht="12" customHeight="1" x14ac:dyDescent="0.2">
      <c r="A735" s="74" t="s">
        <v>13</v>
      </c>
      <c r="B735" s="74" t="s">
        <v>1334</v>
      </c>
      <c r="C735" s="102" t="s">
        <v>1337</v>
      </c>
      <c r="D735" s="74" t="s">
        <v>1338</v>
      </c>
      <c r="E735" s="74" t="s">
        <v>1339</v>
      </c>
      <c r="F735" s="74" t="s">
        <v>1864</v>
      </c>
      <c r="G735" s="74" t="s">
        <v>2599</v>
      </c>
      <c r="H735" s="74">
        <v>27873393</v>
      </c>
      <c r="I735" s="74">
        <v>170</v>
      </c>
      <c r="J735" s="74">
        <v>1.8250310000000001</v>
      </c>
      <c r="K735" s="74">
        <v>1.2899510000000001</v>
      </c>
      <c r="L735" s="69">
        <v>0.38600000000000001</v>
      </c>
      <c r="M735" s="69">
        <v>0.38900000000000001</v>
      </c>
      <c r="N735" s="69">
        <v>0.40200000000000002</v>
      </c>
    </row>
    <row r="736" spans="1:14" ht="12" customHeight="1" x14ac:dyDescent="0.2">
      <c r="A736" s="74" t="s">
        <v>13</v>
      </c>
      <c r="B736" s="74" t="s">
        <v>991</v>
      </c>
      <c r="C736" s="102" t="s">
        <v>992</v>
      </c>
      <c r="D736" s="74" t="s">
        <v>993</v>
      </c>
      <c r="E736" s="74" t="s">
        <v>994</v>
      </c>
      <c r="F736" s="74" t="s">
        <v>1864</v>
      </c>
      <c r="G736" s="74" t="s">
        <v>2600</v>
      </c>
      <c r="H736" s="74">
        <v>25524279</v>
      </c>
      <c r="I736" s="74">
        <v>180</v>
      </c>
      <c r="J736" s="74">
        <v>1.8399369999999999</v>
      </c>
      <c r="K736" s="74">
        <v>1.313158</v>
      </c>
      <c r="L736" s="69">
        <v>0.36899999999999999</v>
      </c>
      <c r="M736" s="69">
        <v>0.37</v>
      </c>
      <c r="N736" s="69">
        <v>0.38600000000000001</v>
      </c>
    </row>
    <row r="737" spans="1:14" ht="12" customHeight="1" x14ac:dyDescent="0.2">
      <c r="A737" s="74" t="s">
        <v>13</v>
      </c>
      <c r="B737" s="74" t="s">
        <v>1471</v>
      </c>
      <c r="C737" s="102" t="s">
        <v>1472</v>
      </c>
      <c r="D737" s="74" t="s">
        <v>1473</v>
      </c>
      <c r="E737" s="74" t="s">
        <v>1473</v>
      </c>
      <c r="F737" s="74" t="s">
        <v>1864</v>
      </c>
      <c r="G737" s="74" t="s">
        <v>2601</v>
      </c>
      <c r="H737" s="74">
        <v>19845042</v>
      </c>
      <c r="I737" s="74">
        <v>150</v>
      </c>
      <c r="J737" s="74">
        <v>1.323931</v>
      </c>
      <c r="K737" s="74">
        <v>1.219182</v>
      </c>
      <c r="L737" s="69">
        <v>0.22800000000000001</v>
      </c>
      <c r="M737" s="69">
        <v>0.183</v>
      </c>
      <c r="N737" s="69">
        <v>0.36499999999999999</v>
      </c>
    </row>
    <row r="738" spans="1:14" ht="12" customHeight="1" x14ac:dyDescent="0.2">
      <c r="A738" s="74" t="s">
        <v>13</v>
      </c>
      <c r="B738" s="74" t="s">
        <v>1242</v>
      </c>
      <c r="C738" s="102" t="s">
        <v>1243</v>
      </c>
      <c r="D738" s="74" t="s">
        <v>1244</v>
      </c>
      <c r="E738" s="74" t="s">
        <v>1245</v>
      </c>
      <c r="F738" s="74" t="s">
        <v>1864</v>
      </c>
      <c r="G738" s="74" t="s">
        <v>2602</v>
      </c>
      <c r="H738" s="74">
        <v>29961373</v>
      </c>
      <c r="I738" s="74">
        <v>155</v>
      </c>
      <c r="J738" s="74">
        <v>2.2059839999999999</v>
      </c>
      <c r="K738" s="74">
        <v>1.3192060000000001</v>
      </c>
      <c r="L738" s="69">
        <v>0.441</v>
      </c>
      <c r="M738" s="69">
        <v>0.435</v>
      </c>
      <c r="N738" s="69">
        <v>0.45200000000000001</v>
      </c>
    </row>
    <row r="739" spans="1:14" ht="12" customHeight="1" x14ac:dyDescent="0.2">
      <c r="A739" s="74" t="s">
        <v>13</v>
      </c>
      <c r="B739" s="74" t="s">
        <v>1610</v>
      </c>
      <c r="C739" s="102" t="s">
        <v>1611</v>
      </c>
      <c r="D739" s="74" t="s">
        <v>1612</v>
      </c>
      <c r="E739" s="74" t="s">
        <v>1612</v>
      </c>
      <c r="F739" s="74" t="s">
        <v>1864</v>
      </c>
      <c r="G739" s="74" t="s">
        <v>2603</v>
      </c>
      <c r="H739" s="74">
        <v>22279970</v>
      </c>
      <c r="I739" s="74">
        <v>130</v>
      </c>
      <c r="J739" s="74">
        <v>1.2773129999999999</v>
      </c>
      <c r="K739" s="74">
        <v>1.2605280000000001</v>
      </c>
      <c r="L739" s="69">
        <v>0.21099999999999999</v>
      </c>
      <c r="M739" s="69">
        <v>0.17499999999999999</v>
      </c>
      <c r="N739" s="69">
        <v>0.33400000000000002</v>
      </c>
    </row>
    <row r="740" spans="1:14" ht="12" customHeight="1" x14ac:dyDescent="0.2">
      <c r="A740" s="74" t="s">
        <v>13</v>
      </c>
      <c r="B740" s="74" t="s">
        <v>1526</v>
      </c>
      <c r="C740" s="102" t="s">
        <v>1527</v>
      </c>
      <c r="D740" s="74" t="s">
        <v>1528</v>
      </c>
      <c r="E740" s="74" t="s">
        <v>1528</v>
      </c>
      <c r="F740" s="74" t="s">
        <v>1864</v>
      </c>
      <c r="G740" s="74" t="s">
        <v>2604</v>
      </c>
      <c r="H740" s="74">
        <v>26021916</v>
      </c>
      <c r="I740" s="74">
        <v>180</v>
      </c>
      <c r="J740" s="74">
        <v>1.779908</v>
      </c>
      <c r="K740" s="74">
        <v>1.18459</v>
      </c>
      <c r="L740" s="69">
        <v>0.439</v>
      </c>
      <c r="M740" s="69">
        <v>0.438</v>
      </c>
      <c r="N740" s="69">
        <v>0.46300000000000002</v>
      </c>
    </row>
    <row r="741" spans="1:14" ht="12" customHeight="1" x14ac:dyDescent="0.2">
      <c r="A741" s="74" t="s">
        <v>13</v>
      </c>
      <c r="B741" s="74" t="s">
        <v>1599</v>
      </c>
      <c r="C741" s="102" t="s">
        <v>1600</v>
      </c>
      <c r="D741" s="74" t="s">
        <v>1601</v>
      </c>
      <c r="E741" s="74" t="s">
        <v>1601</v>
      </c>
      <c r="F741" s="74" t="s">
        <v>1864</v>
      </c>
      <c r="G741" s="74" t="s">
        <v>2605</v>
      </c>
      <c r="H741" s="74">
        <v>20719609</v>
      </c>
      <c r="I741" s="74">
        <v>150</v>
      </c>
      <c r="J741" s="74">
        <v>2.1580029999999999</v>
      </c>
      <c r="K741" s="74">
        <v>1.271099</v>
      </c>
      <c r="L741" s="69">
        <v>0.42599999999999999</v>
      </c>
      <c r="M741" s="69">
        <v>0.39700000000000002</v>
      </c>
      <c r="N741" s="69">
        <v>0.45700000000000002</v>
      </c>
    </row>
    <row r="742" spans="1:14" ht="12" customHeight="1" x14ac:dyDescent="0.2">
      <c r="A742" s="74" t="s">
        <v>13</v>
      </c>
      <c r="B742" s="74" t="s">
        <v>1482</v>
      </c>
      <c r="C742" s="102" t="s">
        <v>1485</v>
      </c>
      <c r="D742" s="74" t="s">
        <v>1486</v>
      </c>
      <c r="E742" s="74" t="s">
        <v>1487</v>
      </c>
      <c r="F742" s="74" t="s">
        <v>1864</v>
      </c>
      <c r="G742" s="74" t="s">
        <v>2606</v>
      </c>
      <c r="H742" s="74">
        <v>21483416</v>
      </c>
      <c r="I742" s="74">
        <v>215</v>
      </c>
      <c r="J742" s="74">
        <v>1.067706</v>
      </c>
      <c r="K742" s="74">
        <v>1.163249</v>
      </c>
      <c r="L742" s="69">
        <v>0.108</v>
      </c>
      <c r="M742" s="69">
        <v>9.7000000000000003E-2</v>
      </c>
      <c r="N742" s="69">
        <v>0.129</v>
      </c>
    </row>
    <row r="743" spans="1:14" ht="12" customHeight="1" x14ac:dyDescent="0.2">
      <c r="A743" s="74" t="s">
        <v>13</v>
      </c>
      <c r="B743" s="74" t="s">
        <v>1142</v>
      </c>
      <c r="C743" s="102" t="s">
        <v>1145</v>
      </c>
      <c r="D743" s="74" t="s">
        <v>1146</v>
      </c>
      <c r="E743" s="74" t="s">
        <v>1147</v>
      </c>
      <c r="F743" s="74" t="s">
        <v>1864</v>
      </c>
      <c r="G743" s="74" t="s">
        <v>2607</v>
      </c>
      <c r="H743" s="74">
        <v>30000000</v>
      </c>
      <c r="I743" s="74">
        <v>180</v>
      </c>
      <c r="J743" s="74">
        <v>1.730105</v>
      </c>
      <c r="K743" s="74">
        <v>1.2078519999999999</v>
      </c>
      <c r="L743" s="69">
        <v>0.40100000000000002</v>
      </c>
      <c r="M743" s="69">
        <v>0.40200000000000002</v>
      </c>
      <c r="N743" s="69">
        <v>0.42699999999999999</v>
      </c>
    </row>
    <row r="744" spans="1:14" ht="12" customHeight="1" x14ac:dyDescent="0.2">
      <c r="A744" s="74" t="s">
        <v>13</v>
      </c>
      <c r="B744" s="74" t="s">
        <v>1411</v>
      </c>
      <c r="C744" s="102" t="s">
        <v>1412</v>
      </c>
      <c r="D744" s="74" t="s">
        <v>1413</v>
      </c>
      <c r="E744" s="74" t="s">
        <v>1414</v>
      </c>
      <c r="F744" s="74" t="s">
        <v>1864</v>
      </c>
      <c r="G744" s="74" t="s">
        <v>2608</v>
      </c>
      <c r="H744" s="74">
        <v>27217596</v>
      </c>
      <c r="I744" s="74">
        <v>160</v>
      </c>
      <c r="J744" s="74">
        <v>1.443144</v>
      </c>
      <c r="K744" s="74">
        <v>1.1827639999999999</v>
      </c>
      <c r="L744" s="69">
        <v>0.378</v>
      </c>
      <c r="M744" s="69">
        <v>0.36599999999999999</v>
      </c>
      <c r="N744" s="69">
        <v>0.42699999999999999</v>
      </c>
    </row>
    <row r="745" spans="1:14" ht="12" customHeight="1" x14ac:dyDescent="0.2">
      <c r="A745" s="74" t="s">
        <v>13</v>
      </c>
      <c r="B745" s="74" t="s">
        <v>1423</v>
      </c>
      <c r="C745" s="102" t="s">
        <v>1424</v>
      </c>
      <c r="D745" s="74" t="s">
        <v>1425</v>
      </c>
      <c r="E745" s="74" t="s">
        <v>1426</v>
      </c>
      <c r="F745" s="74" t="s">
        <v>1864</v>
      </c>
      <c r="G745" s="74" t="s">
        <v>2609</v>
      </c>
      <c r="H745" s="74">
        <v>21058139</v>
      </c>
      <c r="I745" s="74">
        <v>160</v>
      </c>
      <c r="J745" s="74">
        <v>1.3899710000000001</v>
      </c>
      <c r="K745" s="74">
        <v>1.1825060000000001</v>
      </c>
      <c r="L745" s="69">
        <v>0.34599999999999997</v>
      </c>
      <c r="M745" s="69">
        <v>0.33100000000000002</v>
      </c>
      <c r="N745" s="69">
        <v>0.39300000000000002</v>
      </c>
    </row>
    <row r="746" spans="1:14" ht="12" customHeight="1" x14ac:dyDescent="0.2">
      <c r="A746" s="74" t="s">
        <v>13</v>
      </c>
      <c r="B746" s="74" t="s">
        <v>1306</v>
      </c>
      <c r="C746" s="102" t="s">
        <v>1307</v>
      </c>
      <c r="D746" s="74" t="s">
        <v>1308</v>
      </c>
      <c r="E746" s="74" t="s">
        <v>1309</v>
      </c>
      <c r="F746" s="74" t="s">
        <v>1864</v>
      </c>
      <c r="G746" s="74" t="s">
        <v>2610</v>
      </c>
      <c r="H746" s="74">
        <v>25364063</v>
      </c>
      <c r="I746" s="74">
        <v>155</v>
      </c>
      <c r="J746" s="74">
        <v>1.331521</v>
      </c>
      <c r="K746" s="74">
        <v>1.2252639999999999</v>
      </c>
      <c r="L746" s="69">
        <v>0.32300000000000001</v>
      </c>
      <c r="M746" s="69">
        <v>0.30599999999999999</v>
      </c>
      <c r="N746" s="69">
        <v>0.38400000000000001</v>
      </c>
    </row>
    <row r="747" spans="1:14" ht="12" customHeight="1" x14ac:dyDescent="0.2">
      <c r="A747" s="74" t="s">
        <v>13</v>
      </c>
      <c r="B747" s="74" t="s">
        <v>1229</v>
      </c>
      <c r="C747" s="102" t="s">
        <v>1230</v>
      </c>
      <c r="D747" s="74" t="s">
        <v>1231</v>
      </c>
      <c r="E747" s="74" t="s">
        <v>1232</v>
      </c>
      <c r="F747" s="74" t="s">
        <v>1864</v>
      </c>
      <c r="G747" s="74" t="s">
        <v>2611</v>
      </c>
      <c r="H747" s="74">
        <v>24225024</v>
      </c>
      <c r="I747" s="74">
        <v>190</v>
      </c>
      <c r="J747" s="74">
        <v>1.6088389999999999</v>
      </c>
      <c r="K747" s="74">
        <v>1.1815990000000001</v>
      </c>
      <c r="L747" s="69">
        <v>0.441</v>
      </c>
      <c r="M747" s="69">
        <v>0.439</v>
      </c>
      <c r="N747" s="69">
        <v>0.47099999999999997</v>
      </c>
    </row>
    <row r="748" spans="1:14" ht="12" customHeight="1" x14ac:dyDescent="0.2">
      <c r="A748" s="74" t="s">
        <v>13</v>
      </c>
      <c r="B748" s="74" t="s">
        <v>1253</v>
      </c>
      <c r="C748" s="102" t="s">
        <v>1254</v>
      </c>
      <c r="D748" s="74" t="s">
        <v>1255</v>
      </c>
      <c r="E748" s="74" t="s">
        <v>1256</v>
      </c>
      <c r="F748" s="74" t="s">
        <v>1864</v>
      </c>
      <c r="G748" s="74" t="s">
        <v>2612</v>
      </c>
      <c r="H748" s="74">
        <v>9425366</v>
      </c>
      <c r="I748" s="74">
        <v>190</v>
      </c>
      <c r="J748" s="74">
        <v>2.084492</v>
      </c>
      <c r="K748" s="74">
        <v>1.2493590000000001</v>
      </c>
      <c r="L748" s="69">
        <v>0.42699999999999999</v>
      </c>
      <c r="M748" s="69">
        <v>0.42699999999999999</v>
      </c>
      <c r="N748" s="69">
        <v>0.44900000000000001</v>
      </c>
    </row>
    <row r="749" spans="1:14" ht="12" customHeight="1" x14ac:dyDescent="0.2">
      <c r="A749" s="74" t="s">
        <v>13</v>
      </c>
      <c r="B749" s="74" t="s">
        <v>1387</v>
      </c>
      <c r="C749" s="102" t="s">
        <v>1388</v>
      </c>
      <c r="D749" s="74" t="s">
        <v>1389</v>
      </c>
      <c r="E749" s="74" t="s">
        <v>1390</v>
      </c>
      <c r="F749" s="74" t="s">
        <v>1864</v>
      </c>
      <c r="G749" s="74" t="s">
        <v>2613</v>
      </c>
      <c r="H749" s="74">
        <v>15535345</v>
      </c>
      <c r="I749" s="74">
        <v>160</v>
      </c>
      <c r="J749" s="74">
        <v>1.189927</v>
      </c>
      <c r="K749" s="74">
        <v>1.132018</v>
      </c>
      <c r="L749" s="69">
        <v>0.223</v>
      </c>
      <c r="M749" s="69">
        <v>0.16600000000000001</v>
      </c>
      <c r="N749" s="69">
        <v>0.28899999999999998</v>
      </c>
    </row>
    <row r="750" spans="1:14" ht="12" customHeight="1" x14ac:dyDescent="0.2">
      <c r="A750" s="74" t="s">
        <v>13</v>
      </c>
      <c r="B750" s="74" t="s">
        <v>1172</v>
      </c>
      <c r="C750" s="102" t="s">
        <v>1173</v>
      </c>
      <c r="D750" s="74" t="s">
        <v>1174</v>
      </c>
      <c r="E750" s="74" t="s">
        <v>1175</v>
      </c>
      <c r="F750" s="74" t="s">
        <v>1864</v>
      </c>
      <c r="G750" s="74" t="s">
        <v>2614</v>
      </c>
      <c r="H750" s="74">
        <v>27898894</v>
      </c>
      <c r="I750" s="74">
        <v>160</v>
      </c>
      <c r="J750" s="74">
        <v>1.279372</v>
      </c>
      <c r="K750" s="74">
        <v>1.1601079999999999</v>
      </c>
      <c r="L750" s="69">
        <v>0.29399999999999998</v>
      </c>
      <c r="M750" s="69">
        <v>0.27800000000000002</v>
      </c>
      <c r="N750" s="69">
        <v>0.35399999999999998</v>
      </c>
    </row>
    <row r="751" spans="1:14" ht="12" customHeight="1" x14ac:dyDescent="0.2">
      <c r="A751" s="74" t="s">
        <v>13</v>
      </c>
      <c r="B751" s="74" t="s">
        <v>1159</v>
      </c>
      <c r="C751" s="102" t="s">
        <v>1160</v>
      </c>
      <c r="D751" s="74" t="s">
        <v>1161</v>
      </c>
      <c r="E751" s="74" t="s">
        <v>1162</v>
      </c>
      <c r="F751" s="74" t="s">
        <v>1864</v>
      </c>
      <c r="G751" s="74" t="s">
        <v>2615</v>
      </c>
      <c r="H751" s="74">
        <v>27458610</v>
      </c>
      <c r="I751" s="74">
        <v>175</v>
      </c>
      <c r="J751" s="74">
        <v>1.317353</v>
      </c>
      <c r="K751" s="74">
        <v>1.1729700000000001</v>
      </c>
      <c r="L751" s="69">
        <v>0.316</v>
      </c>
      <c r="M751" s="69">
        <v>0.30299999999999999</v>
      </c>
      <c r="N751" s="69">
        <v>0.371</v>
      </c>
    </row>
    <row r="752" spans="1:14" ht="12" customHeight="1" x14ac:dyDescent="0.2">
      <c r="A752" s="74" t="s">
        <v>13</v>
      </c>
      <c r="B752" s="74" t="s">
        <v>1375</v>
      </c>
      <c r="C752" s="102" t="s">
        <v>1376</v>
      </c>
      <c r="D752" s="74" t="s">
        <v>1377</v>
      </c>
      <c r="E752" s="74" t="s">
        <v>1378</v>
      </c>
      <c r="F752" s="74" t="s">
        <v>1864</v>
      </c>
      <c r="G752" s="74" t="s">
        <v>2616</v>
      </c>
      <c r="H752" s="74">
        <v>10595509</v>
      </c>
      <c r="I752" s="74">
        <v>155</v>
      </c>
      <c r="J752" s="74">
        <v>1.1798649999999999</v>
      </c>
      <c r="K752" s="74">
        <v>0.89818279999999995</v>
      </c>
      <c r="L752" s="69">
        <v>0.22900000000000001</v>
      </c>
      <c r="M752" s="69">
        <v>0.16600000000000001</v>
      </c>
      <c r="N752" s="69">
        <v>0.308</v>
      </c>
    </row>
    <row r="753" spans="1:14" ht="12" customHeight="1" x14ac:dyDescent="0.2">
      <c r="A753" s="74" t="s">
        <v>13</v>
      </c>
      <c r="B753" s="74" t="s">
        <v>1436</v>
      </c>
      <c r="C753" s="102" t="s">
        <v>1437</v>
      </c>
      <c r="D753" s="74" t="s">
        <v>1438</v>
      </c>
      <c r="E753" s="74" t="s">
        <v>1439</v>
      </c>
      <c r="F753" s="74" t="s">
        <v>1864</v>
      </c>
      <c r="G753" s="74" t="s">
        <v>2617</v>
      </c>
      <c r="H753" s="74">
        <v>23950798</v>
      </c>
      <c r="I753" s="74">
        <v>260</v>
      </c>
      <c r="J753" s="74">
        <v>1.0320780000000001</v>
      </c>
      <c r="K753" s="74">
        <v>0.64809660000000002</v>
      </c>
      <c r="L753" s="69">
        <v>9.9000000000000005E-2</v>
      </c>
      <c r="M753" s="69">
        <v>6.9000000000000006E-2</v>
      </c>
      <c r="N753" s="69">
        <v>0.17699999999999999</v>
      </c>
    </row>
    <row r="754" spans="1:14" ht="12" customHeight="1" x14ac:dyDescent="0.2">
      <c r="A754" s="74" t="s">
        <v>13</v>
      </c>
      <c r="B754" s="74" t="s">
        <v>1320</v>
      </c>
      <c r="C754" s="102" t="s">
        <v>1321</v>
      </c>
      <c r="D754" s="74" t="s">
        <v>1322</v>
      </c>
      <c r="E754" s="74" t="s">
        <v>1323</v>
      </c>
      <c r="F754" s="74" t="s">
        <v>1864</v>
      </c>
      <c r="G754" s="74" t="s">
        <v>2618</v>
      </c>
      <c r="H754" s="74">
        <v>21806748</v>
      </c>
      <c r="I754" s="74">
        <v>175</v>
      </c>
      <c r="J754" s="74">
        <v>1.61192</v>
      </c>
      <c r="K754" s="74">
        <v>1.1951419999999999</v>
      </c>
      <c r="L754" s="69">
        <v>0.49099999999999999</v>
      </c>
      <c r="M754" s="69">
        <v>0.48099999999999998</v>
      </c>
      <c r="N754" s="69">
        <v>0.53600000000000003</v>
      </c>
    </row>
    <row r="755" spans="1:14" ht="12" customHeight="1" x14ac:dyDescent="0.2">
      <c r="A755" s="74" t="s">
        <v>13</v>
      </c>
      <c r="B755" s="74" t="s">
        <v>975</v>
      </c>
      <c r="C755" s="102" t="s">
        <v>978</v>
      </c>
      <c r="D755" s="74" t="s">
        <v>976</v>
      </c>
      <c r="E755" s="74" t="s">
        <v>976</v>
      </c>
      <c r="F755" s="74" t="s">
        <v>1864</v>
      </c>
      <c r="G755" s="74" t="s">
        <v>2619</v>
      </c>
      <c r="H755" s="74">
        <v>26648758</v>
      </c>
      <c r="I755" s="74">
        <v>190</v>
      </c>
      <c r="J755" s="74">
        <v>1.9426559999999999</v>
      </c>
      <c r="K755" s="74">
        <v>1.2014320000000001</v>
      </c>
      <c r="L755" s="69">
        <v>0.47699999999999998</v>
      </c>
      <c r="M755" s="69">
        <v>0.48</v>
      </c>
      <c r="N755" s="69">
        <v>0.498</v>
      </c>
    </row>
    <row r="756" spans="1:14" ht="12" customHeight="1" x14ac:dyDescent="0.2">
      <c r="A756" s="74" t="s">
        <v>13</v>
      </c>
      <c r="B756" s="74" t="s">
        <v>1621</v>
      </c>
      <c r="C756" s="102" t="s">
        <v>1622</v>
      </c>
      <c r="D756" s="74" t="s">
        <v>1623</v>
      </c>
      <c r="E756" s="74" t="s">
        <v>1623</v>
      </c>
      <c r="F756" s="74" t="s">
        <v>1864</v>
      </c>
      <c r="G756" s="74" t="s">
        <v>2620</v>
      </c>
      <c r="H756" s="74">
        <v>16923903</v>
      </c>
      <c r="I756" s="74">
        <v>145</v>
      </c>
      <c r="J756" s="74">
        <v>1.1402030000000001</v>
      </c>
      <c r="K756" s="74">
        <v>1.124638</v>
      </c>
      <c r="L756" s="69">
        <v>0.159</v>
      </c>
      <c r="M756" s="69">
        <v>9.7000000000000003E-2</v>
      </c>
      <c r="N756" s="69">
        <v>0.379</v>
      </c>
    </row>
    <row r="757" spans="1:14" ht="12" customHeight="1" x14ac:dyDescent="0.2">
      <c r="A757" s="74" t="s">
        <v>13</v>
      </c>
      <c r="B757" s="69" t="s">
        <v>1632</v>
      </c>
      <c r="C757" s="83" t="s">
        <v>1635</v>
      </c>
      <c r="D757" s="75" t="s">
        <v>1636</v>
      </c>
      <c r="E757" s="74" t="s">
        <v>1637</v>
      </c>
      <c r="F757" s="74" t="s">
        <v>1864</v>
      </c>
      <c r="G757" s="74" t="s">
        <v>2621</v>
      </c>
      <c r="H757" s="74">
        <v>30000000</v>
      </c>
      <c r="I757" s="74">
        <v>225</v>
      </c>
      <c r="J757" s="74">
        <v>1.2164569999999999</v>
      </c>
      <c r="K757" s="74">
        <v>1.177335</v>
      </c>
      <c r="L757" s="69">
        <v>0.36199999999999999</v>
      </c>
      <c r="M757" s="69">
        <v>0.35399999999999998</v>
      </c>
      <c r="N757" s="69">
        <v>0.42899999999999999</v>
      </c>
    </row>
    <row r="758" spans="1:14" ht="12" customHeight="1" x14ac:dyDescent="0.2">
      <c r="A758" s="74" t="s">
        <v>13</v>
      </c>
      <c r="B758" s="69" t="s">
        <v>1648</v>
      </c>
      <c r="C758" s="83" t="s">
        <v>1649</v>
      </c>
      <c r="D758" s="75" t="s">
        <v>1650</v>
      </c>
      <c r="E758" s="74" t="s">
        <v>1651</v>
      </c>
      <c r="F758" s="74" t="s">
        <v>1864</v>
      </c>
      <c r="G758" s="74" t="s">
        <v>2622</v>
      </c>
      <c r="H758" s="74">
        <v>30000000</v>
      </c>
      <c r="I758" s="74">
        <v>155</v>
      </c>
      <c r="J758" s="74">
        <v>1.710593</v>
      </c>
      <c r="K758" s="74">
        <v>1.130663</v>
      </c>
      <c r="L758" s="69">
        <v>0.54100000000000004</v>
      </c>
      <c r="M758" s="69">
        <v>0.54100000000000004</v>
      </c>
      <c r="N758" s="69">
        <v>0.56299999999999994</v>
      </c>
    </row>
    <row r="759" spans="1:14" ht="12" customHeight="1" x14ac:dyDescent="0.2">
      <c r="A759" s="74" t="s">
        <v>13</v>
      </c>
      <c r="B759" s="69" t="s">
        <v>1661</v>
      </c>
      <c r="C759" s="83" t="s">
        <v>1662</v>
      </c>
      <c r="D759" s="75" t="s">
        <v>1663</v>
      </c>
      <c r="E759" s="74" t="s">
        <v>1664</v>
      </c>
      <c r="F759" s="74" t="s">
        <v>1864</v>
      </c>
      <c r="G759" s="74" t="s">
        <v>2623</v>
      </c>
      <c r="H759" s="74">
        <v>30000000</v>
      </c>
      <c r="I759" s="74">
        <v>175</v>
      </c>
      <c r="J759" s="74">
        <v>1.121454</v>
      </c>
      <c r="K759" s="74">
        <v>1.0774429999999999</v>
      </c>
      <c r="L759" s="69">
        <v>0.32200000000000001</v>
      </c>
      <c r="M759" s="69">
        <v>0.30399999999999999</v>
      </c>
      <c r="N759" s="69">
        <v>0.39200000000000002</v>
      </c>
    </row>
    <row r="760" spans="1:14" ht="12" customHeight="1" x14ac:dyDescent="0.2">
      <c r="A760" s="74" t="s">
        <v>13</v>
      </c>
      <c r="B760" s="69" t="s">
        <v>1675</v>
      </c>
      <c r="C760" s="83" t="s">
        <v>1676</v>
      </c>
      <c r="D760" s="75" t="s">
        <v>1677</v>
      </c>
      <c r="E760" s="74" t="s">
        <v>1678</v>
      </c>
      <c r="F760" s="74" t="s">
        <v>1864</v>
      </c>
      <c r="G760" s="74" t="s">
        <v>2624</v>
      </c>
      <c r="H760" s="74">
        <v>30000000</v>
      </c>
      <c r="I760" s="74">
        <v>210</v>
      </c>
      <c r="J760" s="74">
        <v>1.371934</v>
      </c>
      <c r="K760" s="74">
        <v>1.214647</v>
      </c>
      <c r="L760" s="69">
        <v>0.372</v>
      </c>
      <c r="M760" s="69">
        <v>0.36199999999999999</v>
      </c>
      <c r="N760" s="69">
        <v>0.41699999999999998</v>
      </c>
    </row>
    <row r="761" spans="1:14" ht="12" customHeight="1" x14ac:dyDescent="0.2">
      <c r="A761" s="74" t="s">
        <v>13</v>
      </c>
      <c r="B761" s="69" t="s">
        <v>1690</v>
      </c>
      <c r="C761" s="83" t="s">
        <v>1691</v>
      </c>
      <c r="D761" s="75" t="s">
        <v>1692</v>
      </c>
      <c r="E761" s="74" t="s">
        <v>1693</v>
      </c>
      <c r="F761" s="74" t="s">
        <v>1864</v>
      </c>
      <c r="G761" s="74" t="s">
        <v>2625</v>
      </c>
      <c r="H761" s="74">
        <v>16348994</v>
      </c>
      <c r="I761" s="74">
        <v>180</v>
      </c>
      <c r="J761" s="74">
        <v>1.764438</v>
      </c>
      <c r="K761" s="74">
        <v>1.228132</v>
      </c>
      <c r="L761" s="69">
        <v>0.66400000000000003</v>
      </c>
      <c r="M761" s="69">
        <v>0.66700000000000004</v>
      </c>
      <c r="N761" s="69">
        <v>0.69299999999999995</v>
      </c>
    </row>
    <row r="762" spans="1:14" ht="12" customHeight="1" x14ac:dyDescent="0.2">
      <c r="A762" s="74" t="s">
        <v>13</v>
      </c>
      <c r="B762" s="69" t="s">
        <v>1704</v>
      </c>
      <c r="C762" s="83" t="s">
        <v>1705</v>
      </c>
      <c r="D762" s="75" t="s">
        <v>1706</v>
      </c>
      <c r="E762" s="74" t="s">
        <v>1707</v>
      </c>
      <c r="F762" s="74" t="s">
        <v>1864</v>
      </c>
      <c r="G762" s="74" t="s">
        <v>2626</v>
      </c>
      <c r="H762" s="74">
        <v>26608778</v>
      </c>
      <c r="I762" s="74">
        <v>145</v>
      </c>
      <c r="J762" s="74">
        <v>1.6720330000000001</v>
      </c>
      <c r="K762" s="74">
        <v>1.153319</v>
      </c>
      <c r="L762" s="69">
        <v>0.443</v>
      </c>
      <c r="M762" s="69">
        <v>0.442</v>
      </c>
      <c r="N762" s="69">
        <v>0.46500000000000002</v>
      </c>
    </row>
    <row r="763" spans="1:14" ht="12" customHeight="1" x14ac:dyDescent="0.2">
      <c r="A763" s="74" t="s">
        <v>13</v>
      </c>
      <c r="B763" s="69" t="s">
        <v>1718</v>
      </c>
      <c r="C763" s="83" t="s">
        <v>1719</v>
      </c>
      <c r="D763" s="75" t="s">
        <v>1720</v>
      </c>
      <c r="E763" s="74" t="s">
        <v>1721</v>
      </c>
      <c r="F763" s="74" t="s">
        <v>1864</v>
      </c>
      <c r="G763" s="74" t="s">
        <v>2627</v>
      </c>
      <c r="H763" s="74">
        <v>19561255</v>
      </c>
      <c r="I763" s="74">
        <v>170</v>
      </c>
      <c r="J763" s="74">
        <v>2.2112310000000002</v>
      </c>
      <c r="K763" s="74">
        <v>1.2562040000000001</v>
      </c>
      <c r="L763" s="69">
        <v>0.60799999999999998</v>
      </c>
      <c r="M763" s="69">
        <v>0.60399999999999998</v>
      </c>
      <c r="N763" s="69">
        <v>0.63700000000000001</v>
      </c>
    </row>
    <row r="764" spans="1:14" ht="12" customHeight="1" x14ac:dyDescent="0.2">
      <c r="A764" s="74" t="s">
        <v>13</v>
      </c>
      <c r="B764" s="69" t="s">
        <v>1732</v>
      </c>
      <c r="C764" s="83" t="s">
        <v>1733</v>
      </c>
      <c r="D764" s="75" t="s">
        <v>1734</v>
      </c>
      <c r="E764" s="74" t="s">
        <v>1735</v>
      </c>
      <c r="F764" s="74" t="s">
        <v>1864</v>
      </c>
      <c r="G764" s="74" t="s">
        <v>2628</v>
      </c>
      <c r="H764" s="74">
        <v>20030186</v>
      </c>
      <c r="I764" s="74">
        <v>190</v>
      </c>
      <c r="J764" s="74">
        <v>1.428987</v>
      </c>
      <c r="K764" s="74">
        <v>1.1997800000000001</v>
      </c>
      <c r="L764" s="69">
        <v>0.38400000000000001</v>
      </c>
      <c r="M764" s="69">
        <v>0.35199999999999998</v>
      </c>
      <c r="N764" s="69">
        <v>0.45600000000000002</v>
      </c>
    </row>
    <row r="765" spans="1:14" ht="12" customHeight="1" x14ac:dyDescent="0.2">
      <c r="A765" s="74" t="s">
        <v>13</v>
      </c>
      <c r="B765" s="69" t="s">
        <v>1746</v>
      </c>
      <c r="C765" s="83" t="s">
        <v>1747</v>
      </c>
      <c r="D765" s="75" t="s">
        <v>1748</v>
      </c>
      <c r="E765" s="74" t="s">
        <v>1749</v>
      </c>
      <c r="F765" s="74" t="s">
        <v>1864</v>
      </c>
      <c r="G765" s="74" t="s">
        <v>2629</v>
      </c>
      <c r="H765" s="74">
        <v>22614527</v>
      </c>
      <c r="I765" s="74">
        <v>195</v>
      </c>
      <c r="J765" s="74">
        <v>1.6809639999999999</v>
      </c>
      <c r="K765" s="74">
        <v>1.183481</v>
      </c>
      <c r="L765" s="69">
        <v>0.49199999999999999</v>
      </c>
      <c r="M765" s="69">
        <v>0.48799999999999999</v>
      </c>
      <c r="N765" s="69">
        <v>0.51800000000000002</v>
      </c>
    </row>
    <row r="766" spans="1:14" ht="12" customHeight="1" x14ac:dyDescent="0.2">
      <c r="A766" s="74" t="s">
        <v>13</v>
      </c>
      <c r="B766" s="69" t="s">
        <v>1760</v>
      </c>
      <c r="C766" s="83" t="s">
        <v>1761</v>
      </c>
      <c r="D766" s="75" t="s">
        <v>1762</v>
      </c>
      <c r="E766" s="74" t="s">
        <v>1763</v>
      </c>
      <c r="F766" s="74" t="s">
        <v>1864</v>
      </c>
      <c r="G766" s="74" t="s">
        <v>2630</v>
      </c>
      <c r="H766" s="74">
        <v>20561626</v>
      </c>
      <c r="I766" s="74">
        <v>170</v>
      </c>
      <c r="J766" s="74">
        <v>1.3011919999999999</v>
      </c>
      <c r="K766" s="74">
        <v>1.1486609999999999</v>
      </c>
      <c r="L766" s="69">
        <v>0.41</v>
      </c>
      <c r="M766" s="69">
        <v>0.39900000000000002</v>
      </c>
      <c r="N766" s="69">
        <v>0.46</v>
      </c>
    </row>
    <row r="767" spans="1:14" ht="12" customHeight="1" x14ac:dyDescent="0.2">
      <c r="A767" s="74" t="s">
        <v>13</v>
      </c>
      <c r="B767" s="69" t="s">
        <v>1774</v>
      </c>
      <c r="C767" s="83" t="s">
        <v>1775</v>
      </c>
      <c r="D767" s="75" t="s">
        <v>1776</v>
      </c>
      <c r="E767" s="74" t="s">
        <v>1777</v>
      </c>
      <c r="F767" s="74" t="s">
        <v>1864</v>
      </c>
      <c r="G767" s="74" t="s">
        <v>2631</v>
      </c>
      <c r="H767" s="74">
        <v>24976125</v>
      </c>
      <c r="I767" s="74">
        <v>240</v>
      </c>
      <c r="J767" s="74">
        <v>1.721058</v>
      </c>
      <c r="K767" s="74">
        <v>1.2233290000000001</v>
      </c>
      <c r="L767" s="69">
        <v>0.64900000000000002</v>
      </c>
      <c r="M767" s="69">
        <v>0.66300000000000003</v>
      </c>
      <c r="N767" s="69">
        <v>0.69699999999999995</v>
      </c>
    </row>
    <row r="768" spans="1:14" ht="12" customHeight="1" x14ac:dyDescent="0.2">
      <c r="A768" s="74" t="s">
        <v>13</v>
      </c>
      <c r="B768" s="69" t="s">
        <v>1788</v>
      </c>
      <c r="C768" s="83" t="s">
        <v>1789</v>
      </c>
      <c r="D768" s="75" t="s">
        <v>1790</v>
      </c>
      <c r="E768" s="74" t="s">
        <v>1791</v>
      </c>
      <c r="F768" s="74" t="s">
        <v>1864</v>
      </c>
      <c r="G768" s="74" t="s">
        <v>2632</v>
      </c>
      <c r="H768" s="74">
        <v>24466467</v>
      </c>
      <c r="I768" s="74">
        <v>180</v>
      </c>
      <c r="J768" s="74">
        <v>1.404687</v>
      </c>
      <c r="K768" s="74">
        <v>1.1792130000000001</v>
      </c>
      <c r="L768" s="69">
        <v>0.36499999999999999</v>
      </c>
      <c r="M768" s="69">
        <v>0.34499999999999997</v>
      </c>
      <c r="N768" s="69">
        <v>0.41699999999999998</v>
      </c>
    </row>
    <row r="769" spans="1:14" ht="12" customHeight="1" x14ac:dyDescent="0.2">
      <c r="A769" s="74" t="s">
        <v>13</v>
      </c>
      <c r="B769" s="69" t="s">
        <v>1802</v>
      </c>
      <c r="C769" s="83" t="s">
        <v>1803</v>
      </c>
      <c r="D769" s="75" t="s">
        <v>1804</v>
      </c>
      <c r="E769" s="74" t="s">
        <v>1805</v>
      </c>
      <c r="F769" s="74" t="s">
        <v>1864</v>
      </c>
      <c r="G769" s="74" t="s">
        <v>2633</v>
      </c>
      <c r="H769" s="74">
        <v>30000000</v>
      </c>
      <c r="I769" s="74">
        <v>145</v>
      </c>
      <c r="J769" s="74">
        <v>1.261155</v>
      </c>
      <c r="K769" s="74">
        <v>1.211241</v>
      </c>
      <c r="L769" s="69">
        <v>0.28299999999999997</v>
      </c>
      <c r="M769" s="69">
        <v>0.26800000000000002</v>
      </c>
      <c r="N769" s="69">
        <v>0.33800000000000002</v>
      </c>
    </row>
    <row r="770" spans="1:14" ht="12" customHeight="1" x14ac:dyDescent="0.2">
      <c r="A770" s="74" t="s">
        <v>13</v>
      </c>
      <c r="B770" s="69" t="s">
        <v>1816</v>
      </c>
      <c r="C770" s="83" t="s">
        <v>1817</v>
      </c>
      <c r="D770" s="75" t="s">
        <v>1818</v>
      </c>
      <c r="E770" s="74" t="s">
        <v>1819</v>
      </c>
      <c r="F770" s="74" t="s">
        <v>1864</v>
      </c>
      <c r="G770" s="74" t="s">
        <v>2634</v>
      </c>
      <c r="H770" s="74">
        <v>19053894</v>
      </c>
      <c r="I770" s="74">
        <v>165</v>
      </c>
      <c r="J770" s="74">
        <v>1.4676689999999999</v>
      </c>
      <c r="K770" s="74">
        <v>1.135386</v>
      </c>
      <c r="L770" s="69">
        <v>0.44600000000000001</v>
      </c>
      <c r="M770" s="69">
        <v>0.433</v>
      </c>
      <c r="N770" s="69">
        <v>0.48599999999999999</v>
      </c>
    </row>
    <row r="771" spans="1:14" ht="12" customHeight="1" x14ac:dyDescent="0.2">
      <c r="A771" s="74" t="s">
        <v>13</v>
      </c>
      <c r="B771" s="69" t="s">
        <v>1830</v>
      </c>
      <c r="C771" s="83" t="s">
        <v>1831</v>
      </c>
      <c r="D771" s="75" t="s">
        <v>1832</v>
      </c>
      <c r="E771" s="74" t="s">
        <v>1833</v>
      </c>
      <c r="F771" s="74" t="s">
        <v>1864</v>
      </c>
      <c r="G771" s="74" t="s">
        <v>2635</v>
      </c>
      <c r="H771" s="74">
        <v>27390646</v>
      </c>
      <c r="I771" s="74">
        <v>165</v>
      </c>
      <c r="J771" s="74">
        <v>1.3630930000000001</v>
      </c>
      <c r="K771" s="74">
        <v>1.180571</v>
      </c>
      <c r="L771" s="69">
        <v>0.33</v>
      </c>
      <c r="M771" s="69">
        <v>0.317</v>
      </c>
      <c r="N771" s="69">
        <v>0.371</v>
      </c>
    </row>
    <row r="772" spans="1:14" ht="12" customHeight="1" x14ac:dyDescent="0.2">
      <c r="A772" s="74" t="s">
        <v>13</v>
      </c>
      <c r="B772" s="69" t="s">
        <v>1844</v>
      </c>
      <c r="C772" s="83" t="s">
        <v>1845</v>
      </c>
      <c r="D772" s="75" t="s">
        <v>1846</v>
      </c>
      <c r="E772" s="74" t="s">
        <v>1847</v>
      </c>
      <c r="F772" s="74" t="s">
        <v>1864</v>
      </c>
      <c r="G772" s="74" t="s">
        <v>2636</v>
      </c>
      <c r="H772" s="74">
        <v>30000000</v>
      </c>
      <c r="I772" s="74">
        <v>195</v>
      </c>
      <c r="J772" s="74">
        <v>1.468175</v>
      </c>
      <c r="K772" s="74">
        <v>1.2102379999999999</v>
      </c>
      <c r="L772" s="69">
        <v>0.42799999999999999</v>
      </c>
      <c r="M772" s="69">
        <v>0.41299999999999998</v>
      </c>
      <c r="N772" s="69">
        <v>0.47699999999999998</v>
      </c>
    </row>
    <row r="773" spans="1:14" ht="12" customHeight="1" x14ac:dyDescent="0.2">
      <c r="A773" s="74" t="s">
        <v>39</v>
      </c>
      <c r="B773" s="69" t="s">
        <v>200</v>
      </c>
      <c r="C773" s="83" t="s">
        <v>201</v>
      </c>
      <c r="D773" s="75" t="s">
        <v>202</v>
      </c>
      <c r="E773" s="74" t="s">
        <v>203</v>
      </c>
      <c r="F773" s="74" t="s">
        <v>1918</v>
      </c>
      <c r="G773" s="74" t="s">
        <v>2637</v>
      </c>
      <c r="H773" s="74">
        <v>33857093</v>
      </c>
      <c r="I773" s="74">
        <v>110</v>
      </c>
      <c r="J773" s="74">
        <v>1.0399769999999999</v>
      </c>
      <c r="K773" s="74">
        <v>0.75102279999999999</v>
      </c>
      <c r="L773" s="69">
        <v>0.06</v>
      </c>
      <c r="M773" s="69">
        <v>0.02</v>
      </c>
      <c r="N773" s="69">
        <v>0.14000000000000001</v>
      </c>
    </row>
    <row r="774" spans="1:14" ht="12" customHeight="1" x14ac:dyDescent="0.2">
      <c r="A774" s="74" t="s">
        <v>39</v>
      </c>
      <c r="B774" s="69" t="s">
        <v>109</v>
      </c>
      <c r="C774" s="83" t="s">
        <v>110</v>
      </c>
      <c r="D774" s="75" t="s">
        <v>111</v>
      </c>
      <c r="E774" s="74" t="s">
        <v>112</v>
      </c>
      <c r="F774" s="74" t="s">
        <v>1918</v>
      </c>
      <c r="G774" s="74" t="s">
        <v>2638</v>
      </c>
      <c r="H774" s="74">
        <v>34972504</v>
      </c>
      <c r="I774" s="74">
        <v>90</v>
      </c>
      <c r="J774" s="74">
        <v>1.0681670000000001</v>
      </c>
      <c r="K774" s="74">
        <v>1.1199790000000001</v>
      </c>
      <c r="L774" s="69">
        <v>0.06</v>
      </c>
      <c r="M774" s="69">
        <v>0.01</v>
      </c>
      <c r="N774" s="69">
        <v>0.22</v>
      </c>
    </row>
    <row r="775" spans="1:14" ht="12" customHeight="1" x14ac:dyDescent="0.2">
      <c r="A775" s="74" t="s">
        <v>39</v>
      </c>
      <c r="B775" s="69" t="s">
        <v>48</v>
      </c>
      <c r="C775" s="83" t="s">
        <v>51</v>
      </c>
      <c r="D775" s="75" t="s">
        <v>52</v>
      </c>
      <c r="E775" s="74" t="s">
        <v>53</v>
      </c>
      <c r="F775" s="74" t="s">
        <v>1918</v>
      </c>
      <c r="G775" s="74" t="s">
        <v>2639</v>
      </c>
      <c r="H775" s="74">
        <v>20189407</v>
      </c>
      <c r="I775" s="74">
        <v>130</v>
      </c>
      <c r="J775" s="74">
        <v>1.1941839999999999</v>
      </c>
      <c r="K775" s="74">
        <v>1.3259110000000001</v>
      </c>
      <c r="L775" s="69">
        <v>0.28999999999999998</v>
      </c>
      <c r="M775" s="69">
        <v>0.26</v>
      </c>
      <c r="N775" s="69">
        <v>0.38</v>
      </c>
    </row>
    <row r="776" spans="1:14" ht="12" customHeight="1" x14ac:dyDescent="0.2">
      <c r="A776" s="74" t="s">
        <v>30</v>
      </c>
      <c r="B776" s="69" t="s">
        <v>200</v>
      </c>
      <c r="C776" s="83" t="s">
        <v>201</v>
      </c>
      <c r="D776" s="75" t="s">
        <v>202</v>
      </c>
      <c r="E776" s="74" t="s">
        <v>203</v>
      </c>
      <c r="F776" s="74" t="s">
        <v>1918</v>
      </c>
      <c r="G776" s="74" t="s">
        <v>2640</v>
      </c>
      <c r="H776" s="74">
        <v>39025461</v>
      </c>
      <c r="I776" s="74">
        <v>90</v>
      </c>
      <c r="J776" s="74">
        <v>1.035137</v>
      </c>
      <c r="K776" s="74">
        <v>0.71905909999999995</v>
      </c>
      <c r="L776" s="69">
        <v>0.08</v>
      </c>
      <c r="M776" s="69">
        <v>0.01</v>
      </c>
      <c r="N776" s="69">
        <v>0.26</v>
      </c>
    </row>
    <row r="777" spans="1:14" ht="12" customHeight="1" x14ac:dyDescent="0.2">
      <c r="A777" s="74" t="s">
        <v>30</v>
      </c>
      <c r="B777" s="69" t="s">
        <v>402</v>
      </c>
      <c r="C777" s="83" t="s">
        <v>403</v>
      </c>
      <c r="D777" s="75" t="s">
        <v>404</v>
      </c>
      <c r="E777" s="74" t="s">
        <v>405</v>
      </c>
      <c r="F777" s="74" t="s">
        <v>1918</v>
      </c>
      <c r="G777" s="74" t="s">
        <v>2641</v>
      </c>
      <c r="H777" s="74">
        <v>45000000</v>
      </c>
      <c r="I777" s="74">
        <v>125</v>
      </c>
      <c r="J777" s="74">
        <v>1.033914</v>
      </c>
      <c r="K777" s="74">
        <v>0.92652000000000001</v>
      </c>
      <c r="L777" s="69">
        <v>0.17</v>
      </c>
      <c r="M777" s="69">
        <v>0.09</v>
      </c>
      <c r="N777" s="69">
        <v>0.34</v>
      </c>
    </row>
    <row r="778" spans="1:14" ht="12" customHeight="1" x14ac:dyDescent="0.2">
      <c r="A778" s="74" t="s">
        <v>30</v>
      </c>
      <c r="B778" s="69" t="s">
        <v>427</v>
      </c>
      <c r="C778" s="83" t="s">
        <v>428</v>
      </c>
      <c r="D778" s="75" t="s">
        <v>429</v>
      </c>
      <c r="E778" s="74" t="s">
        <v>430</v>
      </c>
      <c r="F778" s="74" t="s">
        <v>1918</v>
      </c>
      <c r="G778" s="74" t="s">
        <v>2642</v>
      </c>
      <c r="H778" s="74">
        <v>38306820</v>
      </c>
      <c r="I778" s="74">
        <v>125</v>
      </c>
      <c r="J778" s="74">
        <v>1.1119859999999999</v>
      </c>
      <c r="K778" s="74">
        <v>1.34595</v>
      </c>
      <c r="L778" s="69">
        <v>0.26</v>
      </c>
      <c r="M778" s="69">
        <v>0.24</v>
      </c>
      <c r="N778" s="69">
        <v>0.49</v>
      </c>
    </row>
    <row r="779" spans="1:14" ht="12" customHeight="1" x14ac:dyDescent="0.2">
      <c r="A779" s="74" t="s">
        <v>30</v>
      </c>
      <c r="B779" s="69" t="s">
        <v>456</v>
      </c>
      <c r="C779" s="83" t="s">
        <v>457</v>
      </c>
      <c r="D779" s="75" t="s">
        <v>458</v>
      </c>
      <c r="E779" s="74" t="s">
        <v>459</v>
      </c>
      <c r="F779" s="74" t="s">
        <v>1918</v>
      </c>
      <c r="G779" s="74" t="s">
        <v>2643</v>
      </c>
      <c r="H779" s="74">
        <v>45000000</v>
      </c>
      <c r="I779" s="74">
        <v>120</v>
      </c>
      <c r="J779" s="74">
        <v>1.0805979999999999</v>
      </c>
      <c r="K779" s="74">
        <v>1.6088720000000001</v>
      </c>
      <c r="L779" s="69">
        <v>0.32</v>
      </c>
      <c r="M779" s="69">
        <v>0.25</v>
      </c>
      <c r="N779" s="69">
        <v>0.53</v>
      </c>
    </row>
    <row r="780" spans="1:14" ht="12" customHeight="1" x14ac:dyDescent="0.2">
      <c r="A780" s="74" t="s">
        <v>30</v>
      </c>
      <c r="B780" s="69" t="s">
        <v>313</v>
      </c>
      <c r="C780" s="83" t="s">
        <v>316</v>
      </c>
      <c r="D780" s="75" t="s">
        <v>317</v>
      </c>
      <c r="E780" s="74" t="s">
        <v>318</v>
      </c>
      <c r="F780" s="74" t="s">
        <v>1918</v>
      </c>
      <c r="G780" s="74" t="s">
        <v>2644</v>
      </c>
      <c r="H780" s="74">
        <v>37065349</v>
      </c>
      <c r="I780" s="74">
        <v>125</v>
      </c>
      <c r="J780" s="74">
        <v>1.078678</v>
      </c>
      <c r="K780" s="74">
        <v>0.75238090000000002</v>
      </c>
      <c r="L780" s="69">
        <v>0.31</v>
      </c>
      <c r="M780" s="69">
        <v>7.0000000000000007E-2</v>
      </c>
      <c r="N780" s="69">
        <v>0.39</v>
      </c>
    </row>
    <row r="781" spans="1:14" ht="12" customHeight="1" x14ac:dyDescent="0.2">
      <c r="A781" s="74" t="s">
        <v>30</v>
      </c>
      <c r="B781" s="69" t="s">
        <v>109</v>
      </c>
      <c r="C781" s="83" t="s">
        <v>110</v>
      </c>
      <c r="D781" s="75" t="s">
        <v>111</v>
      </c>
      <c r="E781" s="74" t="s">
        <v>112</v>
      </c>
      <c r="F781" s="74" t="s">
        <v>1918</v>
      </c>
      <c r="G781" s="74" t="s">
        <v>2645</v>
      </c>
      <c r="H781" s="74">
        <v>33174400</v>
      </c>
      <c r="I781" s="74">
        <v>270</v>
      </c>
      <c r="J781" s="74">
        <v>1.0196750000000001</v>
      </c>
      <c r="K781" s="74">
        <v>0.42793120000000001</v>
      </c>
      <c r="L781" s="69">
        <v>7.0000000000000007E-2</v>
      </c>
      <c r="M781" s="69">
        <v>0.01</v>
      </c>
      <c r="N781" s="69">
        <v>0.27</v>
      </c>
    </row>
    <row r="782" spans="1:14" ht="12" customHeight="1" x14ac:dyDescent="0.2">
      <c r="A782" s="74" t="s">
        <v>30</v>
      </c>
      <c r="B782" s="69" t="s">
        <v>48</v>
      </c>
      <c r="C782" s="83" t="s">
        <v>51</v>
      </c>
      <c r="D782" s="75" t="s">
        <v>52</v>
      </c>
      <c r="E782" s="74" t="s">
        <v>53</v>
      </c>
      <c r="F782" s="74" t="s">
        <v>1918</v>
      </c>
      <c r="G782" s="74" t="s">
        <v>2646</v>
      </c>
      <c r="H782" s="74">
        <v>45000000</v>
      </c>
      <c r="I782" s="74">
        <v>105</v>
      </c>
      <c r="J782" s="74">
        <v>1.066848</v>
      </c>
      <c r="K782" s="74">
        <v>1.2754160000000001</v>
      </c>
      <c r="L782" s="69">
        <v>0.37</v>
      </c>
      <c r="M782" s="69">
        <v>0.47</v>
      </c>
      <c r="N782" s="69">
        <v>0.64</v>
      </c>
    </row>
    <row r="783" spans="1:14" ht="12" customHeight="1" x14ac:dyDescent="0.2">
      <c r="A783" s="74" t="s">
        <v>37</v>
      </c>
      <c r="B783" s="69" t="s">
        <v>200</v>
      </c>
      <c r="C783" s="83" t="s">
        <v>201</v>
      </c>
      <c r="D783" s="75" t="s">
        <v>202</v>
      </c>
      <c r="E783" s="74" t="s">
        <v>203</v>
      </c>
      <c r="F783" s="74" t="s">
        <v>1918</v>
      </c>
      <c r="G783" s="74" t="s">
        <v>2647</v>
      </c>
      <c r="H783" s="74">
        <v>44825222</v>
      </c>
      <c r="I783" s="74">
        <v>90</v>
      </c>
      <c r="J783" s="74">
        <v>1.0408409999999999</v>
      </c>
      <c r="K783" s="74">
        <v>0.8292389</v>
      </c>
      <c r="L783" s="69">
        <v>7.0000000000000007E-2</v>
      </c>
      <c r="M783" s="69">
        <v>0.03</v>
      </c>
      <c r="N783" s="69">
        <v>0.2</v>
      </c>
    </row>
    <row r="784" spans="1:14" ht="12" customHeight="1" x14ac:dyDescent="0.2">
      <c r="A784" s="74" t="s">
        <v>37</v>
      </c>
      <c r="B784" s="69" t="s">
        <v>402</v>
      </c>
      <c r="C784" s="83" t="s">
        <v>403</v>
      </c>
      <c r="D784" s="75" t="s">
        <v>404</v>
      </c>
      <c r="E784" s="74" t="s">
        <v>405</v>
      </c>
      <c r="F784" s="74" t="s">
        <v>1918</v>
      </c>
      <c r="G784" s="74" t="s">
        <v>2648</v>
      </c>
      <c r="H784" s="74">
        <v>45000000</v>
      </c>
      <c r="I784" s="74">
        <v>125</v>
      </c>
      <c r="J784" s="74">
        <v>1.111831</v>
      </c>
      <c r="K784" s="74">
        <v>1.306756</v>
      </c>
      <c r="L784" s="69">
        <v>0.34</v>
      </c>
      <c r="M784" s="69">
        <v>0.33</v>
      </c>
      <c r="N784" s="69">
        <v>0.43</v>
      </c>
    </row>
    <row r="785" spans="1:14" ht="12" customHeight="1" x14ac:dyDescent="0.2">
      <c r="A785" s="74" t="s">
        <v>37</v>
      </c>
      <c r="B785" s="69" t="s">
        <v>427</v>
      </c>
      <c r="C785" s="83" t="s">
        <v>428</v>
      </c>
      <c r="D785" s="75" t="s">
        <v>429</v>
      </c>
      <c r="E785" s="74" t="s">
        <v>430</v>
      </c>
      <c r="F785" s="74" t="s">
        <v>1918</v>
      </c>
      <c r="G785" s="74" t="s">
        <v>2649</v>
      </c>
      <c r="H785" s="74">
        <v>37618376</v>
      </c>
      <c r="I785" s="74">
        <v>135</v>
      </c>
      <c r="J785" s="74">
        <v>1.0924990000000001</v>
      </c>
      <c r="K785" s="74">
        <v>1.3582069999999999</v>
      </c>
      <c r="L785" s="69">
        <v>0.18</v>
      </c>
      <c r="M785" s="69">
        <v>0.13</v>
      </c>
      <c r="N785" s="69">
        <v>0.42</v>
      </c>
    </row>
    <row r="786" spans="1:14" ht="12" customHeight="1" x14ac:dyDescent="0.2">
      <c r="A786" s="74" t="s">
        <v>37</v>
      </c>
      <c r="B786" s="69" t="s">
        <v>109</v>
      </c>
      <c r="C786" s="83" t="s">
        <v>110</v>
      </c>
      <c r="D786" s="75" t="s">
        <v>111</v>
      </c>
      <c r="E786" s="74" t="s">
        <v>112</v>
      </c>
      <c r="F786" s="74" t="s">
        <v>1918</v>
      </c>
      <c r="G786" s="74" t="s">
        <v>2650</v>
      </c>
      <c r="H786" s="74">
        <v>45000000</v>
      </c>
      <c r="I786" s="74">
        <v>120</v>
      </c>
      <c r="J786" s="74">
        <v>1.03451</v>
      </c>
      <c r="K786" s="74">
        <v>0.76069940000000003</v>
      </c>
      <c r="L786" s="69">
        <v>0.14000000000000001</v>
      </c>
      <c r="M786" s="69">
        <v>7.0000000000000007E-2</v>
      </c>
      <c r="N786" s="69">
        <v>0.26</v>
      </c>
    </row>
    <row r="787" spans="1:14" ht="12" customHeight="1" x14ac:dyDescent="0.2">
      <c r="A787" s="74" t="s">
        <v>37</v>
      </c>
      <c r="B787" s="69" t="s">
        <v>48</v>
      </c>
      <c r="C787" s="83" t="s">
        <v>51</v>
      </c>
      <c r="D787" s="75" t="s">
        <v>52</v>
      </c>
      <c r="E787" s="74" t="s">
        <v>53</v>
      </c>
      <c r="F787" s="74" t="s">
        <v>1918</v>
      </c>
      <c r="G787" s="74" t="s">
        <v>2651</v>
      </c>
      <c r="H787" s="74">
        <v>43284915</v>
      </c>
      <c r="I787" s="74">
        <v>105</v>
      </c>
      <c r="J787" s="74">
        <v>1.19553</v>
      </c>
      <c r="K787" s="74">
        <v>1.4445440000000001</v>
      </c>
      <c r="L787" s="69">
        <v>0.41</v>
      </c>
      <c r="M787" s="69">
        <v>0.46</v>
      </c>
      <c r="N787" s="69">
        <v>0.6</v>
      </c>
    </row>
    <row r="788" spans="1:14" ht="12" customHeight="1" x14ac:dyDescent="0.2">
      <c r="A788" s="74" t="s">
        <v>37</v>
      </c>
      <c r="B788" s="69" t="s">
        <v>1632</v>
      </c>
      <c r="C788" s="83" t="s">
        <v>1635</v>
      </c>
      <c r="D788" s="75" t="s">
        <v>1636</v>
      </c>
      <c r="E788" s="74" t="s">
        <v>1637</v>
      </c>
      <c r="F788" s="74" t="s">
        <v>1918</v>
      </c>
      <c r="G788" s="74" t="s">
        <v>2652</v>
      </c>
      <c r="H788" s="74">
        <v>45000000</v>
      </c>
      <c r="I788" s="74">
        <v>180</v>
      </c>
      <c r="J788" s="74">
        <v>1.0562560000000001</v>
      </c>
      <c r="K788" s="74">
        <v>0.76420220000000005</v>
      </c>
      <c r="L788" s="69">
        <v>0.44</v>
      </c>
      <c r="M788" s="69">
        <v>0.55000000000000004</v>
      </c>
      <c r="N788" s="69">
        <v>0.65</v>
      </c>
    </row>
    <row r="789" spans="1:14" ht="12" customHeight="1" x14ac:dyDescent="0.2">
      <c r="A789" s="74" t="s">
        <v>37</v>
      </c>
      <c r="B789" s="69" t="s">
        <v>1648</v>
      </c>
      <c r="C789" s="83" t="s">
        <v>1649</v>
      </c>
      <c r="D789" s="75" t="s">
        <v>1650</v>
      </c>
      <c r="E789" s="74" t="s">
        <v>1651</v>
      </c>
      <c r="F789" s="74" t="s">
        <v>1918</v>
      </c>
      <c r="G789" s="74" t="s">
        <v>2653</v>
      </c>
      <c r="H789" s="74">
        <v>45000000</v>
      </c>
      <c r="I789" s="74">
        <v>110</v>
      </c>
      <c r="J789" s="74">
        <v>1.1182430000000001</v>
      </c>
      <c r="K789" s="74">
        <v>0.88072709999999998</v>
      </c>
      <c r="L789" s="69">
        <v>0.56000000000000005</v>
      </c>
      <c r="M789" s="69">
        <v>0.66</v>
      </c>
      <c r="N789" s="69">
        <v>0.72</v>
      </c>
    </row>
    <row r="790" spans="1:14" ht="12" customHeight="1" x14ac:dyDescent="0.2">
      <c r="A790" s="74" t="s">
        <v>37</v>
      </c>
      <c r="B790" s="69" t="s">
        <v>1661</v>
      </c>
      <c r="C790" s="83" t="s">
        <v>1662</v>
      </c>
      <c r="D790" s="75" t="s">
        <v>1663</v>
      </c>
      <c r="E790" s="74" t="s">
        <v>1664</v>
      </c>
      <c r="F790" s="74" t="s">
        <v>1918</v>
      </c>
      <c r="G790" s="74" t="s">
        <v>2654</v>
      </c>
      <c r="H790" s="74">
        <v>24842039</v>
      </c>
      <c r="I790" s="74">
        <v>110</v>
      </c>
      <c r="J790" s="74">
        <v>1.1263380000000001</v>
      </c>
      <c r="K790" s="74">
        <v>0.91747190000000001</v>
      </c>
      <c r="L790" s="69">
        <v>0.54</v>
      </c>
      <c r="M790" s="69">
        <v>0.65</v>
      </c>
      <c r="N790" s="69">
        <v>0.72</v>
      </c>
    </row>
    <row r="791" spans="1:14" ht="12" customHeight="1" x14ac:dyDescent="0.2">
      <c r="A791" s="74" t="s">
        <v>37</v>
      </c>
      <c r="B791" s="69" t="s">
        <v>1675</v>
      </c>
      <c r="C791" s="83" t="s">
        <v>1676</v>
      </c>
      <c r="D791" s="75" t="s">
        <v>1677</v>
      </c>
      <c r="E791" s="74" t="s">
        <v>1678</v>
      </c>
      <c r="F791" s="74" t="s">
        <v>1918</v>
      </c>
      <c r="G791" s="74" t="s">
        <v>2655</v>
      </c>
      <c r="H791" s="74">
        <v>24940719</v>
      </c>
      <c r="I791" s="74">
        <v>150</v>
      </c>
      <c r="J791" s="74">
        <v>1.1098030000000001</v>
      </c>
      <c r="K791" s="74">
        <v>0.91836499999999999</v>
      </c>
      <c r="L791" s="69">
        <v>0.33</v>
      </c>
      <c r="M791" s="69">
        <v>0.38</v>
      </c>
      <c r="N791" s="69">
        <v>0.48</v>
      </c>
    </row>
    <row r="792" spans="1:14" ht="12" customHeight="1" x14ac:dyDescent="0.2">
      <c r="A792" s="74" t="s">
        <v>37</v>
      </c>
      <c r="B792" s="69" t="s">
        <v>1690</v>
      </c>
      <c r="C792" s="83" t="s">
        <v>1691</v>
      </c>
      <c r="D792" s="75" t="s">
        <v>1692</v>
      </c>
      <c r="E792" s="74" t="s">
        <v>1693</v>
      </c>
      <c r="F792" s="74" t="s">
        <v>1918</v>
      </c>
      <c r="G792" s="74" t="s">
        <v>2656</v>
      </c>
      <c r="H792" s="74">
        <v>45000000</v>
      </c>
      <c r="I792" s="74">
        <v>110</v>
      </c>
      <c r="J792" s="74">
        <v>1.081175</v>
      </c>
      <c r="K792" s="74">
        <v>0.89552989999999999</v>
      </c>
      <c r="L792" s="69">
        <v>0.4</v>
      </c>
      <c r="M792" s="69">
        <v>0.42</v>
      </c>
      <c r="N792" s="69">
        <v>0.51</v>
      </c>
    </row>
    <row r="793" spans="1:14" ht="12" customHeight="1" x14ac:dyDescent="0.2">
      <c r="A793" s="74" t="s">
        <v>37</v>
      </c>
      <c r="B793" s="69" t="s">
        <v>1704</v>
      </c>
      <c r="C793" s="83" t="s">
        <v>1705</v>
      </c>
      <c r="D793" s="75" t="s">
        <v>1706</v>
      </c>
      <c r="E793" s="74" t="s">
        <v>1707</v>
      </c>
      <c r="F793" s="74" t="s">
        <v>1918</v>
      </c>
      <c r="G793" s="74" t="s">
        <v>2657</v>
      </c>
      <c r="H793" s="74">
        <v>44800822</v>
      </c>
      <c r="I793" s="74">
        <v>145</v>
      </c>
      <c r="J793" s="74">
        <v>1.128954</v>
      </c>
      <c r="K793" s="74">
        <v>1.0548999999999999</v>
      </c>
      <c r="L793" s="69">
        <v>0.54</v>
      </c>
      <c r="M793" s="69">
        <v>0.68</v>
      </c>
      <c r="N793" s="69">
        <v>0.76</v>
      </c>
    </row>
    <row r="794" spans="1:14" ht="12" customHeight="1" x14ac:dyDescent="0.2">
      <c r="A794" s="74" t="s">
        <v>37</v>
      </c>
      <c r="B794" s="69" t="s">
        <v>1718</v>
      </c>
      <c r="C794" s="83" t="s">
        <v>1719</v>
      </c>
      <c r="D794" s="75" t="s">
        <v>1720</v>
      </c>
      <c r="E794" s="74" t="s">
        <v>1721</v>
      </c>
      <c r="F794" s="74" t="s">
        <v>1918</v>
      </c>
      <c r="G794" s="74" t="s">
        <v>2658</v>
      </c>
      <c r="H794" s="74">
        <v>44337730</v>
      </c>
      <c r="I794" s="74">
        <v>125</v>
      </c>
      <c r="J794" s="74">
        <v>1.086951</v>
      </c>
      <c r="K794" s="74">
        <v>0.87960910000000003</v>
      </c>
      <c r="L794" s="69">
        <v>0.38</v>
      </c>
      <c r="M794" s="69">
        <v>0.49</v>
      </c>
      <c r="N794" s="69">
        <v>0.6</v>
      </c>
    </row>
    <row r="795" spans="1:14" ht="12" customHeight="1" x14ac:dyDescent="0.2">
      <c r="A795" s="74" t="s">
        <v>37</v>
      </c>
      <c r="B795" s="69" t="s">
        <v>1732</v>
      </c>
      <c r="C795" s="83" t="s">
        <v>1733</v>
      </c>
      <c r="D795" s="75" t="s">
        <v>1734</v>
      </c>
      <c r="E795" s="74" t="s">
        <v>1735</v>
      </c>
      <c r="F795" s="74" t="s">
        <v>1918</v>
      </c>
      <c r="G795" s="74" t="s">
        <v>2659</v>
      </c>
      <c r="H795" s="74">
        <v>42037301</v>
      </c>
      <c r="I795" s="74">
        <v>110</v>
      </c>
      <c r="J795" s="74">
        <v>1.070646</v>
      </c>
      <c r="K795" s="74">
        <v>0.90181820000000001</v>
      </c>
      <c r="L795" s="69">
        <v>0.32</v>
      </c>
      <c r="M795" s="69">
        <v>0.43</v>
      </c>
      <c r="N795" s="69">
        <v>0.56999999999999995</v>
      </c>
    </row>
    <row r="796" spans="1:14" ht="12" customHeight="1" x14ac:dyDescent="0.2">
      <c r="A796" s="74" t="s">
        <v>37</v>
      </c>
      <c r="B796" s="69" t="s">
        <v>1746</v>
      </c>
      <c r="C796" s="83" t="s">
        <v>1747</v>
      </c>
      <c r="D796" s="75" t="s">
        <v>1748</v>
      </c>
      <c r="E796" s="74" t="s">
        <v>1749</v>
      </c>
      <c r="F796" s="74" t="s">
        <v>1918</v>
      </c>
      <c r="G796" s="74" t="s">
        <v>2660</v>
      </c>
      <c r="H796" s="74">
        <v>45000000</v>
      </c>
      <c r="I796" s="74">
        <v>125</v>
      </c>
      <c r="J796" s="74">
        <v>1.134471</v>
      </c>
      <c r="K796" s="74">
        <v>0.9887222</v>
      </c>
      <c r="L796" s="69">
        <v>0.6</v>
      </c>
      <c r="M796" s="69">
        <v>0.7</v>
      </c>
      <c r="N796" s="69">
        <v>0.76</v>
      </c>
    </row>
    <row r="797" spans="1:14" ht="12" customHeight="1" x14ac:dyDescent="0.2">
      <c r="A797" s="74" t="s">
        <v>37</v>
      </c>
      <c r="B797" s="69" t="s">
        <v>1760</v>
      </c>
      <c r="C797" s="83" t="s">
        <v>1761</v>
      </c>
      <c r="D797" s="75" t="s">
        <v>1762</v>
      </c>
      <c r="E797" s="74" t="s">
        <v>1763</v>
      </c>
      <c r="F797" s="74" t="s">
        <v>1918</v>
      </c>
      <c r="G797" s="74" t="s">
        <v>2661</v>
      </c>
      <c r="H797" s="74">
        <v>32308428</v>
      </c>
      <c r="I797" s="74">
        <v>135</v>
      </c>
      <c r="J797" s="74">
        <v>1.1856409999999999</v>
      </c>
      <c r="K797" s="74">
        <v>0.91213390000000005</v>
      </c>
      <c r="L797" s="69">
        <v>0.5</v>
      </c>
      <c r="M797" s="69">
        <v>0.57999999999999996</v>
      </c>
      <c r="N797" s="69">
        <v>0.66</v>
      </c>
    </row>
    <row r="798" spans="1:14" ht="12" customHeight="1" x14ac:dyDescent="0.2">
      <c r="A798" s="74" t="s">
        <v>37</v>
      </c>
      <c r="B798" s="69" t="s">
        <v>1774</v>
      </c>
      <c r="C798" s="83" t="s">
        <v>1775</v>
      </c>
      <c r="D798" s="75" t="s">
        <v>1776</v>
      </c>
      <c r="E798" s="74" t="s">
        <v>1777</v>
      </c>
      <c r="F798" s="74" t="s">
        <v>1918</v>
      </c>
      <c r="G798" s="74" t="s">
        <v>2662</v>
      </c>
      <c r="H798" s="74">
        <v>25299592</v>
      </c>
      <c r="I798" s="74">
        <v>100</v>
      </c>
      <c r="J798" s="74">
        <v>1.07209</v>
      </c>
      <c r="K798" s="74">
        <v>0.63401390000000002</v>
      </c>
      <c r="L798" s="69">
        <v>0.47</v>
      </c>
      <c r="M798" s="69">
        <v>0.61</v>
      </c>
      <c r="N798" s="69">
        <v>0.69</v>
      </c>
    </row>
    <row r="799" spans="1:14" ht="12" customHeight="1" x14ac:dyDescent="0.2">
      <c r="A799" s="74" t="s">
        <v>37</v>
      </c>
      <c r="B799" s="69" t="s">
        <v>1788</v>
      </c>
      <c r="C799" s="83" t="s">
        <v>1789</v>
      </c>
      <c r="D799" s="75" t="s">
        <v>1790</v>
      </c>
      <c r="E799" s="74" t="s">
        <v>1791</v>
      </c>
      <c r="F799" s="74" t="s">
        <v>1918</v>
      </c>
      <c r="G799" s="74" t="s">
        <v>2663</v>
      </c>
      <c r="H799" s="74">
        <v>43948835</v>
      </c>
      <c r="I799" s="74">
        <v>130</v>
      </c>
      <c r="J799" s="74">
        <v>1.0569809999999999</v>
      </c>
      <c r="K799" s="74">
        <v>0.75458780000000003</v>
      </c>
      <c r="L799" s="69">
        <v>0.32</v>
      </c>
      <c r="M799" s="69">
        <v>0.45</v>
      </c>
      <c r="N799" s="69">
        <v>0.59</v>
      </c>
    </row>
    <row r="800" spans="1:14" ht="12" customHeight="1" x14ac:dyDescent="0.2">
      <c r="A800" s="74" t="s">
        <v>37</v>
      </c>
      <c r="B800" s="69" t="s">
        <v>1802</v>
      </c>
      <c r="C800" s="83" t="s">
        <v>1803</v>
      </c>
      <c r="D800" s="75" t="s">
        <v>1804</v>
      </c>
      <c r="E800" s="74" t="s">
        <v>1805</v>
      </c>
      <c r="F800" s="74" t="s">
        <v>1918</v>
      </c>
      <c r="G800" s="74" t="s">
        <v>2664</v>
      </c>
      <c r="H800" s="74">
        <v>33522739</v>
      </c>
      <c r="I800" s="74">
        <v>130</v>
      </c>
      <c r="J800" s="74">
        <v>1.062122</v>
      </c>
      <c r="K800" s="74">
        <v>0.78380030000000001</v>
      </c>
      <c r="L800" s="69">
        <v>0.34</v>
      </c>
      <c r="M800" s="69">
        <v>0.45</v>
      </c>
      <c r="N800" s="69">
        <v>0.56999999999999995</v>
      </c>
    </row>
    <row r="801" spans="1:14" ht="12" customHeight="1" x14ac:dyDescent="0.2">
      <c r="A801" s="74" t="s">
        <v>37</v>
      </c>
      <c r="B801" s="69" t="s">
        <v>1816</v>
      </c>
      <c r="C801" s="83" t="s">
        <v>1817</v>
      </c>
      <c r="D801" s="75" t="s">
        <v>1818</v>
      </c>
      <c r="E801" s="74" t="s">
        <v>1819</v>
      </c>
      <c r="F801" s="74" t="s">
        <v>1918</v>
      </c>
      <c r="G801" s="74" t="s">
        <v>2665</v>
      </c>
      <c r="H801" s="74">
        <v>45000000</v>
      </c>
      <c r="I801" s="74">
        <v>125</v>
      </c>
      <c r="J801" s="74">
        <v>1.1288260000000001</v>
      </c>
      <c r="K801" s="74">
        <v>0.98210260000000005</v>
      </c>
      <c r="L801" s="69">
        <v>0.6</v>
      </c>
      <c r="M801" s="69">
        <v>0.69</v>
      </c>
      <c r="N801" s="69">
        <v>0.75</v>
      </c>
    </row>
    <row r="802" spans="1:14" ht="12" customHeight="1" x14ac:dyDescent="0.2">
      <c r="A802" s="74" t="s">
        <v>37</v>
      </c>
      <c r="B802" s="69" t="s">
        <v>1830</v>
      </c>
      <c r="C802" s="83" t="s">
        <v>1831</v>
      </c>
      <c r="D802" s="75" t="s">
        <v>1832</v>
      </c>
      <c r="E802" s="74" t="s">
        <v>1833</v>
      </c>
      <c r="F802" s="74" t="s">
        <v>1918</v>
      </c>
      <c r="G802" s="74" t="s">
        <v>2666</v>
      </c>
      <c r="H802" s="74">
        <v>45000000</v>
      </c>
      <c r="I802" s="74">
        <v>125</v>
      </c>
      <c r="J802" s="74">
        <v>1.1205989999999999</v>
      </c>
      <c r="K802" s="74">
        <v>0.96924699999999997</v>
      </c>
      <c r="L802" s="69">
        <v>0.57999999999999996</v>
      </c>
      <c r="M802" s="69">
        <v>0.68</v>
      </c>
      <c r="N802" s="69">
        <v>0.75</v>
      </c>
    </row>
    <row r="803" spans="1:14" ht="12" customHeight="1" x14ac:dyDescent="0.2">
      <c r="A803" s="74" t="s">
        <v>37</v>
      </c>
      <c r="B803" s="69" t="s">
        <v>1844</v>
      </c>
      <c r="C803" s="83" t="s">
        <v>1845</v>
      </c>
      <c r="D803" s="75" t="s">
        <v>1846</v>
      </c>
      <c r="E803" s="74" t="s">
        <v>1847</v>
      </c>
      <c r="F803" s="74" t="s">
        <v>62</v>
      </c>
      <c r="G803" s="74" t="s">
        <v>2667</v>
      </c>
      <c r="H803" s="74">
        <v>45000000</v>
      </c>
      <c r="I803" s="74">
        <v>145</v>
      </c>
      <c r="J803" s="74">
        <v>1.081698</v>
      </c>
      <c r="K803" s="74">
        <v>0.95457040000000004</v>
      </c>
      <c r="L803" s="69">
        <v>0.49</v>
      </c>
      <c r="M803" s="69">
        <v>0.59</v>
      </c>
      <c r="N803" s="69">
        <v>0.67</v>
      </c>
    </row>
    <row r="804" spans="1:14" ht="12" customHeight="1" x14ac:dyDescent="0.2">
      <c r="A804" s="74" t="s">
        <v>17</v>
      </c>
      <c r="B804" s="74" t="s">
        <v>145</v>
      </c>
      <c r="C804" s="102" t="s">
        <v>146</v>
      </c>
      <c r="D804" s="74" t="s">
        <v>147</v>
      </c>
      <c r="E804" s="74" t="s">
        <v>148</v>
      </c>
      <c r="F804" s="74" t="s">
        <v>1864</v>
      </c>
      <c r="G804" s="74" t="s">
        <v>2668</v>
      </c>
      <c r="H804" s="74">
        <v>23124747</v>
      </c>
      <c r="I804" s="74">
        <v>190</v>
      </c>
      <c r="J804" s="74">
        <v>1.4398550000000001</v>
      </c>
      <c r="K804" s="74">
        <v>1.4070370000000001</v>
      </c>
      <c r="L804" s="69">
        <v>0.41699999999999998</v>
      </c>
      <c r="M804" s="69">
        <v>0.41</v>
      </c>
      <c r="N804" s="69">
        <v>0.45700000000000002</v>
      </c>
    </row>
    <row r="805" spans="1:14" ht="12" customHeight="1" x14ac:dyDescent="0.2">
      <c r="A805" s="74" t="s">
        <v>17</v>
      </c>
      <c r="B805" s="74" t="s">
        <v>93</v>
      </c>
      <c r="C805" s="102" t="s">
        <v>96</v>
      </c>
      <c r="D805" s="74" t="s">
        <v>97</v>
      </c>
      <c r="E805" s="74" t="s">
        <v>98</v>
      </c>
      <c r="F805" s="74" t="s">
        <v>1864</v>
      </c>
      <c r="G805" s="74" t="s">
        <v>2669</v>
      </c>
      <c r="H805" s="74">
        <v>29503477</v>
      </c>
      <c r="I805" s="74">
        <v>190</v>
      </c>
      <c r="J805" s="74">
        <v>1.1634409999999999</v>
      </c>
      <c r="K805" s="74">
        <v>1.449967</v>
      </c>
      <c r="L805" s="69">
        <v>0.19400000000000001</v>
      </c>
      <c r="M805" s="69">
        <v>0.16600000000000001</v>
      </c>
      <c r="N805" s="69">
        <v>0.308</v>
      </c>
    </row>
    <row r="806" spans="1:14" ht="12" customHeight="1" x14ac:dyDescent="0.2">
      <c r="A806" s="74" t="s">
        <v>17</v>
      </c>
      <c r="B806" s="74" t="s">
        <v>200</v>
      </c>
      <c r="C806" s="102" t="s">
        <v>201</v>
      </c>
      <c r="D806" s="74" t="s">
        <v>202</v>
      </c>
      <c r="E806" s="74" t="s">
        <v>203</v>
      </c>
      <c r="F806" s="74" t="s">
        <v>1864</v>
      </c>
      <c r="G806" s="74" t="s">
        <v>2670</v>
      </c>
      <c r="H806" s="74">
        <v>30000000</v>
      </c>
      <c r="I806" s="74">
        <v>135</v>
      </c>
      <c r="J806" s="74">
        <v>1.1679360000000001</v>
      </c>
      <c r="K806" s="74">
        <v>1.2580100000000001</v>
      </c>
      <c r="L806" s="69">
        <v>0.152</v>
      </c>
      <c r="M806" s="69">
        <v>0.13</v>
      </c>
      <c r="N806" s="69">
        <v>0.23</v>
      </c>
    </row>
    <row r="807" spans="1:14" ht="12" customHeight="1" x14ac:dyDescent="0.2">
      <c r="A807" s="74" t="s">
        <v>17</v>
      </c>
      <c r="B807" s="74" t="s">
        <v>402</v>
      </c>
      <c r="C807" s="102" t="s">
        <v>403</v>
      </c>
      <c r="D807" s="74" t="s">
        <v>404</v>
      </c>
      <c r="E807" s="74" t="s">
        <v>405</v>
      </c>
      <c r="F807" s="74" t="s">
        <v>1864</v>
      </c>
      <c r="G807" s="74" t="s">
        <v>2671</v>
      </c>
      <c r="H807" s="74">
        <v>30000000</v>
      </c>
      <c r="I807" s="74">
        <v>140</v>
      </c>
      <c r="J807" s="74">
        <v>1.198798</v>
      </c>
      <c r="K807" s="74">
        <v>1.3709629999999999</v>
      </c>
      <c r="L807" s="69">
        <v>0.224</v>
      </c>
      <c r="M807" s="69">
        <v>0.20100000000000001</v>
      </c>
      <c r="N807" s="69">
        <v>0.29699999999999999</v>
      </c>
    </row>
    <row r="808" spans="1:14" ht="12" customHeight="1" x14ac:dyDescent="0.2">
      <c r="A808" s="74" t="s">
        <v>17</v>
      </c>
      <c r="B808" s="74" t="s">
        <v>427</v>
      </c>
      <c r="C808" s="102" t="s">
        <v>428</v>
      </c>
      <c r="D808" s="74" t="s">
        <v>429</v>
      </c>
      <c r="E808" s="74" t="s">
        <v>430</v>
      </c>
      <c r="F808" s="74" t="s">
        <v>1864</v>
      </c>
      <c r="G808" s="74" t="s">
        <v>2672</v>
      </c>
      <c r="H808" s="74">
        <v>30000000</v>
      </c>
      <c r="I808" s="74">
        <v>120</v>
      </c>
      <c r="J808" s="74">
        <v>1.0460290000000001</v>
      </c>
      <c r="K808" s="74">
        <v>0.78949440000000004</v>
      </c>
      <c r="L808" s="69">
        <v>7.1999999999999995E-2</v>
      </c>
      <c r="M808" s="69">
        <v>3.4000000000000002E-2</v>
      </c>
      <c r="N808" s="69">
        <v>0.23499999999999999</v>
      </c>
    </row>
    <row r="809" spans="1:14" ht="12" customHeight="1" x14ac:dyDescent="0.2">
      <c r="A809" s="74" t="s">
        <v>17</v>
      </c>
      <c r="B809" s="74" t="s">
        <v>456</v>
      </c>
      <c r="C809" s="102" t="s">
        <v>457</v>
      </c>
      <c r="D809" s="74" t="s">
        <v>458</v>
      </c>
      <c r="E809" s="74" t="s">
        <v>459</v>
      </c>
      <c r="F809" s="74" t="s">
        <v>1864</v>
      </c>
      <c r="G809" s="74" t="s">
        <v>2673</v>
      </c>
      <c r="H809" s="74">
        <v>30000000</v>
      </c>
      <c r="I809" s="74">
        <v>105</v>
      </c>
      <c r="J809" s="74">
        <v>1.161708</v>
      </c>
      <c r="K809" s="74">
        <v>1.783112</v>
      </c>
      <c r="L809" s="69">
        <v>0.18</v>
      </c>
      <c r="M809" s="69">
        <v>8.3000000000000004E-2</v>
      </c>
      <c r="N809" s="69">
        <v>0.307</v>
      </c>
    </row>
    <row r="810" spans="1:14" ht="12" customHeight="1" x14ac:dyDescent="0.2">
      <c r="A810" s="74" t="s">
        <v>17</v>
      </c>
      <c r="B810" s="74" t="s">
        <v>313</v>
      </c>
      <c r="C810" s="102" t="s">
        <v>316</v>
      </c>
      <c r="D810" s="74" t="s">
        <v>317</v>
      </c>
      <c r="E810" s="74" t="s">
        <v>318</v>
      </c>
      <c r="F810" s="74" t="s">
        <v>1864</v>
      </c>
      <c r="G810" s="74" t="s">
        <v>2674</v>
      </c>
      <c r="H810" s="74">
        <v>30000000</v>
      </c>
      <c r="I810" s="74">
        <v>115</v>
      </c>
      <c r="J810" s="74">
        <v>1.236056</v>
      </c>
      <c r="K810" s="74">
        <v>1.1626030000000001</v>
      </c>
      <c r="L810" s="69">
        <v>0.501</v>
      </c>
      <c r="M810" s="69">
        <v>0.19600000000000001</v>
      </c>
      <c r="N810" s="69">
        <v>0.498</v>
      </c>
    </row>
    <row r="811" spans="1:14" ht="12" customHeight="1" x14ac:dyDescent="0.2">
      <c r="A811" s="74" t="s">
        <v>17</v>
      </c>
      <c r="B811" s="74" t="s">
        <v>109</v>
      </c>
      <c r="C811" s="102" t="s">
        <v>110</v>
      </c>
      <c r="D811" s="74" t="s">
        <v>111</v>
      </c>
      <c r="E811" s="74" t="s">
        <v>112</v>
      </c>
      <c r="F811" s="74" t="s">
        <v>1864</v>
      </c>
      <c r="G811" s="74" t="s">
        <v>2675</v>
      </c>
      <c r="H811" s="74">
        <v>30000000</v>
      </c>
      <c r="I811" s="74">
        <v>115</v>
      </c>
      <c r="J811" s="74">
        <v>1.119764</v>
      </c>
      <c r="K811" s="74">
        <v>1.194623</v>
      </c>
      <c r="L811" s="69">
        <v>0.128</v>
      </c>
      <c r="M811" s="69">
        <v>0.10100000000000001</v>
      </c>
      <c r="N811" s="69">
        <v>0.218</v>
      </c>
    </row>
    <row r="812" spans="1:14" ht="12" customHeight="1" x14ac:dyDescent="0.2">
      <c r="A812" s="74" t="s">
        <v>17</v>
      </c>
      <c r="B812" s="74" t="s">
        <v>389</v>
      </c>
      <c r="C812" s="102" t="s">
        <v>390</v>
      </c>
      <c r="D812" s="74" t="s">
        <v>391</v>
      </c>
      <c r="E812" s="74" t="s">
        <v>392</v>
      </c>
      <c r="F812" s="74" t="s">
        <v>1864</v>
      </c>
      <c r="G812" s="74" t="s">
        <v>2676</v>
      </c>
      <c r="H812" s="74">
        <v>30000000</v>
      </c>
      <c r="I812" s="74">
        <v>220</v>
      </c>
      <c r="J812" s="74">
        <v>1.1174770000000001</v>
      </c>
      <c r="K812" s="74">
        <v>1.309177</v>
      </c>
      <c r="L812" s="69">
        <v>0.13900000000000001</v>
      </c>
      <c r="M812" s="69">
        <v>0.122</v>
      </c>
      <c r="N812" s="69">
        <v>0.20300000000000001</v>
      </c>
    </row>
    <row r="813" spans="1:14" ht="12" customHeight="1" x14ac:dyDescent="0.2">
      <c r="A813" s="74" t="s">
        <v>17</v>
      </c>
      <c r="B813" s="74" t="s">
        <v>171</v>
      </c>
      <c r="C813" s="102" t="s">
        <v>172</v>
      </c>
      <c r="D813" s="74" t="s">
        <v>173</v>
      </c>
      <c r="E813" s="74" t="s">
        <v>174</v>
      </c>
      <c r="F813" s="74" t="s">
        <v>1864</v>
      </c>
      <c r="G813" s="74" t="s">
        <v>2677</v>
      </c>
      <c r="H813" s="74">
        <v>30000000</v>
      </c>
      <c r="I813" s="74">
        <v>180</v>
      </c>
      <c r="J813" s="74">
        <v>1.115558</v>
      </c>
      <c r="K813" s="74">
        <v>1.594022</v>
      </c>
      <c r="L813" s="69">
        <v>0.112</v>
      </c>
      <c r="M813" s="69">
        <v>9.0999999999999998E-2</v>
      </c>
      <c r="N813" s="69">
        <v>0.17899999999999999</v>
      </c>
    </row>
    <row r="814" spans="1:14" ht="12" customHeight="1" x14ac:dyDescent="0.2">
      <c r="A814" s="74" t="s">
        <v>17</v>
      </c>
      <c r="B814" s="74" t="s">
        <v>157</v>
      </c>
      <c r="C814" s="102" t="s">
        <v>158</v>
      </c>
      <c r="D814" s="74" t="s">
        <v>159</v>
      </c>
      <c r="E814" s="74" t="s">
        <v>160</v>
      </c>
      <c r="F814" s="74" t="s">
        <v>1864</v>
      </c>
      <c r="G814" s="74" t="s">
        <v>2678</v>
      </c>
      <c r="H814" s="74">
        <v>23540772</v>
      </c>
      <c r="I814" s="74">
        <v>165</v>
      </c>
      <c r="J814" s="74">
        <v>1.561758</v>
      </c>
      <c r="K814" s="74">
        <v>1.482529</v>
      </c>
      <c r="L814" s="69">
        <v>0.379</v>
      </c>
      <c r="M814" s="69">
        <v>0.35899999999999999</v>
      </c>
      <c r="N814" s="69">
        <v>0.45500000000000002</v>
      </c>
    </row>
    <row r="815" spans="1:14" ht="12" customHeight="1" x14ac:dyDescent="0.2">
      <c r="A815" s="74" t="s">
        <v>17</v>
      </c>
      <c r="B815" s="74" t="s">
        <v>184</v>
      </c>
      <c r="C815" s="102" t="s">
        <v>185</v>
      </c>
      <c r="D815" s="74" t="s">
        <v>186</v>
      </c>
      <c r="E815" s="74" t="s">
        <v>187</v>
      </c>
      <c r="F815" s="74" t="s">
        <v>1864</v>
      </c>
      <c r="G815" s="74" t="s">
        <v>2679</v>
      </c>
      <c r="H815" s="74">
        <v>30000000</v>
      </c>
      <c r="I815" s="74">
        <v>190</v>
      </c>
      <c r="J815" s="74">
        <v>1.2145539999999999</v>
      </c>
      <c r="K815" s="74">
        <v>1.555007</v>
      </c>
      <c r="L815" s="69">
        <v>0.19</v>
      </c>
      <c r="M815" s="69">
        <v>0.16700000000000001</v>
      </c>
      <c r="N815" s="69">
        <v>0.27300000000000002</v>
      </c>
    </row>
    <row r="816" spans="1:14" ht="12" customHeight="1" x14ac:dyDescent="0.2">
      <c r="A816" s="74" t="s">
        <v>17</v>
      </c>
      <c r="B816" s="74" t="s">
        <v>48</v>
      </c>
      <c r="C816" s="102" t="s">
        <v>51</v>
      </c>
      <c r="D816" s="74" t="s">
        <v>52</v>
      </c>
      <c r="E816" s="74" t="s">
        <v>53</v>
      </c>
      <c r="F816" s="74" t="s">
        <v>1864</v>
      </c>
      <c r="G816" s="74" t="s">
        <v>2680</v>
      </c>
      <c r="H816" s="74">
        <v>23399369</v>
      </c>
      <c r="I816" s="74">
        <v>130</v>
      </c>
      <c r="J816" s="74">
        <v>1.810492</v>
      </c>
      <c r="K816" s="74">
        <v>1.508148</v>
      </c>
      <c r="L816" s="69">
        <v>0.56699999999999995</v>
      </c>
      <c r="M816" s="69">
        <v>0.56899999999999995</v>
      </c>
      <c r="N816" s="69">
        <v>0.64</v>
      </c>
    </row>
    <row r="817" spans="1:14" ht="12" customHeight="1" x14ac:dyDescent="0.2">
      <c r="A817" s="74" t="s">
        <v>17</v>
      </c>
      <c r="B817" s="74" t="s">
        <v>276</v>
      </c>
      <c r="C817" s="102" t="s">
        <v>277</v>
      </c>
      <c r="D817" s="74" t="s">
        <v>278</v>
      </c>
      <c r="E817" s="74" t="s">
        <v>279</v>
      </c>
      <c r="F817" s="74" t="s">
        <v>1864</v>
      </c>
      <c r="G817" s="74" t="s">
        <v>2681</v>
      </c>
      <c r="H817" s="74">
        <v>19039321</v>
      </c>
      <c r="I817" s="74">
        <v>170</v>
      </c>
      <c r="J817" s="74">
        <v>1.098859</v>
      </c>
      <c r="K817" s="74">
        <v>1.8493759999999999</v>
      </c>
      <c r="L817" s="69">
        <v>0.124</v>
      </c>
      <c r="M817" s="69">
        <v>7.6999999999999999E-2</v>
      </c>
      <c r="N817" s="69">
        <v>0.245</v>
      </c>
    </row>
    <row r="818" spans="1:14" ht="12" customHeight="1" x14ac:dyDescent="0.2">
      <c r="A818" s="74" t="s">
        <v>17</v>
      </c>
      <c r="B818" s="74" t="s">
        <v>263</v>
      </c>
      <c r="C818" s="102" t="s">
        <v>264</v>
      </c>
      <c r="D818" s="74" t="s">
        <v>265</v>
      </c>
      <c r="E818" s="74" t="s">
        <v>266</v>
      </c>
      <c r="F818" s="74" t="s">
        <v>1864</v>
      </c>
      <c r="G818" s="74" t="s">
        <v>2682</v>
      </c>
      <c r="H818" s="74">
        <v>27443132</v>
      </c>
      <c r="I818" s="74">
        <v>220</v>
      </c>
      <c r="J818" s="74">
        <v>1.178299</v>
      </c>
      <c r="K818" s="74">
        <v>1.534179</v>
      </c>
      <c r="L818" s="69">
        <v>0.17799999999999999</v>
      </c>
      <c r="M818" s="69">
        <v>0.156</v>
      </c>
      <c r="N818" s="69">
        <v>0.24199999999999999</v>
      </c>
    </row>
    <row r="819" spans="1:14" ht="12" customHeight="1" x14ac:dyDescent="0.2">
      <c r="A819" s="74" t="s">
        <v>17</v>
      </c>
      <c r="B819" s="74" t="s">
        <v>247</v>
      </c>
      <c r="C819" s="102" t="s">
        <v>250</v>
      </c>
      <c r="D819" s="74" t="s">
        <v>251</v>
      </c>
      <c r="E819" s="74" t="s">
        <v>252</v>
      </c>
      <c r="F819" s="74" t="s">
        <v>1864</v>
      </c>
      <c r="G819" s="74" t="s">
        <v>2683</v>
      </c>
      <c r="H819" s="74">
        <v>30000000</v>
      </c>
      <c r="I819" s="74">
        <v>210</v>
      </c>
      <c r="J819" s="74">
        <v>1.1306149999999999</v>
      </c>
      <c r="K819" s="74">
        <v>1.4906980000000001</v>
      </c>
      <c r="L819" s="69">
        <v>0.19400000000000001</v>
      </c>
      <c r="M819" s="69">
        <v>0.16600000000000001</v>
      </c>
      <c r="N819" s="69">
        <v>0.28999999999999998</v>
      </c>
    </row>
    <row r="820" spans="1:14" ht="12" customHeight="1" x14ac:dyDescent="0.2">
      <c r="A820" s="74" t="s">
        <v>17</v>
      </c>
      <c r="B820" s="74" t="s">
        <v>817</v>
      </c>
      <c r="C820" s="102" t="s">
        <v>818</v>
      </c>
      <c r="D820" s="74" t="s">
        <v>819</v>
      </c>
      <c r="E820" s="74" t="s">
        <v>820</v>
      </c>
      <c r="F820" s="74" t="s">
        <v>1864</v>
      </c>
      <c r="G820" s="74" t="s">
        <v>2684</v>
      </c>
      <c r="H820" s="74">
        <v>30000000</v>
      </c>
      <c r="I820" s="74">
        <v>220</v>
      </c>
      <c r="J820" s="74">
        <v>1.2914810000000001</v>
      </c>
      <c r="K820" s="74">
        <v>1.452548</v>
      </c>
      <c r="L820" s="69">
        <v>0.38700000000000001</v>
      </c>
      <c r="M820" s="69">
        <v>0.379</v>
      </c>
      <c r="N820" s="69">
        <v>0.48399999999999999</v>
      </c>
    </row>
    <row r="821" spans="1:14" ht="12" customHeight="1" x14ac:dyDescent="0.2">
      <c r="A821" s="74" t="s">
        <v>17</v>
      </c>
      <c r="B821" s="74" t="s">
        <v>803</v>
      </c>
      <c r="C821" s="102" t="s">
        <v>804</v>
      </c>
      <c r="D821" s="74" t="s">
        <v>805</v>
      </c>
      <c r="E821" s="74" t="s">
        <v>806</v>
      </c>
      <c r="F821" s="74" t="s">
        <v>1864</v>
      </c>
      <c r="G821" s="74" t="s">
        <v>2685</v>
      </c>
      <c r="H821" s="74">
        <v>30000000</v>
      </c>
      <c r="I821" s="74">
        <v>210</v>
      </c>
      <c r="J821" s="74">
        <v>1.2912920000000001</v>
      </c>
      <c r="K821" s="74">
        <v>1.3944019999999999</v>
      </c>
      <c r="L821" s="69">
        <v>0.40500000000000003</v>
      </c>
      <c r="M821" s="69">
        <v>0.40300000000000002</v>
      </c>
      <c r="N821" s="69">
        <v>0.503</v>
      </c>
    </row>
    <row r="822" spans="1:14" ht="12" customHeight="1" x14ac:dyDescent="0.2">
      <c r="A822" s="74" t="s">
        <v>17</v>
      </c>
      <c r="B822" s="74" t="s">
        <v>773</v>
      </c>
      <c r="C822" s="102" t="s">
        <v>776</v>
      </c>
      <c r="D822" s="74" t="s">
        <v>777</v>
      </c>
      <c r="E822" s="74" t="s">
        <v>778</v>
      </c>
      <c r="F822" s="74" t="s">
        <v>1864</v>
      </c>
      <c r="G822" s="74" t="s">
        <v>2686</v>
      </c>
      <c r="H822" s="74">
        <v>30000000</v>
      </c>
      <c r="I822" s="74">
        <v>200</v>
      </c>
      <c r="J822" s="74">
        <v>1.2671190000000001</v>
      </c>
      <c r="K822" s="74">
        <v>1.4664889999999999</v>
      </c>
      <c r="L822" s="69">
        <v>0.28799999999999998</v>
      </c>
      <c r="M822" s="69">
        <v>0.27600000000000002</v>
      </c>
      <c r="N822" s="69">
        <v>0.35399999999999998</v>
      </c>
    </row>
    <row r="823" spans="1:14" ht="12" customHeight="1" x14ac:dyDescent="0.2">
      <c r="A823" s="74" t="s">
        <v>17</v>
      </c>
      <c r="B823" s="74" t="s">
        <v>936</v>
      </c>
      <c r="C823" s="102" t="s">
        <v>937</v>
      </c>
      <c r="D823" s="74" t="s">
        <v>938</v>
      </c>
      <c r="E823" s="74" t="s">
        <v>939</v>
      </c>
      <c r="F823" s="74" t="s">
        <v>1864</v>
      </c>
      <c r="G823" s="74" t="s">
        <v>2687</v>
      </c>
      <c r="H823" s="74">
        <v>23387974</v>
      </c>
      <c r="I823" s="74">
        <v>115</v>
      </c>
      <c r="J823" s="74">
        <v>1.05596</v>
      </c>
      <c r="K823" s="74">
        <v>1.012656</v>
      </c>
      <c r="L823" s="69">
        <v>0.115</v>
      </c>
      <c r="M823" s="69">
        <v>7.2999999999999995E-2</v>
      </c>
      <c r="N823" s="69">
        <v>0.28199999999999997</v>
      </c>
    </row>
    <row r="824" spans="1:14" ht="12" customHeight="1" x14ac:dyDescent="0.2">
      <c r="A824" s="74" t="s">
        <v>17</v>
      </c>
      <c r="B824" s="74" t="s">
        <v>636</v>
      </c>
      <c r="C824" s="102" t="s">
        <v>637</v>
      </c>
      <c r="D824" s="74" t="s">
        <v>638</v>
      </c>
      <c r="E824" s="74" t="s">
        <v>639</v>
      </c>
      <c r="F824" s="74" t="s">
        <v>1864</v>
      </c>
      <c r="G824" s="74" t="s">
        <v>2688</v>
      </c>
      <c r="H824" s="74">
        <v>4657202</v>
      </c>
      <c r="I824" s="74">
        <v>270</v>
      </c>
      <c r="J824" s="74">
        <v>1.3015969999999999</v>
      </c>
      <c r="K824" s="74">
        <v>1.971716</v>
      </c>
      <c r="L824" s="69">
        <v>0.255</v>
      </c>
      <c r="M824" s="69">
        <v>0.17100000000000001</v>
      </c>
      <c r="N824" s="69">
        <v>0.42299999999999999</v>
      </c>
    </row>
    <row r="825" spans="1:14" ht="12" customHeight="1" x14ac:dyDescent="0.2">
      <c r="A825" s="74" t="s">
        <v>17</v>
      </c>
      <c r="B825" s="74" t="s">
        <v>651</v>
      </c>
      <c r="C825" s="102" t="s">
        <v>652</v>
      </c>
      <c r="D825" s="74" t="s">
        <v>3217</v>
      </c>
      <c r="E825" s="74" t="s">
        <v>653</v>
      </c>
      <c r="F825" s="74" t="s">
        <v>1864</v>
      </c>
      <c r="G825" s="74" t="s">
        <v>2689</v>
      </c>
      <c r="H825" s="74">
        <v>14693961</v>
      </c>
      <c r="I825" s="74">
        <v>130</v>
      </c>
      <c r="J825" s="74">
        <v>1.12462</v>
      </c>
      <c r="K825" s="74">
        <v>2.3329490000000002</v>
      </c>
      <c r="L825" s="69">
        <v>0.13500000000000001</v>
      </c>
      <c r="M825" s="69">
        <v>8.3000000000000004E-2</v>
      </c>
      <c r="N825" s="69">
        <v>0.23799999999999999</v>
      </c>
    </row>
    <row r="826" spans="1:14" ht="12" customHeight="1" x14ac:dyDescent="0.2">
      <c r="A826" s="74" t="s">
        <v>17</v>
      </c>
      <c r="B826" s="74" t="s">
        <v>791</v>
      </c>
      <c r="C826" s="102" t="s">
        <v>792</v>
      </c>
      <c r="D826" s="74" t="s">
        <v>793</v>
      </c>
      <c r="E826" s="74" t="s">
        <v>794</v>
      </c>
      <c r="F826" s="74" t="s">
        <v>1864</v>
      </c>
      <c r="G826" s="74" t="s">
        <v>2690</v>
      </c>
      <c r="H826" s="74">
        <v>30000000</v>
      </c>
      <c r="I826" s="74">
        <v>200</v>
      </c>
      <c r="J826" s="74">
        <v>1.266173</v>
      </c>
      <c r="K826" s="74">
        <v>1.4673689999999999</v>
      </c>
      <c r="L826" s="69">
        <v>0.27800000000000002</v>
      </c>
      <c r="M826" s="69">
        <v>0.254</v>
      </c>
      <c r="N826" s="69">
        <v>0.378</v>
      </c>
    </row>
    <row r="827" spans="1:14" ht="12" customHeight="1" x14ac:dyDescent="0.2">
      <c r="A827" s="74" t="s">
        <v>17</v>
      </c>
      <c r="B827" s="74" t="s">
        <v>829</v>
      </c>
      <c r="C827" s="102" t="s">
        <v>832</v>
      </c>
      <c r="D827" s="74" t="s">
        <v>833</v>
      </c>
      <c r="E827" s="74" t="s">
        <v>834</v>
      </c>
      <c r="F827" s="74" t="s">
        <v>1864</v>
      </c>
      <c r="G827" s="74" t="s">
        <v>2691</v>
      </c>
      <c r="H827" s="74">
        <v>30000000</v>
      </c>
      <c r="I827" s="74">
        <v>200</v>
      </c>
      <c r="J827" s="74">
        <v>1.623316</v>
      </c>
      <c r="K827" s="74">
        <v>1.633035</v>
      </c>
      <c r="L827" s="69">
        <v>0.52700000000000002</v>
      </c>
      <c r="M827" s="69">
        <v>0.53</v>
      </c>
      <c r="N827" s="69">
        <v>0.58399999999999996</v>
      </c>
    </row>
    <row r="828" spans="1:14" ht="12" customHeight="1" x14ac:dyDescent="0.2">
      <c r="A828" s="74" t="s">
        <v>17</v>
      </c>
      <c r="B828" s="74" t="s">
        <v>483</v>
      </c>
      <c r="C828" s="102" t="s">
        <v>486</v>
      </c>
      <c r="D828" s="74" t="s">
        <v>487</v>
      </c>
      <c r="E828" s="74" t="s">
        <v>488</v>
      </c>
      <c r="F828" s="74" t="s">
        <v>1864</v>
      </c>
      <c r="G828" s="74" t="s">
        <v>2692</v>
      </c>
      <c r="H828" s="74">
        <v>30000000</v>
      </c>
      <c r="I828" s="74">
        <v>165</v>
      </c>
      <c r="J828" s="74">
        <v>1.0838049999999999</v>
      </c>
      <c r="K828" s="74">
        <v>1.274211</v>
      </c>
      <c r="L828" s="69">
        <v>0.16</v>
      </c>
      <c r="M828" s="69">
        <v>0.13100000000000001</v>
      </c>
      <c r="N828" s="69">
        <v>0.33800000000000002</v>
      </c>
    </row>
    <row r="829" spans="1:14" ht="12" customHeight="1" x14ac:dyDescent="0.2">
      <c r="A829" s="74" t="s">
        <v>17</v>
      </c>
      <c r="B829" s="74" t="s">
        <v>1126</v>
      </c>
      <c r="C829" s="102" t="s">
        <v>1129</v>
      </c>
      <c r="D829" s="74" t="s">
        <v>1130</v>
      </c>
      <c r="E829" s="74" t="s">
        <v>1131</v>
      </c>
      <c r="F829" s="74" t="s">
        <v>1864</v>
      </c>
      <c r="G829" s="74" t="s">
        <v>2693</v>
      </c>
      <c r="H829" s="74">
        <v>30000000</v>
      </c>
      <c r="I829" s="74">
        <v>210</v>
      </c>
      <c r="J829" s="74">
        <v>1.060713</v>
      </c>
      <c r="K829" s="74">
        <v>1.121351</v>
      </c>
      <c r="L829" s="69">
        <v>0.13</v>
      </c>
      <c r="M829" s="69">
        <v>0.106</v>
      </c>
      <c r="N829" s="69">
        <v>0.24099999999999999</v>
      </c>
    </row>
    <row r="830" spans="1:14" ht="12" customHeight="1" x14ac:dyDescent="0.2">
      <c r="A830" s="74" t="s">
        <v>17</v>
      </c>
      <c r="B830" s="74" t="s">
        <v>1584</v>
      </c>
      <c r="C830" s="102" t="s">
        <v>1585</v>
      </c>
      <c r="D830" s="74" t="s">
        <v>1586</v>
      </c>
      <c r="E830" s="74" t="s">
        <v>1587</v>
      </c>
      <c r="F830" s="74" t="s">
        <v>1864</v>
      </c>
      <c r="G830" s="74" t="s">
        <v>2694</v>
      </c>
      <c r="H830" s="74">
        <v>30000000</v>
      </c>
      <c r="I830" s="74">
        <v>190</v>
      </c>
      <c r="J830" s="74">
        <v>1.088765</v>
      </c>
      <c r="K830" s="74">
        <v>1.3045800000000001</v>
      </c>
      <c r="L830" s="69">
        <v>0.16800000000000001</v>
      </c>
      <c r="M830" s="69">
        <v>0.14199999999999999</v>
      </c>
      <c r="N830" s="69">
        <v>0.26100000000000001</v>
      </c>
    </row>
    <row r="831" spans="1:14" ht="12" customHeight="1" x14ac:dyDescent="0.2">
      <c r="A831" s="74" t="s">
        <v>17</v>
      </c>
      <c r="B831" s="74" t="s">
        <v>1070</v>
      </c>
      <c r="C831" s="102" t="s">
        <v>1071</v>
      </c>
      <c r="D831" s="74" t="s">
        <v>1072</v>
      </c>
      <c r="E831" s="74" t="s">
        <v>1073</v>
      </c>
      <c r="F831" s="74" t="s">
        <v>1864</v>
      </c>
      <c r="G831" s="74" t="s">
        <v>2695</v>
      </c>
      <c r="H831" s="74">
        <v>30000000</v>
      </c>
      <c r="I831" s="74">
        <v>170</v>
      </c>
      <c r="J831" s="74">
        <v>1.0718540000000001</v>
      </c>
      <c r="K831" s="74">
        <v>1.4305619999999999</v>
      </c>
      <c r="L831" s="69">
        <v>0.151</v>
      </c>
      <c r="M831" s="69">
        <v>0.12</v>
      </c>
      <c r="N831" s="69">
        <v>0.28599999999999998</v>
      </c>
    </row>
    <row r="832" spans="1:14" ht="12" customHeight="1" x14ac:dyDescent="0.2">
      <c r="A832" s="74" t="s">
        <v>17</v>
      </c>
      <c r="B832" s="74" t="s">
        <v>1034</v>
      </c>
      <c r="C832" s="102" t="s">
        <v>1035</v>
      </c>
      <c r="D832" s="74" t="s">
        <v>1036</v>
      </c>
      <c r="E832" s="74" t="s">
        <v>1037</v>
      </c>
      <c r="F832" s="74" t="s">
        <v>1864</v>
      </c>
      <c r="G832" s="74" t="s">
        <v>2696</v>
      </c>
      <c r="H832" s="74">
        <v>28970422</v>
      </c>
      <c r="I832" s="74">
        <v>160</v>
      </c>
      <c r="J832" s="74">
        <v>1.0957669999999999</v>
      </c>
      <c r="K832" s="74">
        <v>1.7833209999999999</v>
      </c>
      <c r="L832" s="69">
        <v>0.16600000000000001</v>
      </c>
      <c r="M832" s="69">
        <v>0.13200000000000001</v>
      </c>
      <c r="N832" s="69">
        <v>0.3</v>
      </c>
    </row>
    <row r="833" spans="1:14" ht="12" customHeight="1" x14ac:dyDescent="0.2">
      <c r="A833" s="74" t="s">
        <v>17</v>
      </c>
      <c r="B833" s="74" t="s">
        <v>1046</v>
      </c>
      <c r="C833" s="102" t="s">
        <v>1047</v>
      </c>
      <c r="D833" s="74" t="s">
        <v>1048</v>
      </c>
      <c r="E833" s="74" t="s">
        <v>1049</v>
      </c>
      <c r="F833" s="74" t="s">
        <v>1864</v>
      </c>
      <c r="G833" s="74" t="s">
        <v>2697</v>
      </c>
      <c r="H833" s="74">
        <v>30000000</v>
      </c>
      <c r="I833" s="74">
        <v>160</v>
      </c>
      <c r="J833" s="74">
        <v>1.0955299999999999</v>
      </c>
      <c r="K833" s="74">
        <v>1.4546190000000001</v>
      </c>
      <c r="L833" s="69">
        <v>0.189</v>
      </c>
      <c r="M833" s="69">
        <v>0.161</v>
      </c>
      <c r="N833" s="69">
        <v>0.32900000000000001</v>
      </c>
    </row>
    <row r="834" spans="1:14" ht="12" customHeight="1" x14ac:dyDescent="0.2">
      <c r="A834" s="74" t="s">
        <v>17</v>
      </c>
      <c r="B834" s="74" t="s">
        <v>1058</v>
      </c>
      <c r="C834" s="102" t="s">
        <v>1059</v>
      </c>
      <c r="D834" s="74" t="s">
        <v>1060</v>
      </c>
      <c r="E834" s="74" t="s">
        <v>1061</v>
      </c>
      <c r="F834" s="74" t="s">
        <v>1864</v>
      </c>
      <c r="G834" s="74" t="s">
        <v>2698</v>
      </c>
      <c r="H834" s="74">
        <v>27859375</v>
      </c>
      <c r="I834" s="74">
        <v>160</v>
      </c>
      <c r="J834" s="74">
        <v>1.1088070000000001</v>
      </c>
      <c r="K834" s="74">
        <v>1.5104379999999999</v>
      </c>
      <c r="L834" s="69">
        <v>0.191</v>
      </c>
      <c r="M834" s="69">
        <v>0.16500000000000001</v>
      </c>
      <c r="N834" s="69">
        <v>0.318</v>
      </c>
    </row>
    <row r="835" spans="1:14" ht="12" customHeight="1" x14ac:dyDescent="0.2">
      <c r="A835" s="74" t="s">
        <v>17</v>
      </c>
      <c r="B835" s="74" t="s">
        <v>1082</v>
      </c>
      <c r="C835" s="102" t="s">
        <v>1083</v>
      </c>
      <c r="D835" s="74" t="s">
        <v>1084</v>
      </c>
      <c r="E835" s="74" t="s">
        <v>3203</v>
      </c>
      <c r="F835" s="74" t="s">
        <v>1864</v>
      </c>
      <c r="G835" s="74" t="s">
        <v>2699</v>
      </c>
      <c r="H835" s="74">
        <v>30000000</v>
      </c>
      <c r="I835" s="74">
        <v>170</v>
      </c>
      <c r="J835" s="74">
        <v>1.068147</v>
      </c>
      <c r="K835" s="74">
        <v>1.2912859999999999</v>
      </c>
      <c r="L835" s="69">
        <v>0.14799999999999999</v>
      </c>
      <c r="M835" s="69">
        <v>0.12</v>
      </c>
      <c r="N835" s="69">
        <v>0.28000000000000003</v>
      </c>
    </row>
    <row r="836" spans="1:14" ht="12" customHeight="1" x14ac:dyDescent="0.2">
      <c r="A836" s="74" t="s">
        <v>17</v>
      </c>
      <c r="B836" s="74" t="s">
        <v>1020</v>
      </c>
      <c r="C836" s="102" t="s">
        <v>1021</v>
      </c>
      <c r="D836" s="74" t="s">
        <v>1022</v>
      </c>
      <c r="E836" s="74" t="s">
        <v>1023</v>
      </c>
      <c r="F836" s="74" t="s">
        <v>1864</v>
      </c>
      <c r="G836" s="74" t="s">
        <v>2700</v>
      </c>
      <c r="H836" s="74">
        <v>30000000</v>
      </c>
      <c r="I836" s="74">
        <v>155</v>
      </c>
      <c r="J836" s="74">
        <v>1.0865499999999999</v>
      </c>
      <c r="K836" s="74">
        <v>1.478359</v>
      </c>
      <c r="L836" s="69">
        <v>0.17299999999999999</v>
      </c>
      <c r="M836" s="69">
        <v>0.14399999999999999</v>
      </c>
      <c r="N836" s="69">
        <v>0.30299999999999999</v>
      </c>
    </row>
    <row r="837" spans="1:14" ht="12" customHeight="1" x14ac:dyDescent="0.2">
      <c r="A837" s="74" t="s">
        <v>17</v>
      </c>
      <c r="B837" s="74" t="s">
        <v>1398</v>
      </c>
      <c r="C837" s="102" t="s">
        <v>1399</v>
      </c>
      <c r="D837" s="74" t="s">
        <v>1400</v>
      </c>
      <c r="E837" s="74" t="s">
        <v>1401</v>
      </c>
      <c r="F837" s="74" t="s">
        <v>1864</v>
      </c>
      <c r="G837" s="74" t="s">
        <v>2701</v>
      </c>
      <c r="H837" s="74">
        <v>11223367</v>
      </c>
      <c r="I837" s="74">
        <v>165</v>
      </c>
      <c r="J837" s="74">
        <v>1.2077709999999999</v>
      </c>
      <c r="K837" s="74">
        <v>1.1518889999999999</v>
      </c>
      <c r="L837" s="69">
        <v>0.28100000000000003</v>
      </c>
      <c r="M837" s="69">
        <v>0.224</v>
      </c>
      <c r="N837" s="69">
        <v>0.34300000000000003</v>
      </c>
    </row>
    <row r="838" spans="1:14" ht="12" customHeight="1" x14ac:dyDescent="0.2">
      <c r="A838" s="74" t="s">
        <v>17</v>
      </c>
      <c r="B838" s="74" t="s">
        <v>1291</v>
      </c>
      <c r="C838" s="102" t="s">
        <v>1292</v>
      </c>
      <c r="D838" s="74" t="s">
        <v>1293</v>
      </c>
      <c r="E838" s="74" t="s">
        <v>1294</v>
      </c>
      <c r="F838" s="74" t="s">
        <v>1864</v>
      </c>
      <c r="G838" s="74" t="s">
        <v>2702</v>
      </c>
      <c r="H838" s="74">
        <v>29463125</v>
      </c>
      <c r="I838" s="74">
        <v>260</v>
      </c>
      <c r="J838" s="74">
        <v>1.0259529999999999</v>
      </c>
      <c r="K838" s="74">
        <v>0.78576809999999997</v>
      </c>
      <c r="L838" s="69">
        <v>7.9000000000000001E-2</v>
      </c>
      <c r="M838" s="69">
        <v>4.7E-2</v>
      </c>
      <c r="N838" s="69">
        <v>0.157</v>
      </c>
    </row>
    <row r="839" spans="1:14" ht="12" customHeight="1" x14ac:dyDescent="0.2">
      <c r="A839" s="74" t="s">
        <v>17</v>
      </c>
      <c r="B839" s="74" t="s">
        <v>1448</v>
      </c>
      <c r="C839" s="102" t="s">
        <v>1449</v>
      </c>
      <c r="D839" s="74" t="s">
        <v>1450</v>
      </c>
      <c r="E839" s="74" t="s">
        <v>1451</v>
      </c>
      <c r="F839" s="74" t="s">
        <v>1864</v>
      </c>
      <c r="G839" s="74" t="s">
        <v>2703</v>
      </c>
      <c r="H839" s="74">
        <v>30000000</v>
      </c>
      <c r="I839" s="74">
        <v>170</v>
      </c>
      <c r="J839" s="74">
        <v>1.0603610000000001</v>
      </c>
      <c r="K839" s="74">
        <v>1.1520030000000001</v>
      </c>
      <c r="L839" s="69">
        <v>0.13200000000000001</v>
      </c>
      <c r="M839" s="69">
        <v>0.112</v>
      </c>
      <c r="N839" s="69">
        <v>0.20799999999999999</v>
      </c>
    </row>
    <row r="840" spans="1:14" ht="12" customHeight="1" x14ac:dyDescent="0.2">
      <c r="A840" s="74" t="s">
        <v>17</v>
      </c>
      <c r="B840" s="74" t="s">
        <v>1211</v>
      </c>
      <c r="C840" s="102" t="s">
        <v>1214</v>
      </c>
      <c r="D840" s="74" t="s">
        <v>1215</v>
      </c>
      <c r="E840" s="74" t="s">
        <v>1216</v>
      </c>
      <c r="F840" s="74" t="s">
        <v>1864</v>
      </c>
      <c r="G840" s="74" t="s">
        <v>2704</v>
      </c>
      <c r="H840" s="74">
        <v>15704109</v>
      </c>
      <c r="I840" s="74">
        <v>255</v>
      </c>
      <c r="J840" s="74">
        <v>1.2628950000000001</v>
      </c>
      <c r="K840" s="74">
        <v>1.6433610000000001</v>
      </c>
      <c r="L840" s="69">
        <v>0.39900000000000002</v>
      </c>
      <c r="M840" s="69">
        <v>0.38200000000000001</v>
      </c>
      <c r="N840" s="69">
        <v>0.48699999999999999</v>
      </c>
    </row>
    <row r="841" spans="1:14" ht="12" customHeight="1" x14ac:dyDescent="0.2">
      <c r="A841" s="74" t="s">
        <v>17</v>
      </c>
      <c r="B841" s="74" t="s">
        <v>1498</v>
      </c>
      <c r="C841" s="102" t="s">
        <v>1499</v>
      </c>
      <c r="D841" s="74" t="s">
        <v>1500</v>
      </c>
      <c r="E841" s="74" t="s">
        <v>1501</v>
      </c>
      <c r="F841" s="74" t="s">
        <v>1864</v>
      </c>
      <c r="G841" s="74" t="s">
        <v>2705</v>
      </c>
      <c r="H841" s="74">
        <v>29435642</v>
      </c>
      <c r="I841" s="74">
        <v>170</v>
      </c>
      <c r="J841" s="74">
        <v>1.1433770000000001</v>
      </c>
      <c r="K841" s="74">
        <v>1.2819750000000001</v>
      </c>
      <c r="L841" s="69">
        <v>0.155</v>
      </c>
      <c r="M841" s="69">
        <v>0.14099999999999999</v>
      </c>
      <c r="N841" s="69">
        <v>0.20899999999999999</v>
      </c>
    </row>
    <row r="842" spans="1:14" ht="12" customHeight="1" x14ac:dyDescent="0.2">
      <c r="A842" s="74" t="s">
        <v>17</v>
      </c>
      <c r="B842" s="74" t="s">
        <v>1540</v>
      </c>
      <c r="C842" s="102" t="s">
        <v>1541</v>
      </c>
      <c r="D842" s="74" t="s">
        <v>1542</v>
      </c>
      <c r="E842" s="74" t="s">
        <v>1543</v>
      </c>
      <c r="F842" s="74" t="s">
        <v>1864</v>
      </c>
      <c r="G842" s="74" t="s">
        <v>2706</v>
      </c>
      <c r="H842" s="74">
        <v>10327638</v>
      </c>
      <c r="I842" s="74">
        <v>135</v>
      </c>
      <c r="J842" s="74">
        <v>1.2085220000000001</v>
      </c>
      <c r="K842" s="74">
        <v>1.461414</v>
      </c>
      <c r="L842" s="69">
        <v>0.34</v>
      </c>
      <c r="M842" s="69">
        <v>0.28499999999999998</v>
      </c>
      <c r="N842" s="69">
        <v>0.42799999999999999</v>
      </c>
    </row>
    <row r="843" spans="1:14" ht="12" customHeight="1" x14ac:dyDescent="0.2">
      <c r="A843" s="74" t="s">
        <v>17</v>
      </c>
      <c r="B843" s="74" t="s">
        <v>1512</v>
      </c>
      <c r="C843" s="102" t="s">
        <v>1513</v>
      </c>
      <c r="D843" s="74" t="s">
        <v>1514</v>
      </c>
      <c r="E843" s="74" t="s">
        <v>1515</v>
      </c>
      <c r="F843" s="74" t="s">
        <v>1864</v>
      </c>
      <c r="G843" s="74" t="s">
        <v>2707</v>
      </c>
      <c r="H843" s="74">
        <v>30000000</v>
      </c>
      <c r="I843" s="74">
        <v>170</v>
      </c>
      <c r="J843" s="74">
        <v>1.0808310000000001</v>
      </c>
      <c r="K843" s="74">
        <v>1.277995</v>
      </c>
      <c r="L843" s="69">
        <v>0.14699999999999999</v>
      </c>
      <c r="M843" s="69">
        <v>0.114</v>
      </c>
      <c r="N843" s="69">
        <v>0.25</v>
      </c>
    </row>
    <row r="844" spans="1:14" ht="12" customHeight="1" x14ac:dyDescent="0.2">
      <c r="A844" s="74" t="s">
        <v>17</v>
      </c>
      <c r="B844" s="74" t="s">
        <v>1411</v>
      </c>
      <c r="C844" s="102" t="s">
        <v>1412</v>
      </c>
      <c r="D844" s="74" t="s">
        <v>1413</v>
      </c>
      <c r="E844" s="74" t="s">
        <v>1414</v>
      </c>
      <c r="F844" s="74" t="s">
        <v>1864</v>
      </c>
      <c r="G844" s="74" t="s">
        <v>2708</v>
      </c>
      <c r="H844" s="74">
        <v>25567948</v>
      </c>
      <c r="I844" s="74">
        <v>155</v>
      </c>
      <c r="J844" s="74">
        <v>1.0764320000000001</v>
      </c>
      <c r="K844" s="74">
        <v>1.2448650000000001</v>
      </c>
      <c r="L844" s="69">
        <v>0.13300000000000001</v>
      </c>
      <c r="M844" s="69">
        <v>0.109</v>
      </c>
      <c r="N844" s="69">
        <v>0.2</v>
      </c>
    </row>
    <row r="845" spans="1:14" ht="12" customHeight="1" x14ac:dyDescent="0.2">
      <c r="A845" s="74" t="s">
        <v>17</v>
      </c>
      <c r="B845" s="74" t="s">
        <v>1423</v>
      </c>
      <c r="C845" s="102" t="s">
        <v>1424</v>
      </c>
      <c r="D845" s="74" t="s">
        <v>1425</v>
      </c>
      <c r="E845" s="74" t="s">
        <v>1426</v>
      </c>
      <c r="F845" s="74" t="s">
        <v>1864</v>
      </c>
      <c r="G845" s="74" t="s">
        <v>2709</v>
      </c>
      <c r="H845" s="74">
        <v>19135054</v>
      </c>
      <c r="I845" s="74">
        <v>195</v>
      </c>
      <c r="J845" s="74">
        <v>1.265021</v>
      </c>
      <c r="K845" s="74">
        <v>1.4784820000000001</v>
      </c>
      <c r="L845" s="69">
        <v>0.31</v>
      </c>
      <c r="M845" s="69">
        <v>0.28599999999999998</v>
      </c>
      <c r="N845" s="69">
        <v>0.378</v>
      </c>
    </row>
    <row r="846" spans="1:14" ht="12" customHeight="1" x14ac:dyDescent="0.2">
      <c r="A846" s="74" t="s">
        <v>17</v>
      </c>
      <c r="B846" s="74" t="s">
        <v>1306</v>
      </c>
      <c r="C846" s="102" t="s">
        <v>1307</v>
      </c>
      <c r="D846" s="74" t="s">
        <v>1308</v>
      </c>
      <c r="E846" s="74" t="s">
        <v>1309</v>
      </c>
      <c r="F846" s="74" t="s">
        <v>1864</v>
      </c>
      <c r="G846" s="74" t="s">
        <v>2710</v>
      </c>
      <c r="H846" s="74">
        <v>22689804</v>
      </c>
      <c r="I846" s="74">
        <v>135</v>
      </c>
      <c r="J846" s="74">
        <v>1.04742</v>
      </c>
      <c r="K846" s="74">
        <v>0.97912540000000003</v>
      </c>
      <c r="L846" s="69">
        <v>9.5000000000000001E-2</v>
      </c>
      <c r="M846" s="69">
        <v>0.06</v>
      </c>
      <c r="N846" s="69">
        <v>0.17799999999999999</v>
      </c>
    </row>
    <row r="847" spans="1:14" ht="12" customHeight="1" x14ac:dyDescent="0.2">
      <c r="A847" s="74" t="s">
        <v>17</v>
      </c>
      <c r="B847" s="74" t="s">
        <v>1172</v>
      </c>
      <c r="C847" s="102" t="s">
        <v>1173</v>
      </c>
      <c r="D847" s="74" t="s">
        <v>1174</v>
      </c>
      <c r="E847" s="74" t="s">
        <v>1175</v>
      </c>
      <c r="F847" s="74" t="s">
        <v>1864</v>
      </c>
      <c r="G847" s="74" t="s">
        <v>2711</v>
      </c>
      <c r="H847" s="74">
        <v>24165192</v>
      </c>
      <c r="I847" s="74">
        <v>180</v>
      </c>
      <c r="J847" s="74">
        <v>1.35991</v>
      </c>
      <c r="K847" s="74">
        <v>1.617319</v>
      </c>
      <c r="L847" s="69">
        <v>0.35899999999999999</v>
      </c>
      <c r="M847" s="69">
        <v>0.34499999999999997</v>
      </c>
      <c r="N847" s="69">
        <v>0.45700000000000002</v>
      </c>
    </row>
    <row r="848" spans="1:14" ht="12" customHeight="1" x14ac:dyDescent="0.2">
      <c r="A848" s="74" t="s">
        <v>17</v>
      </c>
      <c r="B848" s="74" t="s">
        <v>1159</v>
      </c>
      <c r="C848" s="102" t="s">
        <v>1160</v>
      </c>
      <c r="D848" s="74" t="s">
        <v>1161</v>
      </c>
      <c r="E848" s="74" t="s">
        <v>1162</v>
      </c>
      <c r="F848" s="74" t="s">
        <v>1864</v>
      </c>
      <c r="G848" s="74" t="s">
        <v>2712</v>
      </c>
      <c r="H848" s="74">
        <v>18468249</v>
      </c>
      <c r="I848" s="74">
        <v>180</v>
      </c>
      <c r="J848" s="74">
        <v>1.259895</v>
      </c>
      <c r="K848" s="74">
        <v>1.6444920000000001</v>
      </c>
      <c r="L848" s="69">
        <v>0.30199999999999999</v>
      </c>
      <c r="M848" s="69">
        <v>0.27</v>
      </c>
      <c r="N848" s="69">
        <v>0.39</v>
      </c>
    </row>
    <row r="849" spans="1:14" ht="12" customHeight="1" x14ac:dyDescent="0.2">
      <c r="A849" s="74" t="s">
        <v>17</v>
      </c>
      <c r="B849" s="74" t="s">
        <v>1436</v>
      </c>
      <c r="C849" s="102" t="s">
        <v>1437</v>
      </c>
      <c r="D849" s="74" t="s">
        <v>1438</v>
      </c>
      <c r="E849" s="74" t="s">
        <v>1439</v>
      </c>
      <c r="F849" s="74" t="s">
        <v>1864</v>
      </c>
      <c r="G849" s="74" t="s">
        <v>2713</v>
      </c>
      <c r="H849" s="74">
        <v>26918659</v>
      </c>
      <c r="I849" s="74">
        <v>230</v>
      </c>
      <c r="J849" s="74">
        <v>1.1117159999999999</v>
      </c>
      <c r="K849" s="74">
        <v>1.377121</v>
      </c>
      <c r="L849" s="69">
        <v>0.19600000000000001</v>
      </c>
      <c r="M849" s="69">
        <v>0.17100000000000001</v>
      </c>
      <c r="N849" s="69">
        <v>0.29499999999999998</v>
      </c>
    </row>
    <row r="850" spans="1:14" ht="12" customHeight="1" x14ac:dyDescent="0.2">
      <c r="A850" s="74" t="s">
        <v>17</v>
      </c>
      <c r="B850" s="74" t="s">
        <v>1320</v>
      </c>
      <c r="C850" s="102" t="s">
        <v>1321</v>
      </c>
      <c r="D850" s="74" t="s">
        <v>1322</v>
      </c>
      <c r="E850" s="74" t="s">
        <v>1323</v>
      </c>
      <c r="F850" s="74" t="s">
        <v>1864</v>
      </c>
      <c r="G850" s="74" t="s">
        <v>2714</v>
      </c>
      <c r="H850" s="74">
        <v>30000000</v>
      </c>
      <c r="I850" s="74">
        <v>170</v>
      </c>
      <c r="J850" s="74">
        <v>1.064157</v>
      </c>
      <c r="K850" s="74">
        <v>1.208107</v>
      </c>
      <c r="L850" s="69">
        <v>0.123</v>
      </c>
      <c r="M850" s="69">
        <v>0.104</v>
      </c>
      <c r="N850" s="69">
        <v>0.21199999999999999</v>
      </c>
    </row>
    <row r="851" spans="1:14" ht="12" customHeight="1" x14ac:dyDescent="0.2">
      <c r="A851" s="74" t="s">
        <v>17</v>
      </c>
      <c r="B851" s="69" t="s">
        <v>1632</v>
      </c>
      <c r="C851" s="83" t="s">
        <v>1635</v>
      </c>
      <c r="D851" s="75" t="s">
        <v>1636</v>
      </c>
      <c r="E851" s="74" t="s">
        <v>1637</v>
      </c>
      <c r="F851" s="74" t="s">
        <v>1864</v>
      </c>
      <c r="G851" s="74" t="s">
        <v>2715</v>
      </c>
      <c r="H851" s="74">
        <v>30000000</v>
      </c>
      <c r="I851" s="74">
        <v>225</v>
      </c>
      <c r="J851" s="74">
        <v>1.405284</v>
      </c>
      <c r="K851" s="74">
        <v>1.3370899999999999</v>
      </c>
      <c r="L851" s="69">
        <v>0.51</v>
      </c>
      <c r="M851" s="69">
        <v>0.51300000000000001</v>
      </c>
      <c r="N851" s="69">
        <v>0.56399999999999995</v>
      </c>
    </row>
    <row r="852" spans="1:14" ht="12" customHeight="1" x14ac:dyDescent="0.2">
      <c r="A852" s="74" t="s">
        <v>17</v>
      </c>
      <c r="B852" s="69" t="s">
        <v>1648</v>
      </c>
      <c r="C852" s="83" t="s">
        <v>1649</v>
      </c>
      <c r="D852" s="75" t="s">
        <v>1650</v>
      </c>
      <c r="E852" s="74" t="s">
        <v>1651</v>
      </c>
      <c r="F852" s="74" t="s">
        <v>1864</v>
      </c>
      <c r="G852" s="74" t="s">
        <v>2716</v>
      </c>
      <c r="H852" s="74">
        <v>30000000</v>
      </c>
      <c r="I852" s="74">
        <v>215</v>
      </c>
      <c r="J852" s="74">
        <v>1.586347</v>
      </c>
      <c r="K852" s="74">
        <v>1.360627</v>
      </c>
      <c r="L852" s="69">
        <v>0.50800000000000001</v>
      </c>
      <c r="M852" s="69">
        <v>0.50900000000000001</v>
      </c>
      <c r="N852" s="69">
        <v>0.54100000000000004</v>
      </c>
    </row>
    <row r="853" spans="1:14" ht="12" customHeight="1" x14ac:dyDescent="0.2">
      <c r="A853" s="74" t="s">
        <v>17</v>
      </c>
      <c r="B853" s="69" t="s">
        <v>1661</v>
      </c>
      <c r="C853" s="83" t="s">
        <v>1662</v>
      </c>
      <c r="D853" s="75" t="s">
        <v>1663</v>
      </c>
      <c r="E853" s="74" t="s">
        <v>1664</v>
      </c>
      <c r="F853" s="74" t="s">
        <v>1864</v>
      </c>
      <c r="G853" s="74" t="s">
        <v>2717</v>
      </c>
      <c r="H853" s="74">
        <v>17159125</v>
      </c>
      <c r="I853" s="74">
        <v>205</v>
      </c>
      <c r="J853" s="74">
        <v>1.3399190000000001</v>
      </c>
      <c r="K853" s="74">
        <v>1.273285</v>
      </c>
      <c r="L853" s="69">
        <v>0.38900000000000001</v>
      </c>
      <c r="M853" s="69">
        <v>0.36899999999999999</v>
      </c>
      <c r="N853" s="69">
        <v>0.42499999999999999</v>
      </c>
    </row>
    <row r="854" spans="1:14" ht="12" customHeight="1" x14ac:dyDescent="0.2">
      <c r="A854" s="74" t="s">
        <v>17</v>
      </c>
      <c r="B854" s="69" t="s">
        <v>1675</v>
      </c>
      <c r="C854" s="83" t="s">
        <v>1676</v>
      </c>
      <c r="D854" s="75" t="s">
        <v>1677</v>
      </c>
      <c r="E854" s="74" t="s">
        <v>1678</v>
      </c>
      <c r="F854" s="74" t="s">
        <v>1864</v>
      </c>
      <c r="G854" s="74" t="s">
        <v>2718</v>
      </c>
      <c r="H854" s="74">
        <v>30000000</v>
      </c>
      <c r="I854" s="74">
        <v>220</v>
      </c>
      <c r="J854" s="74">
        <v>1.4884569999999999</v>
      </c>
      <c r="K854" s="74">
        <v>1.3869860000000001</v>
      </c>
      <c r="L854" s="69">
        <v>0.33900000000000002</v>
      </c>
      <c r="M854" s="69">
        <v>0.33200000000000002</v>
      </c>
      <c r="N854" s="69">
        <v>0.39500000000000002</v>
      </c>
    </row>
    <row r="855" spans="1:14" ht="12" customHeight="1" x14ac:dyDescent="0.2">
      <c r="A855" s="74" t="s">
        <v>17</v>
      </c>
      <c r="B855" s="69" t="s">
        <v>1690</v>
      </c>
      <c r="C855" s="83" t="s">
        <v>1691</v>
      </c>
      <c r="D855" s="75" t="s">
        <v>1692</v>
      </c>
      <c r="E855" s="74" t="s">
        <v>1693</v>
      </c>
      <c r="F855" s="74" t="s">
        <v>1864</v>
      </c>
      <c r="G855" s="74" t="s">
        <v>2719</v>
      </c>
      <c r="H855" s="74">
        <v>20884328</v>
      </c>
      <c r="I855" s="74">
        <v>190</v>
      </c>
      <c r="J855" s="74">
        <v>1.4345490000000001</v>
      </c>
      <c r="K855" s="74">
        <v>1.368012</v>
      </c>
      <c r="L855" s="69">
        <v>0.43</v>
      </c>
      <c r="M855" s="69">
        <v>0.41599999999999998</v>
      </c>
      <c r="N855" s="69">
        <v>0.48199999999999998</v>
      </c>
    </row>
    <row r="856" spans="1:14" ht="12" customHeight="1" x14ac:dyDescent="0.2">
      <c r="A856" s="74" t="s">
        <v>17</v>
      </c>
      <c r="B856" s="69" t="s">
        <v>1704</v>
      </c>
      <c r="C856" s="83" t="s">
        <v>1705</v>
      </c>
      <c r="D856" s="75" t="s">
        <v>1706</v>
      </c>
      <c r="E856" s="74" t="s">
        <v>1707</v>
      </c>
      <c r="F856" s="74" t="s">
        <v>1864</v>
      </c>
      <c r="G856" s="74" t="s">
        <v>2720</v>
      </c>
      <c r="H856" s="74">
        <v>17011443</v>
      </c>
      <c r="I856" s="74">
        <v>170</v>
      </c>
      <c r="J856" s="74">
        <v>1.274972</v>
      </c>
      <c r="K856" s="74">
        <v>1.255789</v>
      </c>
      <c r="L856" s="69">
        <v>0.3</v>
      </c>
      <c r="M856" s="69">
        <v>0.27500000000000002</v>
      </c>
      <c r="N856" s="69">
        <v>0.34300000000000003</v>
      </c>
    </row>
    <row r="857" spans="1:14" ht="12" customHeight="1" x14ac:dyDescent="0.2">
      <c r="A857" s="74" t="s">
        <v>17</v>
      </c>
      <c r="B857" s="69" t="s">
        <v>1718</v>
      </c>
      <c r="C857" s="83" t="s">
        <v>1719</v>
      </c>
      <c r="D857" s="75" t="s">
        <v>1720</v>
      </c>
      <c r="E857" s="74" t="s">
        <v>1721</v>
      </c>
      <c r="F857" s="74" t="s">
        <v>1864</v>
      </c>
      <c r="G857" s="74" t="s">
        <v>2721</v>
      </c>
      <c r="H857" s="74">
        <v>17131169</v>
      </c>
      <c r="I857" s="74">
        <v>165</v>
      </c>
      <c r="J857" s="74">
        <v>1.337037</v>
      </c>
      <c r="K857" s="74">
        <v>1.2766599999999999</v>
      </c>
      <c r="L857" s="69">
        <v>0.34799999999999998</v>
      </c>
      <c r="M857" s="69">
        <v>0.32600000000000001</v>
      </c>
      <c r="N857" s="69">
        <v>0.40300000000000002</v>
      </c>
    </row>
    <row r="858" spans="1:14" ht="12" customHeight="1" x14ac:dyDescent="0.2">
      <c r="A858" s="74" t="s">
        <v>17</v>
      </c>
      <c r="B858" s="69" t="s">
        <v>1732</v>
      </c>
      <c r="C858" s="83" t="s">
        <v>1733</v>
      </c>
      <c r="D858" s="75" t="s">
        <v>1734</v>
      </c>
      <c r="E858" s="74" t="s">
        <v>1735</v>
      </c>
      <c r="F858" s="74" t="s">
        <v>1864</v>
      </c>
      <c r="G858" s="74" t="s">
        <v>2722</v>
      </c>
      <c r="H858" s="74">
        <v>23905364</v>
      </c>
      <c r="I858" s="74">
        <v>200</v>
      </c>
      <c r="J858" s="74">
        <v>1.3017879999999999</v>
      </c>
      <c r="K858" s="74">
        <v>1.4233849999999999</v>
      </c>
      <c r="L858" s="69">
        <v>0.38400000000000001</v>
      </c>
      <c r="M858" s="69">
        <v>0.379</v>
      </c>
      <c r="N858" s="69">
        <v>0.46600000000000003</v>
      </c>
    </row>
    <row r="859" spans="1:14" ht="12" customHeight="1" x14ac:dyDescent="0.2">
      <c r="A859" s="74" t="s">
        <v>17</v>
      </c>
      <c r="B859" s="69" t="s">
        <v>1746</v>
      </c>
      <c r="C859" s="83" t="s">
        <v>1747</v>
      </c>
      <c r="D859" s="75" t="s">
        <v>1748</v>
      </c>
      <c r="E859" s="74" t="s">
        <v>1749</v>
      </c>
      <c r="F859" s="74" t="s">
        <v>1864</v>
      </c>
      <c r="G859" s="74" t="s">
        <v>2723</v>
      </c>
      <c r="H859" s="74">
        <v>15979446</v>
      </c>
      <c r="I859" s="74">
        <v>200</v>
      </c>
      <c r="J859" s="74">
        <v>1.7617640000000001</v>
      </c>
      <c r="K859" s="74">
        <v>1.3792260000000001</v>
      </c>
      <c r="L859" s="69">
        <v>0.52300000000000002</v>
      </c>
      <c r="M859" s="69">
        <v>0.51300000000000001</v>
      </c>
      <c r="N859" s="69">
        <v>0.55000000000000004</v>
      </c>
    </row>
    <row r="860" spans="1:14" ht="12" customHeight="1" x14ac:dyDescent="0.2">
      <c r="A860" s="74" t="s">
        <v>17</v>
      </c>
      <c r="B860" s="69" t="s">
        <v>1760</v>
      </c>
      <c r="C860" s="83" t="s">
        <v>1761</v>
      </c>
      <c r="D860" s="75" t="s">
        <v>1762</v>
      </c>
      <c r="E860" s="74" t="s">
        <v>1763</v>
      </c>
      <c r="F860" s="74" t="s">
        <v>1864</v>
      </c>
      <c r="G860" s="74" t="s">
        <v>2724</v>
      </c>
      <c r="H860" s="74">
        <v>26133812</v>
      </c>
      <c r="I860" s="74">
        <v>210</v>
      </c>
      <c r="J860" s="74">
        <v>1.359701</v>
      </c>
      <c r="K860" s="74">
        <v>1.339774</v>
      </c>
      <c r="L860" s="69">
        <v>0.4</v>
      </c>
      <c r="M860" s="69">
        <v>0.39500000000000002</v>
      </c>
      <c r="N860" s="69">
        <v>0.46500000000000002</v>
      </c>
    </row>
    <row r="861" spans="1:14" ht="12" customHeight="1" x14ac:dyDescent="0.2">
      <c r="A861" s="74" t="s">
        <v>17</v>
      </c>
      <c r="B861" s="69" t="s">
        <v>1774</v>
      </c>
      <c r="C861" s="83" t="s">
        <v>1775</v>
      </c>
      <c r="D861" s="75" t="s">
        <v>1776</v>
      </c>
      <c r="E861" s="74" t="s">
        <v>1777</v>
      </c>
      <c r="F861" s="74" t="s">
        <v>1864</v>
      </c>
      <c r="G861" s="74" t="s">
        <v>2725</v>
      </c>
      <c r="H861" s="74">
        <v>16055943</v>
      </c>
      <c r="I861" s="74">
        <v>270</v>
      </c>
      <c r="J861" s="74">
        <v>1.3851979999999999</v>
      </c>
      <c r="K861" s="74">
        <v>1.5934379999999999</v>
      </c>
      <c r="L861" s="69">
        <v>0.30199999999999999</v>
      </c>
      <c r="M861" s="69">
        <v>0.26100000000000001</v>
      </c>
      <c r="N861" s="69">
        <v>0.36699999999999999</v>
      </c>
    </row>
    <row r="862" spans="1:14" ht="12" customHeight="1" x14ac:dyDescent="0.2">
      <c r="A862" s="74" t="s">
        <v>17</v>
      </c>
      <c r="B862" s="69" t="s">
        <v>1788</v>
      </c>
      <c r="C862" s="83" t="s">
        <v>1789</v>
      </c>
      <c r="D862" s="75" t="s">
        <v>1790</v>
      </c>
      <c r="E862" s="74" t="s">
        <v>1791</v>
      </c>
      <c r="F862" s="74" t="s">
        <v>1864</v>
      </c>
      <c r="G862" s="74" t="s">
        <v>2726</v>
      </c>
      <c r="H862" s="74">
        <v>30000000</v>
      </c>
      <c r="I862" s="74">
        <v>225</v>
      </c>
      <c r="J862" s="74">
        <v>1.2912239999999999</v>
      </c>
      <c r="K862" s="74">
        <v>1.378844</v>
      </c>
      <c r="L862" s="69">
        <v>0.35199999999999998</v>
      </c>
      <c r="M862" s="69">
        <v>0.33700000000000002</v>
      </c>
      <c r="N862" s="69">
        <v>0.42399999999999999</v>
      </c>
    </row>
    <row r="863" spans="1:14" ht="12" customHeight="1" x14ac:dyDescent="0.2">
      <c r="A863" s="74" t="s">
        <v>17</v>
      </c>
      <c r="B863" s="69" t="s">
        <v>1802</v>
      </c>
      <c r="C863" s="83" t="s">
        <v>1803</v>
      </c>
      <c r="D863" s="75" t="s">
        <v>1804</v>
      </c>
      <c r="E863" s="74" t="s">
        <v>1805</v>
      </c>
      <c r="F863" s="74" t="s">
        <v>1864</v>
      </c>
      <c r="G863" s="74" t="s">
        <v>2727</v>
      </c>
      <c r="H863" s="74">
        <v>25251057</v>
      </c>
      <c r="I863" s="74">
        <v>175</v>
      </c>
      <c r="J863" s="74">
        <v>1.28434</v>
      </c>
      <c r="K863" s="74">
        <v>1.381753</v>
      </c>
      <c r="L863" s="69">
        <v>0.27700000000000002</v>
      </c>
      <c r="M863" s="69">
        <v>0.26200000000000001</v>
      </c>
      <c r="N863" s="69">
        <v>0.33900000000000002</v>
      </c>
    </row>
    <row r="864" spans="1:14" ht="12" customHeight="1" x14ac:dyDescent="0.2">
      <c r="A864" s="74" t="s">
        <v>17</v>
      </c>
      <c r="B864" s="69" t="s">
        <v>1816</v>
      </c>
      <c r="C864" s="83" t="s">
        <v>1817</v>
      </c>
      <c r="D864" s="75" t="s">
        <v>1818</v>
      </c>
      <c r="E864" s="74" t="s">
        <v>1819</v>
      </c>
      <c r="F864" s="74" t="s">
        <v>1864</v>
      </c>
      <c r="G864" s="74" t="s">
        <v>2728</v>
      </c>
      <c r="H864" s="74">
        <v>19522411</v>
      </c>
      <c r="I864" s="74">
        <v>180</v>
      </c>
      <c r="J864" s="74">
        <v>1.678636</v>
      </c>
      <c r="K864" s="74">
        <v>1.2798989999999999</v>
      </c>
      <c r="L864" s="69">
        <v>0.50900000000000001</v>
      </c>
      <c r="M864" s="69">
        <v>0.503</v>
      </c>
      <c r="N864" s="69">
        <v>0.54700000000000004</v>
      </c>
    </row>
    <row r="865" spans="1:14" ht="12" customHeight="1" x14ac:dyDescent="0.2">
      <c r="A865" s="74" t="s">
        <v>17</v>
      </c>
      <c r="B865" s="69" t="s">
        <v>1830</v>
      </c>
      <c r="C865" s="83" t="s">
        <v>1831</v>
      </c>
      <c r="D865" s="75" t="s">
        <v>1832</v>
      </c>
      <c r="E865" s="74" t="s">
        <v>1833</v>
      </c>
      <c r="F865" s="74" t="s">
        <v>1864</v>
      </c>
      <c r="G865" s="74" t="s">
        <v>2729</v>
      </c>
      <c r="H865" s="74">
        <v>15336172</v>
      </c>
      <c r="I865" s="74">
        <v>155</v>
      </c>
      <c r="J865" s="74">
        <v>1.5351520000000001</v>
      </c>
      <c r="K865" s="74">
        <v>1.36965</v>
      </c>
      <c r="L865" s="69">
        <v>0.309</v>
      </c>
      <c r="M865" s="69">
        <v>0.27700000000000002</v>
      </c>
      <c r="N865" s="69">
        <v>0.34200000000000003</v>
      </c>
    </row>
    <row r="866" spans="1:14" ht="12" customHeight="1" x14ac:dyDescent="0.2">
      <c r="A866" s="74" t="s">
        <v>44</v>
      </c>
      <c r="B866" s="69" t="s">
        <v>48</v>
      </c>
      <c r="C866" s="83" t="s">
        <v>51</v>
      </c>
      <c r="D866" s="75" t="s">
        <v>52</v>
      </c>
      <c r="E866" s="74" t="s">
        <v>53</v>
      </c>
      <c r="F866" s="74" t="s">
        <v>1918</v>
      </c>
      <c r="G866" s="74" t="s">
        <v>2730</v>
      </c>
      <c r="H866" s="74">
        <v>32746893</v>
      </c>
      <c r="I866" s="74">
        <v>105</v>
      </c>
      <c r="J866" s="74">
        <v>1.0927659999999999</v>
      </c>
      <c r="K866" s="74">
        <v>2.0174859999999999</v>
      </c>
      <c r="L866" s="69">
        <v>0.19</v>
      </c>
      <c r="M866" s="69">
        <v>0.15</v>
      </c>
      <c r="N866" s="69">
        <v>0.43</v>
      </c>
    </row>
    <row r="867" spans="1:14" ht="12" customHeight="1" x14ac:dyDescent="0.2">
      <c r="A867" s="74" t="s">
        <v>44</v>
      </c>
      <c r="B867" s="69" t="s">
        <v>1746</v>
      </c>
      <c r="C867" s="83" t="s">
        <v>1747</v>
      </c>
      <c r="D867" s="75" t="s">
        <v>1748</v>
      </c>
      <c r="E867" s="74" t="s">
        <v>1749</v>
      </c>
      <c r="F867" s="74" t="s">
        <v>1918</v>
      </c>
      <c r="G867" s="74" t="s">
        <v>2731</v>
      </c>
      <c r="H867" s="74">
        <v>19354085</v>
      </c>
      <c r="I867" s="74">
        <v>195</v>
      </c>
      <c r="J867" s="74">
        <v>1.011398</v>
      </c>
      <c r="K867" s="74">
        <v>0.25495309999999999</v>
      </c>
      <c r="L867" s="69">
        <v>0.04</v>
      </c>
      <c r="M867" s="69">
        <v>0.01</v>
      </c>
      <c r="N867" s="69">
        <v>0.17</v>
      </c>
    </row>
    <row r="868" spans="1:14" ht="12" customHeight="1" x14ac:dyDescent="0.2">
      <c r="A868" s="74" t="s">
        <v>44</v>
      </c>
      <c r="B868" s="69" t="s">
        <v>1760</v>
      </c>
      <c r="C868" s="83" t="s">
        <v>1761</v>
      </c>
      <c r="D868" s="75" t="s">
        <v>1762</v>
      </c>
      <c r="E868" s="74" t="s">
        <v>1763</v>
      </c>
      <c r="F868" s="74" t="s">
        <v>1918</v>
      </c>
      <c r="G868" s="74" t="s">
        <v>2732</v>
      </c>
      <c r="H868" s="74">
        <v>23478020</v>
      </c>
      <c r="I868" s="74">
        <v>195</v>
      </c>
      <c r="J868" s="74">
        <v>1.021423</v>
      </c>
      <c r="K868" s="74">
        <v>0.6664795</v>
      </c>
      <c r="L868" s="69">
        <v>0.05</v>
      </c>
      <c r="M868" s="69">
        <v>0.02</v>
      </c>
      <c r="N868" s="69">
        <v>0.26</v>
      </c>
    </row>
    <row r="869" spans="1:14" ht="12" customHeight="1" x14ac:dyDescent="0.2">
      <c r="A869" s="74" t="s">
        <v>44</v>
      </c>
      <c r="B869" s="69" t="s">
        <v>1816</v>
      </c>
      <c r="C869" s="83" t="s">
        <v>1817</v>
      </c>
      <c r="D869" s="75" t="s">
        <v>1818</v>
      </c>
      <c r="E869" s="74" t="s">
        <v>1819</v>
      </c>
      <c r="F869" s="74" t="s">
        <v>1918</v>
      </c>
      <c r="G869" s="74" t="s">
        <v>2733</v>
      </c>
      <c r="H869" s="74">
        <v>22318128</v>
      </c>
      <c r="I869" s="74">
        <v>155</v>
      </c>
      <c r="J869" s="74">
        <v>1.016041</v>
      </c>
      <c r="K869" s="74">
        <v>0.3955593</v>
      </c>
      <c r="L869" s="69">
        <v>0.05</v>
      </c>
      <c r="M869" s="69">
        <v>0.01</v>
      </c>
      <c r="N869" s="69">
        <v>0.2</v>
      </c>
    </row>
    <row r="870" spans="1:14" ht="12" customHeight="1" x14ac:dyDescent="0.2">
      <c r="A870" s="74" t="s">
        <v>11</v>
      </c>
      <c r="B870" s="74" t="s">
        <v>145</v>
      </c>
      <c r="C870" s="102" t="s">
        <v>146</v>
      </c>
      <c r="D870" s="74" t="s">
        <v>147</v>
      </c>
      <c r="E870" s="74" t="s">
        <v>148</v>
      </c>
      <c r="F870" s="74" t="s">
        <v>1864</v>
      </c>
      <c r="G870" s="74" t="s">
        <v>2734</v>
      </c>
      <c r="H870" s="74">
        <v>30000000</v>
      </c>
      <c r="I870" s="74">
        <v>185</v>
      </c>
      <c r="J870" s="74">
        <v>1.03983</v>
      </c>
      <c r="K870" s="74">
        <v>0.56215539999999997</v>
      </c>
      <c r="L870" s="69">
        <v>5.8000000000000003E-2</v>
      </c>
      <c r="M870" s="69">
        <v>1.6E-2</v>
      </c>
      <c r="N870" s="69">
        <v>0.216</v>
      </c>
    </row>
    <row r="871" spans="1:14" ht="12" customHeight="1" x14ac:dyDescent="0.2">
      <c r="A871" s="74" t="s">
        <v>11</v>
      </c>
      <c r="B871" s="74" t="s">
        <v>93</v>
      </c>
      <c r="C871" s="102" t="s">
        <v>96</v>
      </c>
      <c r="D871" s="74" t="s">
        <v>97</v>
      </c>
      <c r="E871" s="74" t="s">
        <v>98</v>
      </c>
      <c r="F871" s="74" t="s">
        <v>1864</v>
      </c>
      <c r="G871" s="74" t="s">
        <v>2735</v>
      </c>
      <c r="H871" s="74">
        <v>7322985</v>
      </c>
      <c r="I871" s="74">
        <v>120</v>
      </c>
      <c r="J871" s="74">
        <v>1.0379050000000001</v>
      </c>
      <c r="K871" s="74">
        <v>0.38412190000000002</v>
      </c>
      <c r="L871" s="69">
        <v>0.13300000000000001</v>
      </c>
      <c r="M871" s="69">
        <v>4.1000000000000002E-2</v>
      </c>
      <c r="N871" s="69">
        <v>0.316</v>
      </c>
    </row>
    <row r="872" spans="1:14" ht="12" customHeight="1" x14ac:dyDescent="0.2">
      <c r="A872" s="74" t="s">
        <v>11</v>
      </c>
      <c r="B872" s="74" t="s">
        <v>200</v>
      </c>
      <c r="C872" s="102" t="s">
        <v>201</v>
      </c>
      <c r="D872" s="74" t="s">
        <v>202</v>
      </c>
      <c r="E872" s="74" t="s">
        <v>203</v>
      </c>
      <c r="F872" s="74" t="s">
        <v>1864</v>
      </c>
      <c r="G872" s="74" t="s">
        <v>2736</v>
      </c>
      <c r="H872" s="74">
        <v>30000000</v>
      </c>
      <c r="I872" s="74">
        <v>100</v>
      </c>
      <c r="J872" s="74">
        <v>1.0600700000000001</v>
      </c>
      <c r="K872" s="74">
        <v>0.46081440000000001</v>
      </c>
      <c r="L872" s="69">
        <v>0.13300000000000001</v>
      </c>
      <c r="M872" s="69">
        <v>0.13200000000000001</v>
      </c>
      <c r="N872" s="69">
        <v>0.28699999999999998</v>
      </c>
    </row>
    <row r="873" spans="1:14" ht="12" customHeight="1" x14ac:dyDescent="0.2">
      <c r="A873" s="74" t="s">
        <v>11</v>
      </c>
      <c r="B873" s="74" t="s">
        <v>402</v>
      </c>
      <c r="C873" s="102" t="s">
        <v>403</v>
      </c>
      <c r="D873" s="74" t="s">
        <v>404</v>
      </c>
      <c r="E873" s="74" t="s">
        <v>405</v>
      </c>
      <c r="F873" s="74" t="s">
        <v>1864</v>
      </c>
      <c r="G873" s="74" t="s">
        <v>2737</v>
      </c>
      <c r="H873" s="74">
        <v>30000000</v>
      </c>
      <c r="I873" s="74">
        <v>130</v>
      </c>
      <c r="J873" s="74">
        <v>1.032778</v>
      </c>
      <c r="K873" s="74">
        <v>0.65776080000000003</v>
      </c>
      <c r="L873" s="69">
        <v>4.8000000000000001E-2</v>
      </c>
      <c r="M873" s="69">
        <v>1.7999999999999999E-2</v>
      </c>
      <c r="N873" s="69">
        <v>0.16300000000000001</v>
      </c>
    </row>
    <row r="874" spans="1:14" ht="12" customHeight="1" x14ac:dyDescent="0.2">
      <c r="A874" s="74" t="s">
        <v>11</v>
      </c>
      <c r="B874" s="74" t="s">
        <v>427</v>
      </c>
      <c r="C874" s="102" t="s">
        <v>428</v>
      </c>
      <c r="D874" s="74" t="s">
        <v>429</v>
      </c>
      <c r="E874" s="74" t="s">
        <v>430</v>
      </c>
      <c r="F874" s="74" t="s">
        <v>1864</v>
      </c>
      <c r="G874" s="74" t="s">
        <v>2738</v>
      </c>
      <c r="H874" s="74">
        <v>30000000</v>
      </c>
      <c r="I874" s="74">
        <v>115</v>
      </c>
      <c r="J874" s="74">
        <v>1.1000570000000001</v>
      </c>
      <c r="K874" s="74">
        <v>0.81750560000000005</v>
      </c>
      <c r="L874" s="69">
        <v>0.16900000000000001</v>
      </c>
      <c r="M874" s="69">
        <v>0.108</v>
      </c>
      <c r="N874" s="69">
        <v>0.39700000000000002</v>
      </c>
    </row>
    <row r="875" spans="1:14" ht="12" customHeight="1" x14ac:dyDescent="0.2">
      <c r="A875" s="74" t="s">
        <v>11</v>
      </c>
      <c r="B875" s="74" t="s">
        <v>456</v>
      </c>
      <c r="C875" s="102" t="s">
        <v>457</v>
      </c>
      <c r="D875" s="74" t="s">
        <v>458</v>
      </c>
      <c r="E875" s="74" t="s">
        <v>459</v>
      </c>
      <c r="F875" s="74" t="s">
        <v>1864</v>
      </c>
      <c r="G875" s="74" t="s">
        <v>2739</v>
      </c>
      <c r="H875" s="74">
        <v>30000000</v>
      </c>
      <c r="I875" s="74">
        <v>130</v>
      </c>
      <c r="J875" s="74">
        <v>1.0518099999999999</v>
      </c>
      <c r="K875" s="74">
        <v>0.57258109999999995</v>
      </c>
      <c r="L875" s="69">
        <v>9.1999999999999998E-2</v>
      </c>
      <c r="M875" s="69">
        <v>3.6999999999999998E-2</v>
      </c>
      <c r="N875" s="69">
        <v>0.311</v>
      </c>
    </row>
    <row r="876" spans="1:14" ht="12" customHeight="1" x14ac:dyDescent="0.2">
      <c r="A876" s="74" t="s">
        <v>11</v>
      </c>
      <c r="B876" s="74" t="s">
        <v>313</v>
      </c>
      <c r="C876" s="102" t="s">
        <v>316</v>
      </c>
      <c r="D876" s="74" t="s">
        <v>317</v>
      </c>
      <c r="E876" s="74" t="s">
        <v>318</v>
      </c>
      <c r="F876" s="74" t="s">
        <v>1864</v>
      </c>
      <c r="G876" s="74" t="s">
        <v>2740</v>
      </c>
      <c r="H876" s="74">
        <v>30000000</v>
      </c>
      <c r="I876" s="74">
        <v>125</v>
      </c>
      <c r="J876" s="74">
        <v>1.050861</v>
      </c>
      <c r="K876" s="74">
        <v>0.50546279999999999</v>
      </c>
      <c r="L876" s="69">
        <v>9.0999999999999998E-2</v>
      </c>
      <c r="M876" s="69">
        <v>5.3999999999999999E-2</v>
      </c>
      <c r="N876" s="69">
        <v>0.21</v>
      </c>
    </row>
    <row r="877" spans="1:14" ht="12" customHeight="1" x14ac:dyDescent="0.2">
      <c r="A877" s="74" t="s">
        <v>11</v>
      </c>
      <c r="B877" s="74" t="s">
        <v>109</v>
      </c>
      <c r="C877" s="102" t="s">
        <v>110</v>
      </c>
      <c r="D877" s="74" t="s">
        <v>111</v>
      </c>
      <c r="E877" s="74" t="s">
        <v>112</v>
      </c>
      <c r="F877" s="74" t="s">
        <v>1864</v>
      </c>
      <c r="G877" s="74" t="s">
        <v>2741</v>
      </c>
      <c r="H877" s="74">
        <v>30000000</v>
      </c>
      <c r="I877" s="74">
        <v>120</v>
      </c>
      <c r="J877" s="74">
        <v>1.0526899999999999</v>
      </c>
      <c r="K877" s="74">
        <v>0.36675730000000001</v>
      </c>
      <c r="L877" s="69">
        <v>9.1999999999999998E-2</v>
      </c>
      <c r="M877" s="69">
        <v>7.1999999999999995E-2</v>
      </c>
      <c r="N877" s="69">
        <v>0.28699999999999998</v>
      </c>
    </row>
    <row r="878" spans="1:14" ht="12" customHeight="1" x14ac:dyDescent="0.2">
      <c r="A878" s="74" t="s">
        <v>11</v>
      </c>
      <c r="B878" s="74" t="s">
        <v>343</v>
      </c>
      <c r="C878" s="102" t="s">
        <v>344</v>
      </c>
      <c r="D878" s="74" t="s">
        <v>345</v>
      </c>
      <c r="E878" s="74" t="s">
        <v>346</v>
      </c>
      <c r="F878" s="74" t="s">
        <v>1864</v>
      </c>
      <c r="G878" s="74" t="s">
        <v>2742</v>
      </c>
      <c r="H878" s="74">
        <v>30000000</v>
      </c>
      <c r="I878" s="74">
        <v>180</v>
      </c>
      <c r="J878" s="74">
        <v>1.030985</v>
      </c>
      <c r="K878" s="74">
        <v>0.80807450000000003</v>
      </c>
      <c r="L878" s="69">
        <v>8.4000000000000005E-2</v>
      </c>
      <c r="M878" s="69">
        <v>3.1E-2</v>
      </c>
      <c r="N878" s="69">
        <v>0.30399999999999999</v>
      </c>
    </row>
    <row r="879" spans="1:14" ht="12" customHeight="1" x14ac:dyDescent="0.2">
      <c r="A879" s="74" t="s">
        <v>11</v>
      </c>
      <c r="B879" s="74" t="s">
        <v>354</v>
      </c>
      <c r="C879" s="102" t="s">
        <v>355</v>
      </c>
      <c r="D879" s="74" t="s">
        <v>356</v>
      </c>
      <c r="E879" s="74" t="s">
        <v>357</v>
      </c>
      <c r="F879" s="74" t="s">
        <v>1864</v>
      </c>
      <c r="G879" s="74" t="s">
        <v>2743</v>
      </c>
      <c r="H879" s="74">
        <v>30000000</v>
      </c>
      <c r="I879" s="74">
        <v>115</v>
      </c>
      <c r="J879" s="74">
        <v>1.032027</v>
      </c>
      <c r="K879" s="74">
        <v>0.81349669999999996</v>
      </c>
      <c r="L879" s="69">
        <v>6.9000000000000006E-2</v>
      </c>
      <c r="M879" s="69">
        <v>1.4E-2</v>
      </c>
      <c r="N879" s="69">
        <v>0.24299999999999999</v>
      </c>
    </row>
    <row r="880" spans="1:14" ht="12" customHeight="1" x14ac:dyDescent="0.2">
      <c r="A880" s="74" t="s">
        <v>11</v>
      </c>
      <c r="B880" s="74" t="s">
        <v>389</v>
      </c>
      <c r="C880" s="102" t="s">
        <v>390</v>
      </c>
      <c r="D880" s="74" t="s">
        <v>391</v>
      </c>
      <c r="E880" s="74" t="s">
        <v>392</v>
      </c>
      <c r="F880" s="74" t="s">
        <v>1864</v>
      </c>
      <c r="G880" s="74" t="s">
        <v>2744</v>
      </c>
      <c r="H880" s="74">
        <v>30000000</v>
      </c>
      <c r="I880" s="74">
        <v>265</v>
      </c>
      <c r="J880" s="74">
        <v>1.043137</v>
      </c>
      <c r="K880" s="74">
        <v>0.31187300000000001</v>
      </c>
      <c r="L880" s="69">
        <v>0.17799999999999999</v>
      </c>
      <c r="M880" s="69">
        <v>0.159</v>
      </c>
      <c r="N880" s="69">
        <v>0.44500000000000001</v>
      </c>
    </row>
    <row r="881" spans="1:14" ht="12" customHeight="1" x14ac:dyDescent="0.2">
      <c r="A881" s="74" t="s">
        <v>11</v>
      </c>
      <c r="B881" s="74" t="s">
        <v>377</v>
      </c>
      <c r="C881" s="102" t="s">
        <v>378</v>
      </c>
      <c r="D881" s="74" t="s">
        <v>379</v>
      </c>
      <c r="E881" s="74" t="s">
        <v>380</v>
      </c>
      <c r="F881" s="74" t="s">
        <v>1864</v>
      </c>
      <c r="G881" s="74" t="s">
        <v>2745</v>
      </c>
      <c r="H881" s="74">
        <v>18478765</v>
      </c>
      <c r="I881" s="74">
        <v>180</v>
      </c>
      <c r="J881" s="74">
        <v>1.044287</v>
      </c>
      <c r="K881" s="74">
        <v>0.21130769999999999</v>
      </c>
      <c r="L881" s="69">
        <v>7.5999999999999998E-2</v>
      </c>
      <c r="M881" s="69">
        <v>4.7E-2</v>
      </c>
      <c r="N881" s="69">
        <v>0.27100000000000002</v>
      </c>
    </row>
    <row r="882" spans="1:14" ht="12" customHeight="1" x14ac:dyDescent="0.2">
      <c r="A882" s="74" t="s">
        <v>11</v>
      </c>
      <c r="B882" s="74" t="s">
        <v>365</v>
      </c>
      <c r="C882" s="102" t="s">
        <v>366</v>
      </c>
      <c r="D882" s="74" t="s">
        <v>367</v>
      </c>
      <c r="E882" s="74" t="s">
        <v>368</v>
      </c>
      <c r="F882" s="74" t="s">
        <v>1864</v>
      </c>
      <c r="G882" s="74" t="s">
        <v>2746</v>
      </c>
      <c r="H882" s="74">
        <v>30000000</v>
      </c>
      <c r="I882" s="74">
        <v>220</v>
      </c>
      <c r="J882" s="74">
        <v>1.037625</v>
      </c>
      <c r="K882" s="74">
        <v>0.26094339999999999</v>
      </c>
      <c r="L882" s="69">
        <v>0.112</v>
      </c>
      <c r="M882" s="69">
        <v>9.1999999999999998E-2</v>
      </c>
      <c r="N882" s="69">
        <v>0.376</v>
      </c>
    </row>
    <row r="883" spans="1:14" ht="12" customHeight="1" x14ac:dyDescent="0.2">
      <c r="A883" s="74" t="s">
        <v>11</v>
      </c>
      <c r="B883" s="74" t="s">
        <v>171</v>
      </c>
      <c r="C883" s="102" t="s">
        <v>172</v>
      </c>
      <c r="D883" s="74" t="s">
        <v>173</v>
      </c>
      <c r="E883" s="74" t="s">
        <v>174</v>
      </c>
      <c r="F883" s="74" t="s">
        <v>1864</v>
      </c>
      <c r="G883" s="74" t="s">
        <v>2747</v>
      </c>
      <c r="H883" s="74">
        <v>30000000</v>
      </c>
      <c r="I883" s="74">
        <v>155</v>
      </c>
      <c r="J883" s="74">
        <v>1.03742</v>
      </c>
      <c r="K883" s="74">
        <v>0.2309522</v>
      </c>
      <c r="L883" s="69">
        <v>0.10299999999999999</v>
      </c>
      <c r="M883" s="69">
        <v>0.125</v>
      </c>
      <c r="N883" s="69">
        <v>0.36899999999999999</v>
      </c>
    </row>
    <row r="884" spans="1:14" ht="12" customHeight="1" x14ac:dyDescent="0.2">
      <c r="A884" s="74" t="s">
        <v>11</v>
      </c>
      <c r="B884" s="74" t="s">
        <v>157</v>
      </c>
      <c r="C884" s="102" t="s">
        <v>158</v>
      </c>
      <c r="D884" s="74" t="s">
        <v>159</v>
      </c>
      <c r="E884" s="74" t="s">
        <v>160</v>
      </c>
      <c r="F884" s="74" t="s">
        <v>1864</v>
      </c>
      <c r="G884" s="74" t="s">
        <v>2748</v>
      </c>
      <c r="H884" s="74">
        <v>30000000</v>
      </c>
      <c r="I884" s="74">
        <v>155</v>
      </c>
      <c r="J884" s="74">
        <v>1.060667</v>
      </c>
      <c r="K884" s="74">
        <v>0.36533510000000002</v>
      </c>
      <c r="L884" s="69">
        <v>0.18</v>
      </c>
      <c r="M884" s="69">
        <v>0.185</v>
      </c>
      <c r="N884" s="69">
        <v>0.438</v>
      </c>
    </row>
    <row r="885" spans="1:14" ht="12" customHeight="1" x14ac:dyDescent="0.2">
      <c r="A885" s="74" t="s">
        <v>11</v>
      </c>
      <c r="B885" s="74" t="s">
        <v>184</v>
      </c>
      <c r="C885" s="102" t="s">
        <v>185</v>
      </c>
      <c r="D885" s="74" t="s">
        <v>186</v>
      </c>
      <c r="E885" s="74" t="s">
        <v>187</v>
      </c>
      <c r="F885" s="74" t="s">
        <v>1864</v>
      </c>
      <c r="G885" s="74" t="s">
        <v>2749</v>
      </c>
      <c r="H885" s="74">
        <v>30000000</v>
      </c>
      <c r="I885" s="74">
        <v>180</v>
      </c>
      <c r="J885" s="74">
        <v>1.0430489999999999</v>
      </c>
      <c r="K885" s="74">
        <v>0.22788520000000001</v>
      </c>
      <c r="L885" s="69">
        <v>0.14000000000000001</v>
      </c>
      <c r="M885" s="69">
        <v>0.192</v>
      </c>
      <c r="N885" s="69">
        <v>0.41099999999999998</v>
      </c>
    </row>
    <row r="886" spans="1:14" ht="12" customHeight="1" x14ac:dyDescent="0.2">
      <c r="A886" s="74" t="s">
        <v>11</v>
      </c>
      <c r="B886" s="74" t="s">
        <v>48</v>
      </c>
      <c r="C886" s="102" t="s">
        <v>51</v>
      </c>
      <c r="D886" s="74" t="s">
        <v>52</v>
      </c>
      <c r="E886" s="74" t="s">
        <v>53</v>
      </c>
      <c r="F886" s="74" t="s">
        <v>1864</v>
      </c>
      <c r="G886" s="74" t="s">
        <v>2750</v>
      </c>
      <c r="H886" s="74">
        <v>30000000</v>
      </c>
      <c r="I886" s="74">
        <v>130</v>
      </c>
      <c r="J886" s="74">
        <v>1.074719</v>
      </c>
      <c r="K886" s="74">
        <v>0.67171789999999998</v>
      </c>
      <c r="L886" s="69">
        <v>0.14899999999999999</v>
      </c>
      <c r="M886" s="69">
        <v>9.5000000000000001E-2</v>
      </c>
      <c r="N886" s="69">
        <v>0.38700000000000001</v>
      </c>
    </row>
    <row r="887" spans="1:14" ht="12" customHeight="1" x14ac:dyDescent="0.2">
      <c r="A887" s="74" t="s">
        <v>11</v>
      </c>
      <c r="B887" s="74" t="s">
        <v>276</v>
      </c>
      <c r="C887" s="102" t="s">
        <v>277</v>
      </c>
      <c r="D887" s="74" t="s">
        <v>278</v>
      </c>
      <c r="E887" s="74" t="s">
        <v>279</v>
      </c>
      <c r="F887" s="74" t="s">
        <v>1864</v>
      </c>
      <c r="G887" s="74" t="s">
        <v>2751</v>
      </c>
      <c r="H887" s="74">
        <v>15444243</v>
      </c>
      <c r="I887" s="74">
        <v>175</v>
      </c>
      <c r="J887" s="74">
        <v>1.062076</v>
      </c>
      <c r="K887" s="74">
        <v>0.39952389999999999</v>
      </c>
      <c r="L887" s="69">
        <v>0.112</v>
      </c>
      <c r="M887" s="69">
        <v>9.0999999999999998E-2</v>
      </c>
      <c r="N887" s="69">
        <v>0.32</v>
      </c>
    </row>
    <row r="888" spans="1:14" ht="12" customHeight="1" x14ac:dyDescent="0.2">
      <c r="A888" s="74" t="s">
        <v>11</v>
      </c>
      <c r="B888" s="74" t="s">
        <v>263</v>
      </c>
      <c r="C888" s="102" t="s">
        <v>264</v>
      </c>
      <c r="D888" s="74" t="s">
        <v>265</v>
      </c>
      <c r="E888" s="74" t="s">
        <v>266</v>
      </c>
      <c r="F888" s="74" t="s">
        <v>1864</v>
      </c>
      <c r="G888" s="74" t="s">
        <v>2752</v>
      </c>
      <c r="H888" s="74">
        <v>27465155</v>
      </c>
      <c r="I888" s="74">
        <v>210</v>
      </c>
      <c r="J888" s="74">
        <v>1.0329820000000001</v>
      </c>
      <c r="K888" s="74">
        <v>0.2148157</v>
      </c>
      <c r="L888" s="69">
        <v>8.1000000000000003E-2</v>
      </c>
      <c r="M888" s="69">
        <v>8.4000000000000005E-2</v>
      </c>
      <c r="N888" s="69">
        <v>0.33600000000000002</v>
      </c>
    </row>
    <row r="889" spans="1:14" ht="12" customHeight="1" x14ac:dyDescent="0.2">
      <c r="A889" s="74" t="s">
        <v>11</v>
      </c>
      <c r="B889" s="74" t="s">
        <v>247</v>
      </c>
      <c r="C889" s="102" t="s">
        <v>250</v>
      </c>
      <c r="D889" s="74" t="s">
        <v>251</v>
      </c>
      <c r="E889" s="74" t="s">
        <v>252</v>
      </c>
      <c r="F889" s="74" t="s">
        <v>1864</v>
      </c>
      <c r="G889" s="74" t="s">
        <v>2753</v>
      </c>
      <c r="H889" s="74">
        <v>28347951</v>
      </c>
      <c r="I889" s="74">
        <v>180</v>
      </c>
      <c r="J889" s="74">
        <v>1.0492079999999999</v>
      </c>
      <c r="K889" s="74">
        <v>0.2286821</v>
      </c>
      <c r="L889" s="69">
        <v>0.14799999999999999</v>
      </c>
      <c r="M889" s="69">
        <v>0.184</v>
      </c>
      <c r="N889" s="69">
        <v>0.38300000000000001</v>
      </c>
    </row>
    <row r="890" spans="1:14" ht="12" customHeight="1" x14ac:dyDescent="0.2">
      <c r="A890" s="74" t="s">
        <v>11</v>
      </c>
      <c r="B890" s="74" t="s">
        <v>287</v>
      </c>
      <c r="C890" s="102" t="s">
        <v>288</v>
      </c>
      <c r="D890" s="74" t="s">
        <v>289</v>
      </c>
      <c r="E890" s="74" t="s">
        <v>290</v>
      </c>
      <c r="F890" s="74" t="s">
        <v>1864</v>
      </c>
      <c r="G890" s="74" t="s">
        <v>2754</v>
      </c>
      <c r="H890" s="74">
        <v>30000000</v>
      </c>
      <c r="I890" s="74">
        <v>110</v>
      </c>
      <c r="J890" s="74">
        <v>1.0328649999999999</v>
      </c>
      <c r="K890" s="74">
        <v>0.73766679999999996</v>
      </c>
      <c r="L890" s="69">
        <v>4.2000000000000003E-2</v>
      </c>
      <c r="M890" s="69">
        <v>1.2E-2</v>
      </c>
      <c r="N890" s="69">
        <v>0.191</v>
      </c>
    </row>
    <row r="891" spans="1:14" ht="12" customHeight="1" x14ac:dyDescent="0.2">
      <c r="A891" s="74" t="s">
        <v>11</v>
      </c>
      <c r="B891" s="74" t="s">
        <v>300</v>
      </c>
      <c r="C891" s="102" t="s">
        <v>301</v>
      </c>
      <c r="D891" s="74" t="s">
        <v>302</v>
      </c>
      <c r="E891" s="74" t="s">
        <v>303</v>
      </c>
      <c r="F891" s="74" t="s">
        <v>1864</v>
      </c>
      <c r="G891" s="74" t="s">
        <v>2755</v>
      </c>
      <c r="H891" s="74">
        <v>30000000</v>
      </c>
      <c r="I891" s="74">
        <v>115</v>
      </c>
      <c r="J891" s="74">
        <v>1.056057</v>
      </c>
      <c r="K891" s="74">
        <v>0.61629389999999995</v>
      </c>
      <c r="L891" s="69">
        <v>9.6000000000000002E-2</v>
      </c>
      <c r="M891" s="69">
        <v>5.2999999999999999E-2</v>
      </c>
      <c r="N891" s="69">
        <v>0.29499999999999998</v>
      </c>
    </row>
    <row r="892" spans="1:14" ht="12" customHeight="1" x14ac:dyDescent="0.2">
      <c r="A892" s="74" t="s">
        <v>11</v>
      </c>
      <c r="B892" s="74" t="s">
        <v>817</v>
      </c>
      <c r="C892" s="102" t="s">
        <v>818</v>
      </c>
      <c r="D892" s="74" t="s">
        <v>819</v>
      </c>
      <c r="E892" s="74" t="s">
        <v>820</v>
      </c>
      <c r="F892" s="74" t="s">
        <v>1864</v>
      </c>
      <c r="G892" s="74" t="s">
        <v>2756</v>
      </c>
      <c r="H892" s="74">
        <v>30000000</v>
      </c>
      <c r="I892" s="74">
        <v>185</v>
      </c>
      <c r="J892" s="74">
        <v>1.0409649999999999</v>
      </c>
      <c r="K892" s="74">
        <v>0.53791580000000006</v>
      </c>
      <c r="L892" s="69">
        <v>0.104</v>
      </c>
      <c r="M892" s="69">
        <v>6.6000000000000003E-2</v>
      </c>
      <c r="N892" s="69">
        <v>0.32500000000000001</v>
      </c>
    </row>
    <row r="893" spans="1:14" ht="12" customHeight="1" x14ac:dyDescent="0.2">
      <c r="A893" s="74" t="s">
        <v>11</v>
      </c>
      <c r="B893" s="74" t="s">
        <v>235</v>
      </c>
      <c r="C893" s="102" t="s">
        <v>236</v>
      </c>
      <c r="D893" s="74" t="s">
        <v>237</v>
      </c>
      <c r="E893" s="74" t="s">
        <v>238</v>
      </c>
      <c r="F893" s="74" t="s">
        <v>1864</v>
      </c>
      <c r="G893" s="74" t="s">
        <v>2757</v>
      </c>
      <c r="H893" s="74">
        <v>23716344</v>
      </c>
      <c r="I893" s="74">
        <v>155</v>
      </c>
      <c r="J893" s="74">
        <v>1.134668</v>
      </c>
      <c r="K893" s="74">
        <v>1.606331</v>
      </c>
      <c r="L893" s="69">
        <v>0.11899999999999999</v>
      </c>
      <c r="M893" s="69">
        <v>9.6000000000000002E-2</v>
      </c>
      <c r="N893" s="69">
        <v>0.35299999999999998</v>
      </c>
    </row>
    <row r="894" spans="1:14" ht="12" customHeight="1" x14ac:dyDescent="0.2">
      <c r="A894" s="74" t="s">
        <v>11</v>
      </c>
      <c r="B894" s="74" t="s">
        <v>803</v>
      </c>
      <c r="C894" s="102" t="s">
        <v>804</v>
      </c>
      <c r="D894" s="74" t="s">
        <v>805</v>
      </c>
      <c r="E894" s="74" t="s">
        <v>806</v>
      </c>
      <c r="F894" s="74" t="s">
        <v>1864</v>
      </c>
      <c r="G894" s="74" t="s">
        <v>2758</v>
      </c>
      <c r="H894" s="74">
        <v>30000000</v>
      </c>
      <c r="I894" s="74">
        <v>185</v>
      </c>
      <c r="J894" s="74">
        <v>1.023957</v>
      </c>
      <c r="K894" s="74">
        <v>0.39012019999999997</v>
      </c>
      <c r="L894" s="69">
        <v>6.5000000000000002E-2</v>
      </c>
      <c r="M894" s="69">
        <v>0.03</v>
      </c>
      <c r="N894" s="69">
        <v>0.3</v>
      </c>
    </row>
    <row r="895" spans="1:14" ht="12" customHeight="1" x14ac:dyDescent="0.2">
      <c r="A895" s="74" t="s">
        <v>11</v>
      </c>
      <c r="B895" s="74" t="s">
        <v>773</v>
      </c>
      <c r="C895" s="102" t="s">
        <v>776</v>
      </c>
      <c r="D895" s="74" t="s">
        <v>777</v>
      </c>
      <c r="E895" s="74" t="s">
        <v>778</v>
      </c>
      <c r="F895" s="74" t="s">
        <v>1864</v>
      </c>
      <c r="G895" s="74" t="s">
        <v>2759</v>
      </c>
      <c r="H895" s="74">
        <v>30000000</v>
      </c>
      <c r="I895" s="74">
        <v>180</v>
      </c>
      <c r="J895" s="74">
        <v>1.0193000000000001</v>
      </c>
      <c r="K895" s="74">
        <v>0.32179580000000002</v>
      </c>
      <c r="L895" s="69">
        <v>4.4999999999999998E-2</v>
      </c>
      <c r="M895" s="69">
        <v>2.5000000000000001E-2</v>
      </c>
      <c r="N895" s="69">
        <v>0.23</v>
      </c>
    </row>
    <row r="896" spans="1:14" ht="12" customHeight="1" x14ac:dyDescent="0.2">
      <c r="A896" s="74" t="s">
        <v>11</v>
      </c>
      <c r="B896" s="74" t="s">
        <v>936</v>
      </c>
      <c r="C896" s="102" t="s">
        <v>937</v>
      </c>
      <c r="D896" s="74" t="s">
        <v>938</v>
      </c>
      <c r="E896" s="74" t="s">
        <v>939</v>
      </c>
      <c r="F896" s="74" t="s">
        <v>1864</v>
      </c>
      <c r="G896" s="74" t="s">
        <v>2760</v>
      </c>
      <c r="H896" s="74">
        <v>23321153</v>
      </c>
      <c r="I896" s="74">
        <v>145</v>
      </c>
      <c r="J896" s="74">
        <v>1.076867</v>
      </c>
      <c r="K896" s="74">
        <v>0.55580110000000005</v>
      </c>
      <c r="L896" s="69">
        <v>0.21</v>
      </c>
      <c r="M896" s="69">
        <v>0.191</v>
      </c>
      <c r="N896" s="69">
        <v>0.45400000000000001</v>
      </c>
    </row>
    <row r="897" spans="1:14" ht="12" customHeight="1" x14ac:dyDescent="0.2">
      <c r="A897" s="74" t="s">
        <v>11</v>
      </c>
      <c r="B897" s="74" t="s">
        <v>921</v>
      </c>
      <c r="C897" s="102" t="s">
        <v>922</v>
      </c>
      <c r="D897" s="74" t="s">
        <v>923</v>
      </c>
      <c r="E897" s="74" t="s">
        <v>924</v>
      </c>
      <c r="F897" s="74" t="s">
        <v>1864</v>
      </c>
      <c r="G897" s="74" t="s">
        <v>2761</v>
      </c>
      <c r="H897" s="74">
        <v>16619959</v>
      </c>
      <c r="I897" s="74">
        <v>315</v>
      </c>
      <c r="J897" s="74">
        <v>1.035223</v>
      </c>
      <c r="K897" s="74">
        <v>0.56932170000000004</v>
      </c>
      <c r="L897" s="69">
        <v>0.09</v>
      </c>
      <c r="M897" s="69">
        <v>6.5000000000000002E-2</v>
      </c>
      <c r="N897" s="69">
        <v>0.41</v>
      </c>
    </row>
    <row r="898" spans="1:14" ht="12" customHeight="1" x14ac:dyDescent="0.2">
      <c r="A898" s="74" t="s">
        <v>11</v>
      </c>
      <c r="B898" s="74" t="s">
        <v>663</v>
      </c>
      <c r="C898" s="102" t="s">
        <v>666</v>
      </c>
      <c r="D898" s="74" t="s">
        <v>667</v>
      </c>
      <c r="E898" s="74" t="s">
        <v>668</v>
      </c>
      <c r="F898" s="74" t="s">
        <v>1864</v>
      </c>
      <c r="G898" s="74" t="s">
        <v>2762</v>
      </c>
      <c r="H898" s="74">
        <v>25333602</v>
      </c>
      <c r="I898" s="74">
        <v>200</v>
      </c>
      <c r="J898" s="74">
        <v>1.168838</v>
      </c>
      <c r="K898" s="74">
        <v>0.81172080000000002</v>
      </c>
      <c r="L898" s="69">
        <v>0.35499999999999998</v>
      </c>
      <c r="M898" s="69">
        <v>0.35899999999999999</v>
      </c>
      <c r="N898" s="69">
        <v>0.52700000000000002</v>
      </c>
    </row>
    <row r="899" spans="1:14" ht="12" customHeight="1" x14ac:dyDescent="0.2">
      <c r="A899" s="74" t="s">
        <v>11</v>
      </c>
      <c r="B899" s="74" t="s">
        <v>763</v>
      </c>
      <c r="C899" s="102" t="s">
        <v>764</v>
      </c>
      <c r="D899" s="74" t="s">
        <v>765</v>
      </c>
      <c r="E899" s="74" t="s">
        <v>766</v>
      </c>
      <c r="F899" s="74" t="s">
        <v>1864</v>
      </c>
      <c r="G899" s="74" t="s">
        <v>2763</v>
      </c>
      <c r="H899" s="74">
        <v>24338419</v>
      </c>
      <c r="I899" s="74">
        <v>190</v>
      </c>
      <c r="J899" s="74">
        <v>1.0401899999999999</v>
      </c>
      <c r="K899" s="74">
        <v>0.39761580000000002</v>
      </c>
      <c r="L899" s="69">
        <v>0.12</v>
      </c>
      <c r="M899" s="69">
        <v>9.7000000000000003E-2</v>
      </c>
      <c r="N899" s="69">
        <v>0.41</v>
      </c>
    </row>
    <row r="900" spans="1:14" ht="12" customHeight="1" x14ac:dyDescent="0.2">
      <c r="A900" s="74" t="s">
        <v>11</v>
      </c>
      <c r="B900" s="74" t="s">
        <v>679</v>
      </c>
      <c r="C900" s="102" t="s">
        <v>680</v>
      </c>
      <c r="D900" s="74" t="s">
        <v>681</v>
      </c>
      <c r="E900" s="74" t="s">
        <v>682</v>
      </c>
      <c r="F900" s="74" t="s">
        <v>1864</v>
      </c>
      <c r="G900" s="74" t="s">
        <v>2764</v>
      </c>
      <c r="H900" s="74">
        <v>13943470</v>
      </c>
      <c r="I900" s="74">
        <v>140</v>
      </c>
      <c r="J900" s="74">
        <v>1.0688439999999999</v>
      </c>
      <c r="K900" s="74">
        <v>0.24962239999999999</v>
      </c>
      <c r="L900" s="69">
        <v>0.158</v>
      </c>
      <c r="M900" s="69">
        <v>0.127</v>
      </c>
      <c r="N900" s="69">
        <v>0.34300000000000003</v>
      </c>
    </row>
    <row r="901" spans="1:14" ht="12" customHeight="1" x14ac:dyDescent="0.2">
      <c r="A901" s="74" t="s">
        <v>11</v>
      </c>
      <c r="B901" s="74" t="s">
        <v>739</v>
      </c>
      <c r="C901" s="102" t="s">
        <v>740</v>
      </c>
      <c r="D901" s="74" t="s">
        <v>741</v>
      </c>
      <c r="E901" s="74" t="s">
        <v>742</v>
      </c>
      <c r="F901" s="74" t="s">
        <v>1864</v>
      </c>
      <c r="G901" s="74" t="s">
        <v>2765</v>
      </c>
      <c r="H901" s="74">
        <v>30000000</v>
      </c>
      <c r="I901" s="74">
        <v>155</v>
      </c>
      <c r="J901" s="74">
        <v>1.025658</v>
      </c>
      <c r="K901" s="74">
        <v>0.38577800000000001</v>
      </c>
      <c r="L901" s="69">
        <v>9.4E-2</v>
      </c>
      <c r="M901" s="69">
        <v>6.3E-2</v>
      </c>
      <c r="N901" s="69">
        <v>0.29499999999999998</v>
      </c>
    </row>
    <row r="902" spans="1:14" ht="12" customHeight="1" x14ac:dyDescent="0.2">
      <c r="A902" s="74" t="s">
        <v>11</v>
      </c>
      <c r="B902" s="74" t="s">
        <v>533</v>
      </c>
      <c r="C902" s="102" t="s">
        <v>534</v>
      </c>
      <c r="D902" s="74" t="s">
        <v>535</v>
      </c>
      <c r="E902" s="74" t="s">
        <v>536</v>
      </c>
      <c r="F902" s="74" t="s">
        <v>1864</v>
      </c>
      <c r="G902" s="74" t="s">
        <v>2766</v>
      </c>
      <c r="H902" s="74">
        <v>14292311</v>
      </c>
      <c r="I902" s="74">
        <v>135</v>
      </c>
      <c r="J902" s="74">
        <v>1.064754</v>
      </c>
      <c r="K902" s="74">
        <v>0.2323248</v>
      </c>
      <c r="L902" s="69">
        <v>0.14199999999999999</v>
      </c>
      <c r="M902" s="69">
        <v>0.108</v>
      </c>
      <c r="N902" s="69">
        <v>0.39</v>
      </c>
    </row>
    <row r="903" spans="1:14" ht="12" customHeight="1" x14ac:dyDescent="0.2">
      <c r="A903" s="74" t="s">
        <v>11</v>
      </c>
      <c r="B903" s="74" t="s">
        <v>504</v>
      </c>
      <c r="C903" s="102" t="s">
        <v>505</v>
      </c>
      <c r="D903" s="74" t="s">
        <v>506</v>
      </c>
      <c r="E903" s="74" t="s">
        <v>507</v>
      </c>
      <c r="F903" s="74" t="s">
        <v>1864</v>
      </c>
      <c r="G903" s="74" t="s">
        <v>2767</v>
      </c>
      <c r="H903" s="74">
        <v>15811716</v>
      </c>
      <c r="I903" s="74">
        <v>165</v>
      </c>
      <c r="J903" s="74">
        <v>1.049083</v>
      </c>
      <c r="K903" s="74">
        <v>0.23899100000000001</v>
      </c>
      <c r="L903" s="69">
        <v>0.13500000000000001</v>
      </c>
      <c r="M903" s="69">
        <v>0.113</v>
      </c>
      <c r="N903" s="69">
        <v>0.36499999999999999</v>
      </c>
    </row>
    <row r="904" spans="1:14" ht="12" customHeight="1" x14ac:dyDescent="0.2">
      <c r="A904" s="74" t="s">
        <v>11</v>
      </c>
      <c r="B904" s="74" t="s">
        <v>690</v>
      </c>
      <c r="C904" s="102" t="s">
        <v>691</v>
      </c>
      <c r="D904" s="74" t="s">
        <v>692</v>
      </c>
      <c r="E904" s="74" t="s">
        <v>693</v>
      </c>
      <c r="F904" s="74" t="s">
        <v>1864</v>
      </c>
      <c r="G904" s="74" t="s">
        <v>2768</v>
      </c>
      <c r="H904" s="74">
        <v>14536824</v>
      </c>
      <c r="I904" s="74">
        <v>130</v>
      </c>
      <c r="J904" s="74">
        <v>1.0953390000000001</v>
      </c>
      <c r="K904" s="74">
        <v>0.34612110000000001</v>
      </c>
      <c r="L904" s="69">
        <v>0.215</v>
      </c>
      <c r="M904" s="69">
        <v>0.20599999999999999</v>
      </c>
      <c r="N904" s="69">
        <v>0.42399999999999999</v>
      </c>
    </row>
    <row r="905" spans="1:14" ht="12" customHeight="1" x14ac:dyDescent="0.2">
      <c r="A905" s="74" t="s">
        <v>11</v>
      </c>
      <c r="B905" s="74" t="s">
        <v>728</v>
      </c>
      <c r="C905" s="102" t="s">
        <v>729</v>
      </c>
      <c r="D905" s="74" t="s">
        <v>730</v>
      </c>
      <c r="E905" s="74" t="s">
        <v>731</v>
      </c>
      <c r="F905" s="74" t="s">
        <v>1864</v>
      </c>
      <c r="G905" s="74" t="s">
        <v>2769</v>
      </c>
      <c r="H905" s="74">
        <v>26103738</v>
      </c>
      <c r="I905" s="74">
        <v>130</v>
      </c>
      <c r="J905" s="74">
        <v>1.052994</v>
      </c>
      <c r="K905" s="74">
        <v>0.29588100000000001</v>
      </c>
      <c r="L905" s="69">
        <v>0.111</v>
      </c>
      <c r="M905" s="69">
        <v>8.3000000000000004E-2</v>
      </c>
      <c r="N905" s="69">
        <v>0.27500000000000002</v>
      </c>
    </row>
    <row r="906" spans="1:14" ht="12" customHeight="1" x14ac:dyDescent="0.2">
      <c r="A906" s="74" t="s">
        <v>11</v>
      </c>
      <c r="B906" s="74" t="s">
        <v>613</v>
      </c>
      <c r="C906" s="102" t="s">
        <v>614</v>
      </c>
      <c r="D906" s="74" t="s">
        <v>615</v>
      </c>
      <c r="E906" s="74" t="s">
        <v>616</v>
      </c>
      <c r="F906" s="74" t="s">
        <v>1864</v>
      </c>
      <c r="G906" s="74" t="s">
        <v>2770</v>
      </c>
      <c r="H906" s="74">
        <v>30000000</v>
      </c>
      <c r="I906" s="74">
        <v>225</v>
      </c>
      <c r="J906" s="74">
        <v>1.016303</v>
      </c>
      <c r="K906" s="74">
        <v>0.2866455</v>
      </c>
      <c r="L906" s="69">
        <v>2.8000000000000001E-2</v>
      </c>
      <c r="M906" s="69">
        <v>1.4999999999999999E-2</v>
      </c>
      <c r="N906" s="69">
        <v>0.14199999999999999</v>
      </c>
    </row>
    <row r="907" spans="1:14" ht="12" customHeight="1" x14ac:dyDescent="0.2">
      <c r="A907" s="74" t="s">
        <v>11</v>
      </c>
      <c r="B907" s="74" t="s">
        <v>636</v>
      </c>
      <c r="C907" s="102" t="s">
        <v>637</v>
      </c>
      <c r="D907" s="74" t="s">
        <v>638</v>
      </c>
      <c r="E907" s="74" t="s">
        <v>639</v>
      </c>
      <c r="F907" s="74" t="s">
        <v>1864</v>
      </c>
      <c r="G907" s="74" t="s">
        <v>2771</v>
      </c>
      <c r="H907" s="74">
        <v>30000000</v>
      </c>
      <c r="I907" s="74">
        <v>215</v>
      </c>
      <c r="J907" s="74">
        <v>1.0178430000000001</v>
      </c>
      <c r="K907" s="74">
        <v>0.2789143</v>
      </c>
      <c r="L907" s="69">
        <v>2.5000000000000001E-2</v>
      </c>
      <c r="M907" s="69">
        <v>1.4999999999999999E-2</v>
      </c>
      <c r="N907" s="69">
        <v>0.121</v>
      </c>
    </row>
    <row r="908" spans="1:14" ht="12" customHeight="1" x14ac:dyDescent="0.2">
      <c r="A908" s="74" t="s">
        <v>11</v>
      </c>
      <c r="B908" s="74" t="s">
        <v>569</v>
      </c>
      <c r="C908" s="102" t="s">
        <v>570</v>
      </c>
      <c r="D908" s="74" t="s">
        <v>571</v>
      </c>
      <c r="E908" s="74" t="s">
        <v>572</v>
      </c>
      <c r="F908" s="74" t="s">
        <v>1864</v>
      </c>
      <c r="G908" s="74" t="s">
        <v>2772</v>
      </c>
      <c r="H908" s="74">
        <v>30000000</v>
      </c>
      <c r="I908" s="74">
        <v>215</v>
      </c>
      <c r="J908" s="74">
        <v>1.015169</v>
      </c>
      <c r="K908" s="74">
        <v>0.24815499999999999</v>
      </c>
      <c r="L908" s="69">
        <v>4.1000000000000002E-2</v>
      </c>
      <c r="M908" s="69">
        <v>1.9E-2</v>
      </c>
      <c r="N908" s="69">
        <v>0.17199999999999999</v>
      </c>
    </row>
    <row r="909" spans="1:14" ht="12" customHeight="1" x14ac:dyDescent="0.2">
      <c r="A909" s="74" t="s">
        <v>11</v>
      </c>
      <c r="B909" s="74" t="s">
        <v>602</v>
      </c>
      <c r="C909" s="102" t="s">
        <v>603</v>
      </c>
      <c r="D909" s="74" t="s">
        <v>604</v>
      </c>
      <c r="E909" s="74" t="s">
        <v>605</v>
      </c>
      <c r="F909" s="74" t="s">
        <v>1864</v>
      </c>
      <c r="G909" s="74" t="s">
        <v>2773</v>
      </c>
      <c r="H909" s="74">
        <v>27340291</v>
      </c>
      <c r="I909" s="74">
        <v>220</v>
      </c>
      <c r="J909" s="74">
        <v>1.0239290000000001</v>
      </c>
      <c r="K909" s="74">
        <v>0.2226611</v>
      </c>
      <c r="L909" s="69">
        <v>0.04</v>
      </c>
      <c r="M909" s="69">
        <v>2.4E-2</v>
      </c>
      <c r="N909" s="69">
        <v>0.18</v>
      </c>
    </row>
    <row r="910" spans="1:14" ht="12" customHeight="1" x14ac:dyDescent="0.2">
      <c r="A910" s="74" t="s">
        <v>11</v>
      </c>
      <c r="B910" s="74" t="s">
        <v>580</v>
      </c>
      <c r="C910" s="102" t="s">
        <v>581</v>
      </c>
      <c r="D910" s="74" t="s">
        <v>582</v>
      </c>
      <c r="E910" s="74" t="s">
        <v>583</v>
      </c>
      <c r="F910" s="74" t="s">
        <v>1864</v>
      </c>
      <c r="G910" s="74" t="s">
        <v>2774</v>
      </c>
      <c r="H910" s="74">
        <v>30000000</v>
      </c>
      <c r="I910" s="74">
        <v>215</v>
      </c>
      <c r="J910" s="74">
        <v>1.018389</v>
      </c>
      <c r="K910" s="74">
        <v>0.31787989999999999</v>
      </c>
      <c r="L910" s="69">
        <v>4.4999999999999998E-2</v>
      </c>
      <c r="M910" s="69">
        <v>2.5000000000000001E-2</v>
      </c>
      <c r="N910" s="69">
        <v>3</v>
      </c>
    </row>
    <row r="911" spans="1:14" ht="12" customHeight="1" x14ac:dyDescent="0.2">
      <c r="A911" s="74" t="s">
        <v>11</v>
      </c>
      <c r="B911" s="74" t="s">
        <v>591</v>
      </c>
      <c r="C911" s="102" t="s">
        <v>592</v>
      </c>
      <c r="D911" s="74" t="s">
        <v>593</v>
      </c>
      <c r="E911" s="74" t="s">
        <v>594</v>
      </c>
      <c r="F911" s="74" t="s">
        <v>1864</v>
      </c>
      <c r="G911" s="74" t="s">
        <v>2775</v>
      </c>
      <c r="H911" s="74">
        <v>30000000</v>
      </c>
      <c r="I911" s="74">
        <v>225</v>
      </c>
      <c r="J911" s="74">
        <v>1.0156339999999999</v>
      </c>
      <c r="K911" s="74">
        <v>0.26676830000000001</v>
      </c>
      <c r="L911" s="69">
        <v>3.4000000000000002E-2</v>
      </c>
      <c r="M911" s="69">
        <v>1.4999999999999999E-2</v>
      </c>
      <c r="N911" s="69">
        <v>0.152</v>
      </c>
    </row>
    <row r="912" spans="1:14" ht="12" customHeight="1" x14ac:dyDescent="0.2">
      <c r="A912" s="74" t="s">
        <v>11</v>
      </c>
      <c r="B912" s="74" t="s">
        <v>558</v>
      </c>
      <c r="C912" s="102" t="s">
        <v>559</v>
      </c>
      <c r="D912" s="74" t="s">
        <v>560</v>
      </c>
      <c r="E912" s="74" t="s">
        <v>561</v>
      </c>
      <c r="F912" s="74" t="s">
        <v>1864</v>
      </c>
      <c r="G912" s="74" t="s">
        <v>2776</v>
      </c>
      <c r="H912" s="74">
        <v>30000000</v>
      </c>
      <c r="I912" s="74">
        <v>240</v>
      </c>
      <c r="J912" s="74">
        <v>1.0229569999999999</v>
      </c>
      <c r="K912" s="74">
        <v>0.26293670000000002</v>
      </c>
      <c r="L912" s="69">
        <v>5.5E-2</v>
      </c>
      <c r="M912" s="69">
        <v>3.1E-2</v>
      </c>
      <c r="N912" s="69">
        <v>0.24099999999999999</v>
      </c>
    </row>
    <row r="913" spans="1:14" ht="12" customHeight="1" x14ac:dyDescent="0.2">
      <c r="A913" s="74" t="s">
        <v>11</v>
      </c>
      <c r="B913" s="74" t="s">
        <v>547</v>
      </c>
      <c r="C913" s="102" t="s">
        <v>548</v>
      </c>
      <c r="D913" s="74" t="s">
        <v>549</v>
      </c>
      <c r="E913" s="74" t="s">
        <v>550</v>
      </c>
      <c r="F913" s="74" t="s">
        <v>1864</v>
      </c>
      <c r="G913" s="74" t="s">
        <v>2777</v>
      </c>
      <c r="H913" s="74">
        <v>30000000</v>
      </c>
      <c r="I913" s="74">
        <v>215</v>
      </c>
      <c r="J913" s="74">
        <v>1.023857</v>
      </c>
      <c r="K913" s="74">
        <v>0.24821560000000001</v>
      </c>
      <c r="L913" s="69">
        <v>5.8999999999999997E-2</v>
      </c>
      <c r="M913" s="69">
        <v>3.9E-2</v>
      </c>
      <c r="N913" s="69">
        <v>0.28199999999999997</v>
      </c>
    </row>
    <row r="914" spans="1:14" ht="12" customHeight="1" x14ac:dyDescent="0.2">
      <c r="A914" s="74" t="s">
        <v>11</v>
      </c>
      <c r="B914" s="74" t="s">
        <v>520</v>
      </c>
      <c r="C914" s="102" t="s">
        <v>521</v>
      </c>
      <c r="D914" s="74" t="s">
        <v>522</v>
      </c>
      <c r="E914" s="74" t="s">
        <v>523</v>
      </c>
      <c r="F914" s="74" t="s">
        <v>1864</v>
      </c>
      <c r="G914" s="74" t="s">
        <v>2778</v>
      </c>
      <c r="H914" s="74">
        <v>26489913</v>
      </c>
      <c r="I914" s="74">
        <v>225</v>
      </c>
      <c r="J914" s="74">
        <v>1.0228680000000001</v>
      </c>
      <c r="K914" s="74">
        <v>0.23415349999999999</v>
      </c>
      <c r="L914" s="69">
        <v>3.4000000000000002E-2</v>
      </c>
      <c r="M914" s="69">
        <v>1.7000000000000001E-2</v>
      </c>
      <c r="N914" s="69">
        <v>0.159</v>
      </c>
    </row>
    <row r="915" spans="1:14" ht="12" customHeight="1" x14ac:dyDescent="0.2">
      <c r="A915" s="74" t="s">
        <v>11</v>
      </c>
      <c r="B915" s="74" t="s">
        <v>751</v>
      </c>
      <c r="C915" s="102" t="s">
        <v>752</v>
      </c>
      <c r="D915" s="74" t="s">
        <v>753</v>
      </c>
      <c r="E915" s="74" t="s">
        <v>754</v>
      </c>
      <c r="F915" s="74" t="s">
        <v>1864</v>
      </c>
      <c r="G915" s="74" t="s">
        <v>2779</v>
      </c>
      <c r="H915" s="74">
        <v>16243150</v>
      </c>
      <c r="I915" s="74">
        <v>180</v>
      </c>
      <c r="J915" s="74">
        <v>1.0960449999999999</v>
      </c>
      <c r="K915" s="74">
        <v>0.58418890000000001</v>
      </c>
      <c r="L915" s="69">
        <v>0.22500000000000001</v>
      </c>
      <c r="M915" s="69">
        <v>0.17699999999999999</v>
      </c>
      <c r="N915" s="69">
        <v>0.39500000000000002</v>
      </c>
    </row>
    <row r="916" spans="1:14" ht="12" customHeight="1" x14ac:dyDescent="0.2">
      <c r="A916" s="74" t="s">
        <v>11</v>
      </c>
      <c r="B916" s="74" t="s">
        <v>651</v>
      </c>
      <c r="C916" s="102" t="s">
        <v>652</v>
      </c>
      <c r="D916" s="74" t="s">
        <v>3217</v>
      </c>
      <c r="E916" s="74" t="s">
        <v>653</v>
      </c>
      <c r="F916" s="74" t="s">
        <v>1864</v>
      </c>
      <c r="G916" s="74" t="s">
        <v>2780</v>
      </c>
      <c r="H916" s="74">
        <v>30000000</v>
      </c>
      <c r="I916" s="74">
        <v>310</v>
      </c>
      <c r="J916" s="74">
        <v>1.0183800000000001</v>
      </c>
      <c r="K916" s="74">
        <v>0.32872889999999999</v>
      </c>
      <c r="L916" s="69">
        <v>3.7999999999999999E-2</v>
      </c>
      <c r="M916" s="69">
        <v>2.1000000000000001E-2</v>
      </c>
      <c r="N916" s="69">
        <v>0.153</v>
      </c>
    </row>
    <row r="917" spans="1:14" ht="12" customHeight="1" x14ac:dyDescent="0.2">
      <c r="A917" s="74" t="s">
        <v>11</v>
      </c>
      <c r="B917" s="74" t="s">
        <v>625</v>
      </c>
      <c r="C917" s="102" t="s">
        <v>626</v>
      </c>
      <c r="D917" s="74" t="s">
        <v>3218</v>
      </c>
      <c r="E917" s="74" t="s">
        <v>627</v>
      </c>
      <c r="F917" s="74" t="s">
        <v>1864</v>
      </c>
      <c r="G917" s="74" t="s">
        <v>2781</v>
      </c>
      <c r="H917" s="74">
        <v>30000000</v>
      </c>
      <c r="I917" s="74">
        <v>235</v>
      </c>
      <c r="J917" s="74">
        <v>1.0171559999999999</v>
      </c>
      <c r="K917" s="74">
        <v>0.30678660000000002</v>
      </c>
      <c r="L917" s="69">
        <v>2.5000000000000001E-2</v>
      </c>
      <c r="M917" s="69">
        <v>1.4999999999999999E-2</v>
      </c>
      <c r="N917" s="69">
        <v>0.125</v>
      </c>
    </row>
    <row r="918" spans="1:14" ht="12" customHeight="1" x14ac:dyDescent="0.2">
      <c r="A918" s="74" t="s">
        <v>11</v>
      </c>
      <c r="B918" s="74" t="s">
        <v>791</v>
      </c>
      <c r="C918" s="102" t="s">
        <v>792</v>
      </c>
      <c r="D918" s="74" t="s">
        <v>793</v>
      </c>
      <c r="E918" s="74" t="s">
        <v>794</v>
      </c>
      <c r="F918" s="74" t="s">
        <v>1864</v>
      </c>
      <c r="G918" s="74" t="s">
        <v>2782</v>
      </c>
      <c r="H918" s="74">
        <v>30000000</v>
      </c>
      <c r="I918" s="74">
        <v>180</v>
      </c>
      <c r="J918" s="74">
        <v>1.0242249999999999</v>
      </c>
      <c r="K918" s="74">
        <v>0.3084017</v>
      </c>
      <c r="L918" s="69">
        <v>0.06</v>
      </c>
      <c r="M918" s="69">
        <v>3.3000000000000002E-2</v>
      </c>
      <c r="N918" s="69">
        <v>0.30399999999999999</v>
      </c>
    </row>
    <row r="919" spans="1:14" ht="12" customHeight="1" x14ac:dyDescent="0.2">
      <c r="A919" s="74" t="s">
        <v>11</v>
      </c>
      <c r="B919" s="74" t="s">
        <v>715</v>
      </c>
      <c r="C919" s="102" t="s">
        <v>716</v>
      </c>
      <c r="D919" s="74" t="s">
        <v>717</v>
      </c>
      <c r="E919" s="74" t="s">
        <v>718</v>
      </c>
      <c r="F919" s="74" t="s">
        <v>1864</v>
      </c>
      <c r="G919" s="74" t="s">
        <v>2783</v>
      </c>
      <c r="H919" s="74">
        <v>30000000</v>
      </c>
      <c r="I919" s="74">
        <v>145</v>
      </c>
      <c r="J919" s="74">
        <v>1.0369120000000001</v>
      </c>
      <c r="K919" s="74">
        <v>0.33791110000000002</v>
      </c>
      <c r="L919" s="69">
        <v>0.11799999999999999</v>
      </c>
      <c r="M919" s="69">
        <v>7.9000000000000001E-2</v>
      </c>
      <c r="N919" s="69">
        <v>0.32100000000000001</v>
      </c>
    </row>
    <row r="920" spans="1:14" ht="12" customHeight="1" x14ac:dyDescent="0.2">
      <c r="A920" s="74" t="s">
        <v>11</v>
      </c>
      <c r="B920" s="74" t="s">
        <v>701</v>
      </c>
      <c r="C920" s="102" t="s">
        <v>702</v>
      </c>
      <c r="D920" s="74" t="s">
        <v>703</v>
      </c>
      <c r="E920" s="74" t="s">
        <v>704</v>
      </c>
      <c r="F920" s="74" t="s">
        <v>1864</v>
      </c>
      <c r="G920" s="74" t="s">
        <v>2784</v>
      </c>
      <c r="H920" s="74">
        <v>24606120</v>
      </c>
      <c r="I920" s="74">
        <v>135</v>
      </c>
      <c r="J920" s="74">
        <v>1.068004</v>
      </c>
      <c r="K920" s="74">
        <v>0.50225500000000001</v>
      </c>
      <c r="L920" s="69">
        <v>0.26800000000000002</v>
      </c>
      <c r="M920" s="69">
        <v>0.28999999999999998</v>
      </c>
      <c r="N920" s="69">
        <v>0.52200000000000002</v>
      </c>
    </row>
    <row r="921" spans="1:14" ht="12" customHeight="1" x14ac:dyDescent="0.2">
      <c r="A921" s="74" t="s">
        <v>11</v>
      </c>
      <c r="B921" s="74" t="s">
        <v>829</v>
      </c>
      <c r="C921" s="102" t="s">
        <v>832</v>
      </c>
      <c r="D921" s="74" t="s">
        <v>833</v>
      </c>
      <c r="E921" s="74" t="s">
        <v>834</v>
      </c>
      <c r="F921" s="74" t="s">
        <v>1864</v>
      </c>
      <c r="G921" s="74" t="s">
        <v>2785</v>
      </c>
      <c r="H921" s="74">
        <v>30000000</v>
      </c>
      <c r="I921" s="74">
        <v>175</v>
      </c>
      <c r="J921" s="74">
        <v>1.018869</v>
      </c>
      <c r="K921" s="74">
        <v>0.30578240000000001</v>
      </c>
      <c r="L921" s="69">
        <v>3.1E-2</v>
      </c>
      <c r="M921" s="69">
        <v>1.6E-2</v>
      </c>
      <c r="N921" s="69">
        <v>0.19600000000000001</v>
      </c>
    </row>
    <row r="922" spans="1:14" ht="12" customHeight="1" x14ac:dyDescent="0.2">
      <c r="A922" s="74" t="s">
        <v>11</v>
      </c>
      <c r="B922" s="74" t="s">
        <v>965</v>
      </c>
      <c r="C922" s="102" t="s">
        <v>966</v>
      </c>
      <c r="D922" s="74" t="s">
        <v>967</v>
      </c>
      <c r="E922" s="74" t="s">
        <v>968</v>
      </c>
      <c r="F922" s="74" t="s">
        <v>1864</v>
      </c>
      <c r="G922" s="74" t="s">
        <v>2786</v>
      </c>
      <c r="H922" s="74">
        <v>15968390</v>
      </c>
      <c r="I922" s="74">
        <v>165</v>
      </c>
      <c r="J922" s="74">
        <v>1.0464119999999999</v>
      </c>
      <c r="K922" s="74">
        <v>0.41681210000000002</v>
      </c>
      <c r="L922" s="69">
        <v>0.16400000000000001</v>
      </c>
      <c r="M922" s="69">
        <v>0.14499999999999999</v>
      </c>
      <c r="N922" s="69">
        <v>0.38100000000000001</v>
      </c>
    </row>
    <row r="923" spans="1:14" ht="12" customHeight="1" x14ac:dyDescent="0.2">
      <c r="A923" s="74" t="s">
        <v>11</v>
      </c>
      <c r="B923" s="74" t="s">
        <v>950</v>
      </c>
      <c r="C923" s="102" t="s">
        <v>953</v>
      </c>
      <c r="D923" s="74" t="s">
        <v>954</v>
      </c>
      <c r="E923" s="74" t="s">
        <v>955</v>
      </c>
      <c r="F923" s="74" t="s">
        <v>1864</v>
      </c>
      <c r="G923" s="74" t="s">
        <v>2787</v>
      </c>
      <c r="H923" s="74">
        <v>21615461</v>
      </c>
      <c r="I923" s="74">
        <v>150</v>
      </c>
      <c r="J923" s="74">
        <v>1.035112</v>
      </c>
      <c r="K923" s="74">
        <v>0.44892549999999998</v>
      </c>
      <c r="L923" s="69">
        <v>0.123</v>
      </c>
      <c r="M923" s="69">
        <v>8.4000000000000005E-2</v>
      </c>
      <c r="N923" s="69">
        <v>0.33900000000000002</v>
      </c>
    </row>
    <row r="924" spans="1:14" ht="12" customHeight="1" x14ac:dyDescent="0.2">
      <c r="A924" s="74" t="s">
        <v>11</v>
      </c>
      <c r="B924" s="74" t="s">
        <v>845</v>
      </c>
      <c r="C924" s="102" t="s">
        <v>848</v>
      </c>
      <c r="D924" s="74" t="s">
        <v>849</v>
      </c>
      <c r="E924" s="74" t="s">
        <v>850</v>
      </c>
      <c r="F924" s="74" t="s">
        <v>1864</v>
      </c>
      <c r="G924" s="74" t="s">
        <v>2788</v>
      </c>
      <c r="H924" s="74">
        <v>30000000</v>
      </c>
      <c r="I924" s="74">
        <v>140</v>
      </c>
      <c r="J924" s="74">
        <v>1.0569390000000001</v>
      </c>
      <c r="K924" s="74">
        <v>1.2229479999999999</v>
      </c>
      <c r="L924" s="69">
        <v>0.151</v>
      </c>
      <c r="M924" s="69">
        <v>0.109</v>
      </c>
      <c r="N924" s="69">
        <v>0.48399999999999999</v>
      </c>
    </row>
    <row r="925" spans="1:14" ht="12" customHeight="1" x14ac:dyDescent="0.2">
      <c r="A925" s="74" t="s">
        <v>11</v>
      </c>
      <c r="B925" s="74" t="s">
        <v>862</v>
      </c>
      <c r="C925" s="102" t="s">
        <v>863</v>
      </c>
      <c r="D925" s="74" t="s">
        <v>864</v>
      </c>
      <c r="E925" s="74" t="s">
        <v>865</v>
      </c>
      <c r="F925" s="74" t="s">
        <v>1864</v>
      </c>
      <c r="G925" s="74" t="s">
        <v>2789</v>
      </c>
      <c r="H925" s="74">
        <v>30000000</v>
      </c>
      <c r="I925" s="74">
        <v>170</v>
      </c>
      <c r="J925" s="74">
        <v>1.0266519999999999</v>
      </c>
      <c r="K925" s="74">
        <v>0.95762559999999997</v>
      </c>
      <c r="L925" s="69">
        <v>0.08</v>
      </c>
      <c r="M925" s="69">
        <v>0.02</v>
      </c>
      <c r="N925" s="69">
        <v>0.41499999999999998</v>
      </c>
    </row>
    <row r="926" spans="1:14" ht="12" customHeight="1" x14ac:dyDescent="0.2">
      <c r="A926" s="74" t="s">
        <v>11</v>
      </c>
      <c r="B926" s="74" t="s">
        <v>899</v>
      </c>
      <c r="C926" s="102" t="s">
        <v>900</v>
      </c>
      <c r="D926" s="74" t="s">
        <v>901</v>
      </c>
      <c r="E926" s="74" t="s">
        <v>902</v>
      </c>
      <c r="F926" s="74" t="s">
        <v>1864</v>
      </c>
      <c r="G926" s="74" t="s">
        <v>2790</v>
      </c>
      <c r="H926" s="74">
        <v>9888165</v>
      </c>
      <c r="I926" s="74">
        <v>145</v>
      </c>
      <c r="J926" s="74">
        <v>1.063644</v>
      </c>
      <c r="K926" s="74">
        <v>0.67788400000000004</v>
      </c>
      <c r="L926" s="69">
        <v>0.248</v>
      </c>
      <c r="M926" s="69">
        <v>0.24099999999999999</v>
      </c>
      <c r="N926" s="69">
        <v>0.47</v>
      </c>
    </row>
    <row r="927" spans="1:14" ht="12" customHeight="1" x14ac:dyDescent="0.2">
      <c r="A927" s="74" t="s">
        <v>11</v>
      </c>
      <c r="B927" s="74" t="s">
        <v>910</v>
      </c>
      <c r="C927" s="102" t="s">
        <v>911</v>
      </c>
      <c r="D927" s="74" t="s">
        <v>912</v>
      </c>
      <c r="E927" s="74" t="s">
        <v>913</v>
      </c>
      <c r="F927" s="74" t="s">
        <v>1864</v>
      </c>
      <c r="G927" s="74" t="s">
        <v>2791</v>
      </c>
      <c r="H927" s="74">
        <v>30000000</v>
      </c>
      <c r="I927" s="74">
        <v>180</v>
      </c>
      <c r="J927" s="74">
        <v>1.065952</v>
      </c>
      <c r="K927" s="74">
        <v>1.7037869999999999</v>
      </c>
      <c r="L927" s="69">
        <v>8.5999999999999993E-2</v>
      </c>
      <c r="M927" s="69">
        <v>5.8000000000000003E-2</v>
      </c>
      <c r="N927" s="69">
        <v>0.39100000000000001</v>
      </c>
    </row>
    <row r="928" spans="1:14" ht="12" customHeight="1" x14ac:dyDescent="0.2">
      <c r="A928" s="74" t="s">
        <v>11</v>
      </c>
      <c r="B928" s="74" t="s">
        <v>875</v>
      </c>
      <c r="C928" s="102" t="s">
        <v>876</v>
      </c>
      <c r="D928" s="74" t="s">
        <v>877</v>
      </c>
      <c r="E928" s="74" t="s">
        <v>878</v>
      </c>
      <c r="F928" s="74" t="s">
        <v>1864</v>
      </c>
      <c r="G928" s="74" t="s">
        <v>2792</v>
      </c>
      <c r="H928" s="74">
        <v>20445766</v>
      </c>
      <c r="I928" s="74">
        <v>145</v>
      </c>
      <c r="J928" s="74">
        <v>1.039906</v>
      </c>
      <c r="K928" s="74">
        <v>0.94531370000000003</v>
      </c>
      <c r="L928" s="69">
        <v>0.10199999999999999</v>
      </c>
      <c r="M928" s="69">
        <v>5.3999999999999999E-2</v>
      </c>
      <c r="N928" s="69">
        <v>0.30599999999999999</v>
      </c>
    </row>
    <row r="929" spans="1:14" ht="12" customHeight="1" x14ac:dyDescent="0.2">
      <c r="A929" s="74" t="s">
        <v>11</v>
      </c>
      <c r="B929" s="74" t="s">
        <v>887</v>
      </c>
      <c r="C929" s="102" t="s">
        <v>888</v>
      </c>
      <c r="D929" s="74" t="s">
        <v>889</v>
      </c>
      <c r="E929" s="74" t="s">
        <v>890</v>
      </c>
      <c r="F929" s="74" t="s">
        <v>1864</v>
      </c>
      <c r="G929" s="74" t="s">
        <v>2793</v>
      </c>
      <c r="H929" s="74">
        <v>25015133</v>
      </c>
      <c r="I929" s="74">
        <v>140</v>
      </c>
      <c r="J929" s="74">
        <v>1.1010580000000001</v>
      </c>
      <c r="K929" s="74">
        <v>1.8780760000000001</v>
      </c>
      <c r="L929" s="69">
        <v>0.11700000000000001</v>
      </c>
      <c r="M929" s="69">
        <v>9.5000000000000001E-2</v>
      </c>
      <c r="N929" s="69">
        <v>0.36</v>
      </c>
    </row>
    <row r="930" spans="1:14" ht="12" customHeight="1" x14ac:dyDescent="0.2">
      <c r="A930" s="74" t="s">
        <v>11</v>
      </c>
      <c r="B930" s="74" t="s">
        <v>483</v>
      </c>
      <c r="C930" s="102" t="s">
        <v>486</v>
      </c>
      <c r="D930" s="74" t="s">
        <v>487</v>
      </c>
      <c r="E930" s="74" t="s">
        <v>488</v>
      </c>
      <c r="F930" s="74" t="s">
        <v>1864</v>
      </c>
      <c r="G930" s="74" t="s">
        <v>2794</v>
      </c>
      <c r="H930" s="74">
        <v>30000000</v>
      </c>
      <c r="I930" s="74">
        <v>295</v>
      </c>
      <c r="J930" s="74">
        <v>1.0243370000000001</v>
      </c>
      <c r="K930" s="74">
        <v>0.50625319999999996</v>
      </c>
      <c r="L930" s="69">
        <v>5.8999999999999997E-2</v>
      </c>
      <c r="M930" s="69">
        <v>3.1E-2</v>
      </c>
      <c r="N930" s="69">
        <v>0.193</v>
      </c>
    </row>
    <row r="931" spans="1:14" ht="12" customHeight="1" x14ac:dyDescent="0.2">
      <c r="A931" s="74" t="s">
        <v>11</v>
      </c>
      <c r="B931" s="74" t="s">
        <v>1126</v>
      </c>
      <c r="C931" s="102" t="s">
        <v>1129</v>
      </c>
      <c r="D931" s="74" t="s">
        <v>1130</v>
      </c>
      <c r="E931" s="74" t="s">
        <v>1131</v>
      </c>
      <c r="F931" s="74" t="s">
        <v>1864</v>
      </c>
      <c r="G931" s="74" t="s">
        <v>2795</v>
      </c>
      <c r="H931" s="74">
        <v>30000000</v>
      </c>
      <c r="I931" s="74">
        <v>155</v>
      </c>
      <c r="J931" s="74">
        <v>1.035577</v>
      </c>
      <c r="K931" s="74">
        <v>0.37875530000000002</v>
      </c>
      <c r="L931" s="69">
        <v>0.10100000000000001</v>
      </c>
      <c r="M931" s="69">
        <v>7.0000000000000007E-2</v>
      </c>
      <c r="N931" s="69">
        <v>0.30399999999999999</v>
      </c>
    </row>
    <row r="932" spans="1:14" ht="12" customHeight="1" x14ac:dyDescent="0.2">
      <c r="A932" s="74" t="s">
        <v>11</v>
      </c>
      <c r="B932" s="74" t="s">
        <v>1264</v>
      </c>
      <c r="C932" s="102" t="s">
        <v>3219</v>
      </c>
      <c r="D932" s="74" t="s">
        <v>1266</v>
      </c>
      <c r="E932" s="74" t="s">
        <v>1266</v>
      </c>
      <c r="F932" s="74" t="s">
        <v>1864</v>
      </c>
      <c r="G932" s="74" t="s">
        <v>2796</v>
      </c>
      <c r="H932" s="74">
        <v>27455320</v>
      </c>
      <c r="I932" s="74">
        <v>125</v>
      </c>
      <c r="J932" s="74">
        <v>1.1218159999999999</v>
      </c>
      <c r="K932" s="74">
        <v>1.234235</v>
      </c>
      <c r="L932" s="69">
        <v>0.17799999999999999</v>
      </c>
      <c r="M932" s="69">
        <v>9.8000000000000004E-2</v>
      </c>
      <c r="N932" s="69">
        <v>0.41899999999999998</v>
      </c>
    </row>
    <row r="933" spans="1:14" ht="12" customHeight="1" x14ac:dyDescent="0.2">
      <c r="A933" s="74" t="s">
        <v>11</v>
      </c>
      <c r="B933" s="74" t="s">
        <v>1584</v>
      </c>
      <c r="C933" s="102" t="s">
        <v>1585</v>
      </c>
      <c r="D933" s="74" t="s">
        <v>1586</v>
      </c>
      <c r="E933" s="74" t="s">
        <v>1587</v>
      </c>
      <c r="F933" s="74" t="s">
        <v>1864</v>
      </c>
      <c r="G933" s="74" t="s">
        <v>2797</v>
      </c>
      <c r="H933" s="74">
        <v>30000000</v>
      </c>
      <c r="I933" s="74">
        <v>155</v>
      </c>
      <c r="J933" s="74">
        <v>1.0377510000000001</v>
      </c>
      <c r="K933" s="74">
        <v>0.35577449999999999</v>
      </c>
      <c r="L933" s="69">
        <v>9.4E-2</v>
      </c>
      <c r="M933" s="69">
        <v>6.8000000000000005E-2</v>
      </c>
      <c r="N933" s="69">
        <v>0.33</v>
      </c>
    </row>
    <row r="934" spans="1:14" ht="12" customHeight="1" x14ac:dyDescent="0.2">
      <c r="A934" s="74" t="s">
        <v>11</v>
      </c>
      <c r="B934" s="74" t="s">
        <v>1070</v>
      </c>
      <c r="C934" s="102" t="s">
        <v>1071</v>
      </c>
      <c r="D934" s="74" t="s">
        <v>1072</v>
      </c>
      <c r="E934" s="74" t="s">
        <v>1073</v>
      </c>
      <c r="F934" s="74" t="s">
        <v>1864</v>
      </c>
      <c r="G934" s="74" t="s">
        <v>2798</v>
      </c>
      <c r="H934" s="74">
        <v>30000000</v>
      </c>
      <c r="I934" s="74">
        <v>175</v>
      </c>
      <c r="J934" s="74">
        <v>1.0187139999999999</v>
      </c>
      <c r="K934" s="74">
        <v>0.3380668</v>
      </c>
      <c r="L934" s="69">
        <v>3.6999999999999998E-2</v>
      </c>
      <c r="M934" s="69">
        <v>1.4999999999999999E-2</v>
      </c>
      <c r="N934" s="69">
        <v>0.152</v>
      </c>
    </row>
    <row r="935" spans="1:14" ht="12" customHeight="1" x14ac:dyDescent="0.2">
      <c r="A935" s="74" t="s">
        <v>11</v>
      </c>
      <c r="B935" s="74" t="s">
        <v>1034</v>
      </c>
      <c r="C935" s="102" t="s">
        <v>1035</v>
      </c>
      <c r="D935" s="74" t="s">
        <v>1036</v>
      </c>
      <c r="E935" s="74" t="s">
        <v>1037</v>
      </c>
      <c r="F935" s="74" t="s">
        <v>1864</v>
      </c>
      <c r="G935" s="74" t="s">
        <v>2799</v>
      </c>
      <c r="H935" s="74">
        <v>30000000</v>
      </c>
      <c r="I935" s="74">
        <v>155</v>
      </c>
      <c r="J935" s="74">
        <v>1.0286029999999999</v>
      </c>
      <c r="K935" s="74">
        <v>0.36246800000000001</v>
      </c>
      <c r="L935" s="69">
        <v>5.8000000000000003E-2</v>
      </c>
      <c r="M935" s="69">
        <v>2.7E-2</v>
      </c>
      <c r="N935" s="69">
        <v>0.22500000000000001</v>
      </c>
    </row>
    <row r="936" spans="1:14" ht="12" customHeight="1" x14ac:dyDescent="0.2">
      <c r="A936" s="74" t="s">
        <v>11</v>
      </c>
      <c r="B936" s="74" t="s">
        <v>1046</v>
      </c>
      <c r="C936" s="102" t="s">
        <v>1047</v>
      </c>
      <c r="D936" s="74" t="s">
        <v>1048</v>
      </c>
      <c r="E936" s="74" t="s">
        <v>1049</v>
      </c>
      <c r="F936" s="74" t="s">
        <v>1864</v>
      </c>
      <c r="G936" s="74" t="s">
        <v>2800</v>
      </c>
      <c r="H936" s="74">
        <v>30000000</v>
      </c>
      <c r="I936" s="74">
        <v>170</v>
      </c>
      <c r="J936" s="74">
        <v>1.0196050000000001</v>
      </c>
      <c r="K936" s="74">
        <v>0.3204169</v>
      </c>
      <c r="L936" s="69">
        <v>4.3999999999999997E-2</v>
      </c>
      <c r="M936" s="69">
        <v>1.9E-2</v>
      </c>
      <c r="N936" s="69">
        <v>0.17100000000000001</v>
      </c>
    </row>
    <row r="937" spans="1:14" ht="12" customHeight="1" x14ac:dyDescent="0.2">
      <c r="A937" s="74" t="s">
        <v>11</v>
      </c>
      <c r="B937" s="74" t="s">
        <v>1087</v>
      </c>
      <c r="C937" s="102" t="s">
        <v>1088</v>
      </c>
      <c r="D937" s="74" t="s">
        <v>1089</v>
      </c>
      <c r="E937" s="74" t="s">
        <v>1090</v>
      </c>
      <c r="F937" s="74" t="s">
        <v>1864</v>
      </c>
      <c r="G937" s="74" t="s">
        <v>2801</v>
      </c>
      <c r="H937" s="74">
        <v>11098064</v>
      </c>
      <c r="I937" s="74">
        <v>115</v>
      </c>
      <c r="J937" s="74">
        <v>1.077871</v>
      </c>
      <c r="K937" s="74">
        <v>0.7187945</v>
      </c>
      <c r="L937" s="69">
        <v>0.23</v>
      </c>
      <c r="M937" s="69">
        <v>0.22800000000000001</v>
      </c>
      <c r="N937" s="69">
        <v>0.40500000000000003</v>
      </c>
    </row>
    <row r="938" spans="1:14" ht="12" customHeight="1" x14ac:dyDescent="0.2">
      <c r="A938" s="74" t="s">
        <v>11</v>
      </c>
      <c r="B938" s="74" t="s">
        <v>1005</v>
      </c>
      <c r="C938" s="102" t="s">
        <v>1008</v>
      </c>
      <c r="D938" s="74" t="s">
        <v>1009</v>
      </c>
      <c r="E938" s="74" t="s">
        <v>1010</v>
      </c>
      <c r="F938" s="74" t="s">
        <v>1864</v>
      </c>
      <c r="G938" s="74" t="s">
        <v>2802</v>
      </c>
      <c r="H938" s="74">
        <v>30000000</v>
      </c>
      <c r="I938" s="74">
        <v>235</v>
      </c>
      <c r="J938" s="74">
        <v>1.022689</v>
      </c>
      <c r="K938" s="74">
        <v>0.28633629999999999</v>
      </c>
      <c r="L938" s="69">
        <v>5.5E-2</v>
      </c>
      <c r="M938" s="69">
        <v>2.1999999999999999E-2</v>
      </c>
      <c r="N938" s="69">
        <v>0.23100000000000001</v>
      </c>
    </row>
    <row r="939" spans="1:14" ht="12" customHeight="1" x14ac:dyDescent="0.2">
      <c r="A939" s="74" t="s">
        <v>11</v>
      </c>
      <c r="B939" s="74" t="s">
        <v>1058</v>
      </c>
      <c r="C939" s="102" t="s">
        <v>1059</v>
      </c>
      <c r="D939" s="74" t="s">
        <v>1060</v>
      </c>
      <c r="E939" s="74" t="s">
        <v>1061</v>
      </c>
      <c r="F939" s="74" t="s">
        <v>1864</v>
      </c>
      <c r="G939" s="74" t="s">
        <v>2803</v>
      </c>
      <c r="H939" s="74">
        <v>30000000</v>
      </c>
      <c r="I939" s="74">
        <v>195</v>
      </c>
      <c r="J939" s="74">
        <v>1.0227470000000001</v>
      </c>
      <c r="K939" s="74">
        <v>0.30738989999999999</v>
      </c>
      <c r="L939" s="69">
        <v>5.0999999999999997E-2</v>
      </c>
      <c r="M939" s="69">
        <v>2.1000000000000001E-2</v>
      </c>
      <c r="N939" s="69">
        <v>0.2</v>
      </c>
    </row>
    <row r="940" spans="1:14" ht="12" customHeight="1" x14ac:dyDescent="0.2">
      <c r="A940" s="74" t="s">
        <v>11</v>
      </c>
      <c r="B940" s="74" t="s">
        <v>1082</v>
      </c>
      <c r="C940" s="102" t="s">
        <v>1083</v>
      </c>
      <c r="D940" s="74" t="s">
        <v>1084</v>
      </c>
      <c r="E940" s="74" t="s">
        <v>3203</v>
      </c>
      <c r="F940" s="74" t="s">
        <v>1864</v>
      </c>
      <c r="G940" s="74" t="s">
        <v>2804</v>
      </c>
      <c r="H940" s="74">
        <v>30000000</v>
      </c>
      <c r="I940" s="74">
        <v>155</v>
      </c>
      <c r="J940" s="74">
        <v>1.0207900000000001</v>
      </c>
      <c r="K940" s="74">
        <v>0.336067</v>
      </c>
      <c r="L940" s="69">
        <v>4.2999999999999997E-2</v>
      </c>
      <c r="M940" s="69">
        <v>1.7999999999999999E-2</v>
      </c>
      <c r="N940" s="69">
        <v>0.16700000000000001</v>
      </c>
    </row>
    <row r="941" spans="1:14" ht="12" customHeight="1" x14ac:dyDescent="0.2">
      <c r="A941" s="74" t="s">
        <v>11</v>
      </c>
      <c r="B941" s="74" t="s">
        <v>1020</v>
      </c>
      <c r="C941" s="102" t="s">
        <v>1021</v>
      </c>
      <c r="D941" s="74" t="s">
        <v>1022</v>
      </c>
      <c r="E941" s="74" t="s">
        <v>1023</v>
      </c>
      <c r="F941" s="74" t="s">
        <v>1864</v>
      </c>
      <c r="G941" s="74" t="s">
        <v>2805</v>
      </c>
      <c r="H941" s="74">
        <v>30000000</v>
      </c>
      <c r="I941" s="74">
        <v>160</v>
      </c>
      <c r="J941" s="74">
        <v>1.018948</v>
      </c>
      <c r="K941" s="74">
        <v>0.314666</v>
      </c>
      <c r="L941" s="69">
        <v>4.8000000000000001E-2</v>
      </c>
      <c r="M941" s="69">
        <v>1.9E-2</v>
      </c>
      <c r="N941" s="69">
        <v>0.18099999999999999</v>
      </c>
    </row>
    <row r="942" spans="1:14" ht="12" customHeight="1" x14ac:dyDescent="0.2">
      <c r="A942" s="74" t="s">
        <v>11</v>
      </c>
      <c r="B942" s="74" t="s">
        <v>1398</v>
      </c>
      <c r="C942" s="102" t="s">
        <v>1399</v>
      </c>
      <c r="D942" s="74" t="s">
        <v>1400</v>
      </c>
      <c r="E942" s="74" t="s">
        <v>1401</v>
      </c>
      <c r="F942" s="74" t="s">
        <v>1864</v>
      </c>
      <c r="G942" s="74" t="s">
        <v>2806</v>
      </c>
      <c r="H942" s="74">
        <v>11472457</v>
      </c>
      <c r="I942" s="74">
        <v>155</v>
      </c>
      <c r="J942" s="74">
        <v>1.0397559999999999</v>
      </c>
      <c r="K942" s="74">
        <v>0.2307447</v>
      </c>
      <c r="L942" s="69">
        <v>0.121</v>
      </c>
      <c r="M942" s="69">
        <v>6.4000000000000001E-2</v>
      </c>
      <c r="N942" s="69">
        <v>0.25800000000000001</v>
      </c>
    </row>
    <row r="943" spans="1:14" ht="12" customHeight="1" x14ac:dyDescent="0.2">
      <c r="A943" s="74" t="s">
        <v>11</v>
      </c>
      <c r="B943" s="74" t="s">
        <v>1291</v>
      </c>
      <c r="C943" s="102" t="s">
        <v>1292</v>
      </c>
      <c r="D943" s="74" t="s">
        <v>1293</v>
      </c>
      <c r="E943" s="74" t="s">
        <v>1294</v>
      </c>
      <c r="F943" s="74" t="s">
        <v>1864</v>
      </c>
      <c r="G943" s="74" t="s">
        <v>2807</v>
      </c>
      <c r="H943" s="74">
        <v>30000000</v>
      </c>
      <c r="I943" s="74">
        <v>225</v>
      </c>
      <c r="J943" s="74">
        <v>1.016964</v>
      </c>
      <c r="K943" s="74">
        <v>0.2845549</v>
      </c>
      <c r="L943" s="69">
        <v>2.8000000000000001E-2</v>
      </c>
      <c r="M943" s="69">
        <v>1.4E-2</v>
      </c>
      <c r="N943" s="69">
        <v>0.121</v>
      </c>
    </row>
    <row r="944" spans="1:14" ht="12" customHeight="1" x14ac:dyDescent="0.2">
      <c r="A944" s="74" t="s">
        <v>11</v>
      </c>
      <c r="B944" s="74" t="s">
        <v>1448</v>
      </c>
      <c r="C944" s="102" t="s">
        <v>1449</v>
      </c>
      <c r="D944" s="74" t="s">
        <v>1450</v>
      </c>
      <c r="E944" s="74" t="s">
        <v>1451</v>
      </c>
      <c r="F944" s="74" t="s">
        <v>1864</v>
      </c>
      <c r="G944" s="74" t="s">
        <v>2808</v>
      </c>
      <c r="H944" s="74">
        <v>25131617</v>
      </c>
      <c r="I944" s="74">
        <v>150</v>
      </c>
      <c r="J944" s="74">
        <v>1.025596</v>
      </c>
      <c r="K944" s="74">
        <v>0.2862132</v>
      </c>
      <c r="L944" s="69">
        <v>7.4999999999999997E-2</v>
      </c>
      <c r="M944" s="69">
        <v>4.5999999999999999E-2</v>
      </c>
      <c r="N944" s="69">
        <v>0.312</v>
      </c>
    </row>
    <row r="945" spans="1:14" ht="12" customHeight="1" x14ac:dyDescent="0.2">
      <c r="A945" s="74" t="s">
        <v>11</v>
      </c>
      <c r="B945" s="74" t="s">
        <v>1275</v>
      </c>
      <c r="C945" s="102" t="s">
        <v>1278</v>
      </c>
      <c r="D945" s="74" t="s">
        <v>1279</v>
      </c>
      <c r="E945" s="74" t="s">
        <v>1280</v>
      </c>
      <c r="F945" s="74" t="s">
        <v>1864</v>
      </c>
      <c r="G945" s="74" t="s">
        <v>2809</v>
      </c>
      <c r="H945" s="74">
        <v>30000000</v>
      </c>
      <c r="I945" s="74">
        <v>220</v>
      </c>
      <c r="J945" s="74">
        <v>1.0257609999999999</v>
      </c>
      <c r="K945" s="74">
        <v>0.29120119999999999</v>
      </c>
      <c r="L945" s="69">
        <v>6.8000000000000005E-2</v>
      </c>
      <c r="M945" s="69">
        <v>3.5999999999999997E-2</v>
      </c>
      <c r="N945" s="69">
        <v>0.246</v>
      </c>
    </row>
    <row r="946" spans="1:14" ht="12" customHeight="1" x14ac:dyDescent="0.2">
      <c r="A946" s="74" t="s">
        <v>11</v>
      </c>
      <c r="B946" s="74" t="s">
        <v>1460</v>
      </c>
      <c r="C946" s="102" t="s">
        <v>1461</v>
      </c>
      <c r="D946" s="74" t="s">
        <v>1462</v>
      </c>
      <c r="E946" s="74" t="s">
        <v>1462</v>
      </c>
      <c r="F946" s="74" t="s">
        <v>1864</v>
      </c>
      <c r="G946" s="74" t="s">
        <v>2810</v>
      </c>
      <c r="H946" s="74">
        <v>19123277</v>
      </c>
      <c r="I946" s="74">
        <v>135</v>
      </c>
      <c r="J946" s="74">
        <v>1.1164829999999999</v>
      </c>
      <c r="K946" s="74">
        <v>0.91778400000000004</v>
      </c>
      <c r="L946" s="69">
        <v>0.19400000000000001</v>
      </c>
      <c r="M946" s="69">
        <v>0.11</v>
      </c>
      <c r="N946" s="69">
        <v>0.42</v>
      </c>
    </row>
    <row r="947" spans="1:14" ht="12" customHeight="1" x14ac:dyDescent="0.2">
      <c r="A947" s="74" t="s">
        <v>11</v>
      </c>
      <c r="B947" s="74" t="s">
        <v>1556</v>
      </c>
      <c r="C947" s="102" t="s">
        <v>1557</v>
      </c>
      <c r="D947" s="74" t="s">
        <v>1558</v>
      </c>
      <c r="E947" s="74" t="s">
        <v>1559</v>
      </c>
      <c r="F947" s="74" t="s">
        <v>1864</v>
      </c>
      <c r="G947" s="74" t="s">
        <v>2811</v>
      </c>
      <c r="H947" s="74">
        <v>17483622</v>
      </c>
      <c r="I947" s="74">
        <v>215</v>
      </c>
      <c r="J947" s="74">
        <v>1.082085</v>
      </c>
      <c r="K947" s="74">
        <v>0.33979029999999999</v>
      </c>
      <c r="L947" s="69">
        <v>0.20499999999999999</v>
      </c>
      <c r="M947" s="69">
        <v>0.20499999999999999</v>
      </c>
      <c r="N947" s="69">
        <v>0.432</v>
      </c>
    </row>
    <row r="948" spans="1:14" ht="12" customHeight="1" x14ac:dyDescent="0.2">
      <c r="A948" s="74" t="s">
        <v>11</v>
      </c>
      <c r="B948" s="74" t="s">
        <v>1112</v>
      </c>
      <c r="C948" s="102" t="s">
        <v>1113</v>
      </c>
      <c r="D948" s="74" t="s">
        <v>1114</v>
      </c>
      <c r="E948" s="74" t="s">
        <v>1115</v>
      </c>
      <c r="F948" s="74" t="s">
        <v>1864</v>
      </c>
      <c r="G948" s="74" t="s">
        <v>2812</v>
      </c>
      <c r="H948" s="74">
        <v>30000000</v>
      </c>
      <c r="I948" s="74">
        <v>140</v>
      </c>
      <c r="J948" s="74">
        <v>1.0243040000000001</v>
      </c>
      <c r="K948" s="74">
        <v>0.25829930000000001</v>
      </c>
      <c r="L948" s="69">
        <v>4.4999999999999998E-2</v>
      </c>
      <c r="M948" s="69">
        <v>2.5000000000000001E-2</v>
      </c>
      <c r="N948" s="69">
        <v>0.159</v>
      </c>
    </row>
    <row r="949" spans="1:14" ht="12" customHeight="1" x14ac:dyDescent="0.2">
      <c r="A949" s="74" t="s">
        <v>11</v>
      </c>
      <c r="B949" s="74" t="s">
        <v>1099</v>
      </c>
      <c r="C949" s="102" t="s">
        <v>1100</v>
      </c>
      <c r="D949" s="74" t="s">
        <v>1101</v>
      </c>
      <c r="E949" s="74" t="s">
        <v>1102</v>
      </c>
      <c r="F949" s="74" t="s">
        <v>1864</v>
      </c>
      <c r="G949" s="74" t="s">
        <v>2813</v>
      </c>
      <c r="H949" s="74">
        <v>30000000</v>
      </c>
      <c r="I949" s="74">
        <v>135</v>
      </c>
      <c r="J949" s="74">
        <v>1.028583</v>
      </c>
      <c r="K949" s="74">
        <v>0.50972790000000001</v>
      </c>
      <c r="L949" s="69">
        <v>8.3000000000000004E-2</v>
      </c>
      <c r="M949" s="69">
        <v>7.0000000000000007E-2</v>
      </c>
      <c r="N949" s="69">
        <v>0.29499999999999998</v>
      </c>
    </row>
    <row r="950" spans="1:14" ht="12" customHeight="1" x14ac:dyDescent="0.2">
      <c r="A950" s="74" t="s">
        <v>11</v>
      </c>
      <c r="B950" s="74" t="s">
        <v>1211</v>
      </c>
      <c r="C950" s="102" t="s">
        <v>1214</v>
      </c>
      <c r="D950" s="74" t="s">
        <v>1215</v>
      </c>
      <c r="E950" s="74" t="s">
        <v>1216</v>
      </c>
      <c r="F950" s="74" t="s">
        <v>1864</v>
      </c>
      <c r="G950" s="74" t="s">
        <v>2814</v>
      </c>
      <c r="H950" s="74">
        <v>17982142</v>
      </c>
      <c r="I950" s="74">
        <v>125</v>
      </c>
      <c r="J950" s="74">
        <v>1.0265519999999999</v>
      </c>
      <c r="K950" s="74">
        <v>0.30824699999999999</v>
      </c>
      <c r="L950" s="69">
        <v>5.7000000000000002E-2</v>
      </c>
      <c r="M950" s="69">
        <v>0.02</v>
      </c>
      <c r="N950" s="69">
        <v>0.17100000000000001</v>
      </c>
    </row>
    <row r="951" spans="1:14" ht="12" customHeight="1" x14ac:dyDescent="0.2">
      <c r="A951" s="74" t="s">
        <v>11</v>
      </c>
      <c r="B951" s="74" t="s">
        <v>1363</v>
      </c>
      <c r="C951" s="102" t="s">
        <v>1364</v>
      </c>
      <c r="D951" s="74" t="s">
        <v>1365</v>
      </c>
      <c r="E951" s="74" t="s">
        <v>1366</v>
      </c>
      <c r="F951" s="74" t="s">
        <v>1864</v>
      </c>
      <c r="G951" s="74" t="s">
        <v>2815</v>
      </c>
      <c r="H951" s="74">
        <v>16222704</v>
      </c>
      <c r="I951" s="74">
        <v>180</v>
      </c>
      <c r="J951" s="74">
        <v>1.0929260000000001</v>
      </c>
      <c r="K951" s="74">
        <v>0.50285080000000004</v>
      </c>
      <c r="L951" s="69">
        <v>0.182</v>
      </c>
      <c r="M951" s="69">
        <v>0.154</v>
      </c>
      <c r="N951" s="69">
        <v>0.36799999999999999</v>
      </c>
    </row>
    <row r="952" spans="1:14" ht="12" customHeight="1" x14ac:dyDescent="0.2">
      <c r="A952" s="74" t="s">
        <v>11</v>
      </c>
      <c r="B952" s="74" t="s">
        <v>1349</v>
      </c>
      <c r="C952" s="102" t="s">
        <v>1350</v>
      </c>
      <c r="D952" s="74" t="s">
        <v>1351</v>
      </c>
      <c r="E952" s="74" t="s">
        <v>1352</v>
      </c>
      <c r="F952" s="74" t="s">
        <v>1864</v>
      </c>
      <c r="G952" s="74" t="s">
        <v>2816</v>
      </c>
      <c r="H952" s="74">
        <v>23116257</v>
      </c>
      <c r="I952" s="74">
        <v>170</v>
      </c>
      <c r="J952" s="74">
        <v>1.0850919999999999</v>
      </c>
      <c r="K952" s="74">
        <v>0.83274159999999997</v>
      </c>
      <c r="L952" s="69">
        <v>0.18099999999999999</v>
      </c>
      <c r="M952" s="69">
        <v>0.14699999999999999</v>
      </c>
      <c r="N952" s="69">
        <v>0.35</v>
      </c>
    </row>
    <row r="953" spans="1:14" ht="12" customHeight="1" x14ac:dyDescent="0.2">
      <c r="A953" s="74" t="s">
        <v>11</v>
      </c>
      <c r="B953" s="74" t="s">
        <v>1498</v>
      </c>
      <c r="C953" s="102" t="s">
        <v>1499</v>
      </c>
      <c r="D953" s="74" t="s">
        <v>1500</v>
      </c>
      <c r="E953" s="74" t="s">
        <v>1501</v>
      </c>
      <c r="F953" s="74" t="s">
        <v>1864</v>
      </c>
      <c r="G953" s="74" t="s">
        <v>2817</v>
      </c>
      <c r="H953" s="74">
        <v>27700402</v>
      </c>
      <c r="I953" s="74">
        <v>90</v>
      </c>
      <c r="J953" s="74">
        <v>1.021315</v>
      </c>
      <c r="K953" s="74">
        <v>0.36203180000000001</v>
      </c>
      <c r="L953" s="69">
        <v>3.5000000000000003E-2</v>
      </c>
      <c r="M953" s="69">
        <v>1.6E-2</v>
      </c>
      <c r="N953" s="69">
        <v>0.105</v>
      </c>
    </row>
    <row r="954" spans="1:14" ht="12" customHeight="1" x14ac:dyDescent="0.2">
      <c r="A954" s="74" t="s">
        <v>11</v>
      </c>
      <c r="B954" s="74" t="s">
        <v>1540</v>
      </c>
      <c r="C954" s="102" t="s">
        <v>1541</v>
      </c>
      <c r="D954" s="74" t="s">
        <v>1542</v>
      </c>
      <c r="E954" s="74" t="s">
        <v>1543</v>
      </c>
      <c r="F954" s="74" t="s">
        <v>1864</v>
      </c>
      <c r="G954" s="74" t="s">
        <v>2818</v>
      </c>
      <c r="H954" s="74">
        <v>22101115</v>
      </c>
      <c r="I954" s="74">
        <v>135</v>
      </c>
      <c r="J954" s="74">
        <v>1.0407789999999999</v>
      </c>
      <c r="K954" s="74">
        <v>0.42299779999999998</v>
      </c>
      <c r="L954" s="69">
        <v>0.108</v>
      </c>
      <c r="M954" s="69">
        <v>5.8999999999999997E-2</v>
      </c>
      <c r="N954" s="69">
        <v>0.317</v>
      </c>
    </row>
    <row r="955" spans="1:14" ht="12" customHeight="1" x14ac:dyDescent="0.2">
      <c r="A955" s="74" t="s">
        <v>11</v>
      </c>
      <c r="B955" s="74" t="s">
        <v>1512</v>
      </c>
      <c r="C955" s="102" t="s">
        <v>1513</v>
      </c>
      <c r="D955" s="74" t="s">
        <v>1514</v>
      </c>
      <c r="E955" s="74" t="s">
        <v>1515</v>
      </c>
      <c r="F955" s="74" t="s">
        <v>1864</v>
      </c>
      <c r="G955" s="74" t="s">
        <v>2819</v>
      </c>
      <c r="H955" s="74">
        <v>30000000</v>
      </c>
      <c r="I955" s="74">
        <v>160</v>
      </c>
      <c r="J955" s="74">
        <v>1.023901</v>
      </c>
      <c r="K955" s="74">
        <v>0.2945758</v>
      </c>
      <c r="L955" s="69">
        <v>5.1999999999999998E-2</v>
      </c>
      <c r="M955" s="69">
        <v>2.8000000000000001E-2</v>
      </c>
      <c r="N955" s="69">
        <v>0.19</v>
      </c>
    </row>
    <row r="956" spans="1:14" ht="12" customHeight="1" x14ac:dyDescent="0.2">
      <c r="A956" s="74" t="s">
        <v>11</v>
      </c>
      <c r="B956" s="74" t="s">
        <v>1184</v>
      </c>
      <c r="C956" s="102" t="s">
        <v>1185</v>
      </c>
      <c r="D956" s="74" t="s">
        <v>1186</v>
      </c>
      <c r="E956" s="74" t="s">
        <v>1187</v>
      </c>
      <c r="F956" s="74" t="s">
        <v>1864</v>
      </c>
      <c r="G956" s="74" t="s">
        <v>2820</v>
      </c>
      <c r="H956" s="74">
        <v>19336164</v>
      </c>
      <c r="I956" s="74">
        <v>150</v>
      </c>
      <c r="J956" s="74">
        <v>1.0271129999999999</v>
      </c>
      <c r="K956" s="74">
        <v>0.2296299</v>
      </c>
      <c r="L956" s="69">
        <v>9.9000000000000005E-2</v>
      </c>
      <c r="M956" s="69">
        <v>6.4000000000000001E-2</v>
      </c>
      <c r="N956" s="69">
        <v>0.32200000000000001</v>
      </c>
    </row>
    <row r="957" spans="1:14" ht="12" customHeight="1" x14ac:dyDescent="0.2">
      <c r="A957" s="74" t="s">
        <v>11</v>
      </c>
      <c r="B957" s="74" t="s">
        <v>1198</v>
      </c>
      <c r="C957" s="102" t="s">
        <v>1199</v>
      </c>
      <c r="D957" s="74" t="s">
        <v>1200</v>
      </c>
      <c r="E957" s="74" t="s">
        <v>1201</v>
      </c>
      <c r="F957" s="74" t="s">
        <v>1864</v>
      </c>
      <c r="G957" s="74" t="s">
        <v>2821</v>
      </c>
      <c r="H957" s="74">
        <v>25759731</v>
      </c>
      <c r="I957" s="74">
        <v>150</v>
      </c>
      <c r="J957" s="74">
        <v>1.0345789999999999</v>
      </c>
      <c r="K957" s="74">
        <v>0.40872770000000003</v>
      </c>
      <c r="L957" s="69">
        <v>0.104</v>
      </c>
      <c r="M957" s="69">
        <v>5.6000000000000001E-2</v>
      </c>
      <c r="N957" s="69">
        <v>0.32200000000000001</v>
      </c>
    </row>
    <row r="958" spans="1:14" ht="12" customHeight="1" x14ac:dyDescent="0.2">
      <c r="A958" s="74" t="s">
        <v>11</v>
      </c>
      <c r="B958" s="74" t="s">
        <v>1571</v>
      </c>
      <c r="C958" s="102" t="s">
        <v>1572</v>
      </c>
      <c r="D958" s="74" t="s">
        <v>1573</v>
      </c>
      <c r="E958" s="74" t="s">
        <v>1574</v>
      </c>
      <c r="F958" s="74" t="s">
        <v>1864</v>
      </c>
      <c r="G958" s="74" t="s">
        <v>2822</v>
      </c>
      <c r="H958" s="74">
        <v>23924737</v>
      </c>
      <c r="I958" s="74">
        <v>190</v>
      </c>
      <c r="J958" s="74">
        <v>1.072646</v>
      </c>
      <c r="K958" s="74">
        <v>0.73671240000000004</v>
      </c>
      <c r="L958" s="69">
        <v>0.16700000000000001</v>
      </c>
      <c r="M958" s="69">
        <v>0.115</v>
      </c>
      <c r="N958" s="69">
        <v>0.35499999999999998</v>
      </c>
    </row>
    <row r="959" spans="1:14" ht="12" customHeight="1" x14ac:dyDescent="0.2">
      <c r="A959" s="74" t="s">
        <v>11</v>
      </c>
      <c r="B959" s="74" t="s">
        <v>1334</v>
      </c>
      <c r="C959" s="102" t="s">
        <v>1337</v>
      </c>
      <c r="D959" s="74" t="s">
        <v>1338</v>
      </c>
      <c r="E959" s="74" t="s">
        <v>1339</v>
      </c>
      <c r="F959" s="74" t="s">
        <v>1864</v>
      </c>
      <c r="G959" s="74" t="s">
        <v>2823</v>
      </c>
      <c r="H959" s="74">
        <v>16402941</v>
      </c>
      <c r="I959" s="74">
        <v>180</v>
      </c>
      <c r="J959" s="74">
        <v>1.080185</v>
      </c>
      <c r="K959" s="74">
        <v>0.40185589999999999</v>
      </c>
      <c r="L959" s="69">
        <v>0.189</v>
      </c>
      <c r="M959" s="69">
        <v>0.17199999999999999</v>
      </c>
      <c r="N959" s="69">
        <v>0.377</v>
      </c>
    </row>
    <row r="960" spans="1:14" ht="12" customHeight="1" x14ac:dyDescent="0.2">
      <c r="A960" s="74" t="s">
        <v>11</v>
      </c>
      <c r="B960" s="74" t="s">
        <v>991</v>
      </c>
      <c r="C960" s="102" t="s">
        <v>992</v>
      </c>
      <c r="D960" s="74" t="s">
        <v>993</v>
      </c>
      <c r="E960" s="74" t="s">
        <v>994</v>
      </c>
      <c r="F960" s="74" t="s">
        <v>1864</v>
      </c>
      <c r="G960" s="74" t="s">
        <v>2824</v>
      </c>
      <c r="H960" s="74">
        <v>14802364</v>
      </c>
      <c r="I960" s="74">
        <v>180</v>
      </c>
      <c r="J960" s="74">
        <v>1.073221</v>
      </c>
      <c r="K960" s="74">
        <v>0.61888449999999995</v>
      </c>
      <c r="L960" s="69">
        <v>0.16700000000000001</v>
      </c>
      <c r="M960" s="69">
        <v>0.104</v>
      </c>
      <c r="N960" s="69">
        <v>0.34899999999999998</v>
      </c>
    </row>
    <row r="961" spans="1:14" ht="12" customHeight="1" x14ac:dyDescent="0.2">
      <c r="A961" s="74" t="s">
        <v>11</v>
      </c>
      <c r="B961" s="74" t="s">
        <v>1471</v>
      </c>
      <c r="C961" s="102" t="s">
        <v>1472</v>
      </c>
      <c r="D961" s="74" t="s">
        <v>1473</v>
      </c>
      <c r="E961" s="74" t="s">
        <v>1473</v>
      </c>
      <c r="F961" s="74" t="s">
        <v>1864</v>
      </c>
      <c r="G961" s="74" t="s">
        <v>2825</v>
      </c>
      <c r="H961" s="74">
        <v>17010399</v>
      </c>
      <c r="I961" s="74">
        <v>135</v>
      </c>
      <c r="J961" s="74">
        <v>1.0674060000000001</v>
      </c>
      <c r="K961" s="74">
        <v>0.54203210000000002</v>
      </c>
      <c r="L961" s="69">
        <v>0.11899999999999999</v>
      </c>
      <c r="M961" s="69">
        <v>4.4999999999999998E-2</v>
      </c>
      <c r="N961" s="69">
        <v>0.309</v>
      </c>
    </row>
    <row r="962" spans="1:14" ht="12" customHeight="1" x14ac:dyDescent="0.2">
      <c r="A962" s="74" t="s">
        <v>11</v>
      </c>
      <c r="B962" s="74" t="s">
        <v>1242</v>
      </c>
      <c r="C962" s="102" t="s">
        <v>1243</v>
      </c>
      <c r="D962" s="74" t="s">
        <v>1244</v>
      </c>
      <c r="E962" s="74" t="s">
        <v>1245</v>
      </c>
      <c r="F962" s="74" t="s">
        <v>1864</v>
      </c>
      <c r="G962" s="74" t="s">
        <v>2826</v>
      </c>
      <c r="H962" s="74">
        <v>18215079</v>
      </c>
      <c r="I962" s="74">
        <v>140</v>
      </c>
      <c r="J962" s="74">
        <v>1.0879019999999999</v>
      </c>
      <c r="K962" s="74">
        <v>0.39423770000000002</v>
      </c>
      <c r="L962" s="69">
        <v>0.155</v>
      </c>
      <c r="M962" s="69">
        <v>0.08</v>
      </c>
      <c r="N962" s="69">
        <v>0.34300000000000003</v>
      </c>
    </row>
    <row r="963" spans="1:14" ht="12" customHeight="1" x14ac:dyDescent="0.2">
      <c r="A963" s="74" t="s">
        <v>11</v>
      </c>
      <c r="B963" s="74" t="s">
        <v>1610</v>
      </c>
      <c r="C963" s="102" t="s">
        <v>1611</v>
      </c>
      <c r="D963" s="74" t="s">
        <v>1612</v>
      </c>
      <c r="E963" s="74" t="s">
        <v>1612</v>
      </c>
      <c r="F963" s="74" t="s">
        <v>1864</v>
      </c>
      <c r="G963" s="74" t="s">
        <v>2827</v>
      </c>
      <c r="H963" s="74">
        <v>26030514</v>
      </c>
      <c r="I963" s="74">
        <v>125</v>
      </c>
      <c r="J963" s="74">
        <v>1.162833</v>
      </c>
      <c r="K963" s="74">
        <v>1.292028</v>
      </c>
      <c r="L963" s="69">
        <v>0.252</v>
      </c>
      <c r="M963" s="69">
        <v>0.17199999999999999</v>
      </c>
      <c r="N963" s="69">
        <v>0.50700000000000001</v>
      </c>
    </row>
    <row r="964" spans="1:14" ht="12" customHeight="1" x14ac:dyDescent="0.2">
      <c r="A964" s="74" t="s">
        <v>11</v>
      </c>
      <c r="B964" s="74" t="s">
        <v>1526</v>
      </c>
      <c r="C964" s="102" t="s">
        <v>1527</v>
      </c>
      <c r="D964" s="74" t="s">
        <v>1528</v>
      </c>
      <c r="E964" s="74" t="s">
        <v>1528</v>
      </c>
      <c r="F964" s="74" t="s">
        <v>1864</v>
      </c>
      <c r="G964" s="74" t="s">
        <v>2828</v>
      </c>
      <c r="H964" s="74">
        <v>25814257</v>
      </c>
      <c r="I964" s="74">
        <v>90</v>
      </c>
      <c r="J964" s="74">
        <v>1.049353</v>
      </c>
      <c r="K964" s="74">
        <v>0.9949462</v>
      </c>
      <c r="L964" s="69">
        <v>5.7000000000000002E-2</v>
      </c>
      <c r="M964" s="69">
        <v>1.4E-2</v>
      </c>
      <c r="N964" s="69">
        <v>0.20799999999999999</v>
      </c>
    </row>
    <row r="965" spans="1:14" ht="12" customHeight="1" x14ac:dyDescent="0.2">
      <c r="A965" s="74" t="s">
        <v>11</v>
      </c>
      <c r="B965" s="74" t="s">
        <v>1599</v>
      </c>
      <c r="C965" s="102" t="s">
        <v>1600</v>
      </c>
      <c r="D965" s="74" t="s">
        <v>1601</v>
      </c>
      <c r="E965" s="74" t="s">
        <v>1601</v>
      </c>
      <c r="F965" s="74" t="s">
        <v>1864</v>
      </c>
      <c r="G965" s="74" t="s">
        <v>2829</v>
      </c>
      <c r="H965" s="74">
        <v>16517475</v>
      </c>
      <c r="I965" s="74">
        <v>145</v>
      </c>
      <c r="J965" s="74">
        <v>1.1115299999999999</v>
      </c>
      <c r="K965" s="74">
        <v>0.86007909999999999</v>
      </c>
      <c r="L965" s="69">
        <v>0.19900000000000001</v>
      </c>
      <c r="M965" s="69">
        <v>0.114</v>
      </c>
      <c r="N965" s="69">
        <v>0.41799999999999998</v>
      </c>
    </row>
    <row r="966" spans="1:14" ht="12" customHeight="1" x14ac:dyDescent="0.2">
      <c r="A966" s="74" t="s">
        <v>11</v>
      </c>
      <c r="B966" s="74" t="s">
        <v>1482</v>
      </c>
      <c r="C966" s="102" t="s">
        <v>1485</v>
      </c>
      <c r="D966" s="74" t="s">
        <v>1486</v>
      </c>
      <c r="E966" s="74" t="s">
        <v>1487</v>
      </c>
      <c r="F966" s="74" t="s">
        <v>1864</v>
      </c>
      <c r="G966" s="74" t="s">
        <v>2830</v>
      </c>
      <c r="H966" s="74">
        <v>20470349</v>
      </c>
      <c r="I966" s="74">
        <v>195</v>
      </c>
      <c r="J966" s="74">
        <v>1.0139020000000001</v>
      </c>
      <c r="K966" s="74">
        <v>0.41329529999999998</v>
      </c>
      <c r="L966" s="69">
        <v>2.7E-2</v>
      </c>
      <c r="M966" s="69">
        <v>1.2999999999999999E-2</v>
      </c>
      <c r="N966" s="69">
        <v>0.11799999999999999</v>
      </c>
    </row>
    <row r="967" spans="1:14" ht="12" customHeight="1" x14ac:dyDescent="0.2">
      <c r="A967" s="74" t="s">
        <v>11</v>
      </c>
      <c r="B967" s="74" t="s">
        <v>1142</v>
      </c>
      <c r="C967" s="102" t="s">
        <v>1145</v>
      </c>
      <c r="D967" s="74" t="s">
        <v>1146</v>
      </c>
      <c r="E967" s="74" t="s">
        <v>1147</v>
      </c>
      <c r="F967" s="74" t="s">
        <v>1864</v>
      </c>
      <c r="G967" s="74" t="s">
        <v>2831</v>
      </c>
      <c r="H967" s="74">
        <v>24435553</v>
      </c>
      <c r="I967" s="74">
        <v>150</v>
      </c>
      <c r="J967" s="74">
        <v>1.0302309999999999</v>
      </c>
      <c r="K967" s="74">
        <v>0.70861189999999996</v>
      </c>
      <c r="L967" s="69">
        <v>4.7E-2</v>
      </c>
      <c r="M967" s="69">
        <v>1.2E-2</v>
      </c>
      <c r="N967" s="69">
        <v>0.21199999999999999</v>
      </c>
    </row>
    <row r="968" spans="1:14" ht="12" customHeight="1" x14ac:dyDescent="0.2">
      <c r="A968" s="74" t="s">
        <v>11</v>
      </c>
      <c r="B968" s="74" t="s">
        <v>1411</v>
      </c>
      <c r="C968" s="102" t="s">
        <v>1412</v>
      </c>
      <c r="D968" s="74" t="s">
        <v>1413</v>
      </c>
      <c r="E968" s="74" t="s">
        <v>1414</v>
      </c>
      <c r="F968" s="74" t="s">
        <v>1864</v>
      </c>
      <c r="G968" s="74" t="s">
        <v>2832</v>
      </c>
      <c r="H968" s="74">
        <v>25399408</v>
      </c>
      <c r="I968" s="74">
        <v>140</v>
      </c>
      <c r="J968" s="74">
        <v>1.020948</v>
      </c>
      <c r="K968" s="74">
        <v>0.30329030000000001</v>
      </c>
      <c r="L968" s="69">
        <v>4.7E-2</v>
      </c>
      <c r="M968" s="69">
        <v>2.3E-2</v>
      </c>
      <c r="N968" s="69">
        <v>0.183</v>
      </c>
    </row>
    <row r="969" spans="1:14" ht="12" customHeight="1" x14ac:dyDescent="0.2">
      <c r="A969" s="74" t="s">
        <v>11</v>
      </c>
      <c r="B969" s="74" t="s">
        <v>1423</v>
      </c>
      <c r="C969" s="102" t="s">
        <v>1424</v>
      </c>
      <c r="D969" s="74" t="s">
        <v>1425</v>
      </c>
      <c r="E969" s="74" t="s">
        <v>1426</v>
      </c>
      <c r="F969" s="74" t="s">
        <v>1864</v>
      </c>
      <c r="G969" s="74" t="s">
        <v>2833</v>
      </c>
      <c r="H969" s="74">
        <v>30000000</v>
      </c>
      <c r="I969" s="74">
        <v>155</v>
      </c>
      <c r="J969" s="74">
        <v>1.0176259999999999</v>
      </c>
      <c r="K969" s="74">
        <v>0.35443570000000002</v>
      </c>
      <c r="L969" s="69">
        <v>3.5999999999999997E-2</v>
      </c>
      <c r="M969" s="69">
        <v>1.7999999999999999E-2</v>
      </c>
      <c r="N969" s="69">
        <v>0.16700000000000001</v>
      </c>
    </row>
    <row r="970" spans="1:14" ht="12" customHeight="1" x14ac:dyDescent="0.2">
      <c r="A970" s="74" t="s">
        <v>11</v>
      </c>
      <c r="B970" s="74" t="s">
        <v>1306</v>
      </c>
      <c r="C970" s="102" t="s">
        <v>1307</v>
      </c>
      <c r="D970" s="74" t="s">
        <v>1308</v>
      </c>
      <c r="E970" s="74" t="s">
        <v>1309</v>
      </c>
      <c r="F970" s="74" t="s">
        <v>1864</v>
      </c>
      <c r="G970" s="74" t="s">
        <v>2834</v>
      </c>
      <c r="H970" s="74">
        <v>17983778</v>
      </c>
      <c r="I970" s="74">
        <v>145</v>
      </c>
      <c r="J970" s="74">
        <v>1.0301610000000001</v>
      </c>
      <c r="K970" s="74">
        <v>0.31433149999999999</v>
      </c>
      <c r="L970" s="69">
        <v>6.6000000000000003E-2</v>
      </c>
      <c r="M970" s="69">
        <v>2.5000000000000001E-2</v>
      </c>
      <c r="N970" s="69">
        <v>0.189</v>
      </c>
    </row>
    <row r="971" spans="1:14" ht="12" customHeight="1" x14ac:dyDescent="0.2">
      <c r="A971" s="74" t="s">
        <v>11</v>
      </c>
      <c r="B971" s="74" t="s">
        <v>1229</v>
      </c>
      <c r="C971" s="102" t="s">
        <v>1230</v>
      </c>
      <c r="D971" s="74" t="s">
        <v>1231</v>
      </c>
      <c r="E971" s="74" t="s">
        <v>1232</v>
      </c>
      <c r="F971" s="74" t="s">
        <v>1864</v>
      </c>
      <c r="G971" s="74" t="s">
        <v>2835</v>
      </c>
      <c r="H971" s="74">
        <v>30000000</v>
      </c>
      <c r="I971" s="74">
        <v>140</v>
      </c>
      <c r="J971" s="74">
        <v>1.0378449999999999</v>
      </c>
      <c r="K971" s="74">
        <v>0.91761490000000001</v>
      </c>
      <c r="L971" s="69">
        <v>5.3999999999999999E-2</v>
      </c>
      <c r="M971" s="69">
        <v>1.0999999999999999E-2</v>
      </c>
      <c r="N971" s="69">
        <v>0.21099999999999999</v>
      </c>
    </row>
    <row r="972" spans="1:14" ht="12" customHeight="1" x14ac:dyDescent="0.2">
      <c r="A972" s="74" t="s">
        <v>11</v>
      </c>
      <c r="B972" s="74" t="s">
        <v>1253</v>
      </c>
      <c r="C972" s="102" t="s">
        <v>1254</v>
      </c>
      <c r="D972" s="74" t="s">
        <v>1255</v>
      </c>
      <c r="E972" s="74" t="s">
        <v>1256</v>
      </c>
      <c r="F972" s="74" t="s">
        <v>1864</v>
      </c>
      <c r="G972" s="74" t="s">
        <v>2836</v>
      </c>
      <c r="H972" s="74">
        <v>30000000</v>
      </c>
      <c r="I972" s="74">
        <v>145</v>
      </c>
      <c r="J972" s="74">
        <v>1.031771</v>
      </c>
      <c r="K972" s="74">
        <v>0.94118310000000005</v>
      </c>
      <c r="L972" s="69">
        <v>4.1000000000000002E-2</v>
      </c>
      <c r="M972" s="69">
        <v>0.01</v>
      </c>
      <c r="N972" s="69">
        <v>0.19900000000000001</v>
      </c>
    </row>
    <row r="973" spans="1:14" ht="12" customHeight="1" x14ac:dyDescent="0.2">
      <c r="A973" s="74" t="s">
        <v>11</v>
      </c>
      <c r="B973" s="74" t="s">
        <v>1387</v>
      </c>
      <c r="C973" s="102" t="s">
        <v>1388</v>
      </c>
      <c r="D973" s="74" t="s">
        <v>1389</v>
      </c>
      <c r="E973" s="74" t="s">
        <v>1390</v>
      </c>
      <c r="F973" s="74" t="s">
        <v>1864</v>
      </c>
      <c r="G973" s="74" t="s">
        <v>2837</v>
      </c>
      <c r="H973" s="74">
        <v>30000000</v>
      </c>
      <c r="I973" s="74">
        <v>145</v>
      </c>
      <c r="J973" s="74">
        <v>1.039833</v>
      </c>
      <c r="K973" s="74">
        <v>0.57729169999999996</v>
      </c>
      <c r="L973" s="69">
        <v>6.4000000000000001E-2</v>
      </c>
      <c r="M973" s="69">
        <v>2.3E-2</v>
      </c>
      <c r="N973" s="69">
        <v>0.20799999999999999</v>
      </c>
    </row>
    <row r="974" spans="1:14" ht="12" customHeight="1" x14ac:dyDescent="0.2">
      <c r="A974" s="74" t="s">
        <v>11</v>
      </c>
      <c r="B974" s="74" t="s">
        <v>1172</v>
      </c>
      <c r="C974" s="102" t="s">
        <v>1173</v>
      </c>
      <c r="D974" s="74" t="s">
        <v>1174</v>
      </c>
      <c r="E974" s="74" t="s">
        <v>1175</v>
      </c>
      <c r="F974" s="74" t="s">
        <v>1864</v>
      </c>
      <c r="G974" s="74" t="s">
        <v>2838</v>
      </c>
      <c r="H974" s="74">
        <v>26170023</v>
      </c>
      <c r="I974" s="74">
        <v>150</v>
      </c>
      <c r="J974" s="74">
        <v>1.01983</v>
      </c>
      <c r="K974" s="74">
        <v>0.33013330000000002</v>
      </c>
      <c r="L974" s="69">
        <v>4.3999999999999997E-2</v>
      </c>
      <c r="M974" s="69">
        <v>1.6E-2</v>
      </c>
      <c r="N974" s="69">
        <v>0.16500000000000001</v>
      </c>
    </row>
    <row r="975" spans="1:14" ht="12" customHeight="1" x14ac:dyDescent="0.2">
      <c r="A975" s="74" t="s">
        <v>11</v>
      </c>
      <c r="B975" s="74" t="s">
        <v>1159</v>
      </c>
      <c r="C975" s="102" t="s">
        <v>1160</v>
      </c>
      <c r="D975" s="74" t="s">
        <v>1161</v>
      </c>
      <c r="E975" s="74" t="s">
        <v>1162</v>
      </c>
      <c r="F975" s="74" t="s">
        <v>1864</v>
      </c>
      <c r="G975" s="74" t="s">
        <v>2839</v>
      </c>
      <c r="H975" s="74">
        <v>27308448</v>
      </c>
      <c r="I975" s="74">
        <v>140</v>
      </c>
      <c r="J975" s="74">
        <v>1.019056</v>
      </c>
      <c r="K975" s="74">
        <v>0.3498212</v>
      </c>
      <c r="L975" s="69">
        <v>4.1000000000000002E-2</v>
      </c>
      <c r="M975" s="69">
        <v>1.4E-2</v>
      </c>
      <c r="N975" s="69">
        <v>0.16900000000000001</v>
      </c>
    </row>
    <row r="976" spans="1:14" ht="12" customHeight="1" x14ac:dyDescent="0.2">
      <c r="A976" s="74" t="s">
        <v>11</v>
      </c>
      <c r="B976" s="74" t="s">
        <v>1375</v>
      </c>
      <c r="C976" s="102" t="s">
        <v>1376</v>
      </c>
      <c r="D976" s="74" t="s">
        <v>1377</v>
      </c>
      <c r="E976" s="74" t="s">
        <v>1378</v>
      </c>
      <c r="F976" s="74" t="s">
        <v>1864</v>
      </c>
      <c r="G976" s="74" t="s">
        <v>2840</v>
      </c>
      <c r="H976" s="74">
        <v>8151498</v>
      </c>
      <c r="I976" s="74">
        <v>150</v>
      </c>
      <c r="J976" s="74">
        <v>1.0698890000000001</v>
      </c>
      <c r="K976" s="74">
        <v>0.40012409999999998</v>
      </c>
      <c r="L976" s="69">
        <v>0.16300000000000001</v>
      </c>
      <c r="M976" s="69">
        <v>7.1999999999999995E-2</v>
      </c>
      <c r="N976" s="69">
        <v>0.29199999999999998</v>
      </c>
    </row>
    <row r="977" spans="1:14" ht="12" customHeight="1" x14ac:dyDescent="0.2">
      <c r="A977" s="74" t="s">
        <v>11</v>
      </c>
      <c r="B977" s="74" t="s">
        <v>1436</v>
      </c>
      <c r="C977" s="102" t="s">
        <v>1437</v>
      </c>
      <c r="D977" s="74" t="s">
        <v>1438</v>
      </c>
      <c r="E977" s="74" t="s">
        <v>1439</v>
      </c>
      <c r="F977" s="74" t="s">
        <v>1864</v>
      </c>
      <c r="G977" s="74" t="s">
        <v>2841</v>
      </c>
      <c r="H977" s="74">
        <v>20887596</v>
      </c>
      <c r="I977" s="74">
        <v>240</v>
      </c>
      <c r="J977" s="74">
        <v>1.018062</v>
      </c>
      <c r="K977" s="74">
        <v>0.31147330000000001</v>
      </c>
      <c r="L977" s="69">
        <v>3.2000000000000001E-2</v>
      </c>
      <c r="M977" s="69">
        <v>1.2E-2</v>
      </c>
      <c r="N977" s="69">
        <v>0.108</v>
      </c>
    </row>
    <row r="978" spans="1:14" ht="12" customHeight="1" x14ac:dyDescent="0.2">
      <c r="A978" s="74" t="s">
        <v>11</v>
      </c>
      <c r="B978" s="74" t="s">
        <v>1320</v>
      </c>
      <c r="C978" s="102" t="s">
        <v>1321</v>
      </c>
      <c r="D978" s="74" t="s">
        <v>1322</v>
      </c>
      <c r="E978" s="74" t="s">
        <v>1323</v>
      </c>
      <c r="F978" s="74" t="s">
        <v>1864</v>
      </c>
      <c r="G978" s="74" t="s">
        <v>2842</v>
      </c>
      <c r="H978" s="74">
        <v>23606699</v>
      </c>
      <c r="I978" s="74">
        <v>155</v>
      </c>
      <c r="J978" s="74">
        <v>1.035704</v>
      </c>
      <c r="K978" s="74">
        <v>0.46574320000000002</v>
      </c>
      <c r="L978" s="69">
        <v>6.7000000000000004E-2</v>
      </c>
      <c r="M978" s="69">
        <v>2.5999999999999999E-2</v>
      </c>
      <c r="N978" s="69">
        <v>0.27700000000000002</v>
      </c>
    </row>
    <row r="979" spans="1:14" ht="12" customHeight="1" x14ac:dyDescent="0.2">
      <c r="A979" s="74" t="s">
        <v>11</v>
      </c>
      <c r="B979" s="74" t="s">
        <v>975</v>
      </c>
      <c r="C979" s="102" t="s">
        <v>978</v>
      </c>
      <c r="D979" s="74" t="s">
        <v>976</v>
      </c>
      <c r="E979" s="74" t="s">
        <v>976</v>
      </c>
      <c r="F979" s="74" t="s">
        <v>1864</v>
      </c>
      <c r="G979" s="74" t="s">
        <v>2843</v>
      </c>
      <c r="H979" s="74">
        <v>26208477</v>
      </c>
      <c r="I979" s="74">
        <v>90</v>
      </c>
      <c r="J979" s="74">
        <v>1.061088</v>
      </c>
      <c r="K979" s="74">
        <v>0.97834500000000002</v>
      </c>
      <c r="L979" s="69">
        <v>7.0999999999999994E-2</v>
      </c>
      <c r="M979" s="69">
        <v>0.02</v>
      </c>
      <c r="N979" s="69">
        <v>0.25700000000000001</v>
      </c>
    </row>
    <row r="980" spans="1:14" ht="12" customHeight="1" x14ac:dyDescent="0.2">
      <c r="A980" s="74" t="s">
        <v>11</v>
      </c>
      <c r="B980" s="74" t="s">
        <v>1621</v>
      </c>
      <c r="C980" s="102" t="s">
        <v>1622</v>
      </c>
      <c r="D980" s="74" t="s">
        <v>1623</v>
      </c>
      <c r="E980" s="74" t="s">
        <v>1623</v>
      </c>
      <c r="F980" s="74" t="s">
        <v>1864</v>
      </c>
      <c r="G980" s="74" t="s">
        <v>2844</v>
      </c>
      <c r="H980" s="74">
        <v>14286063</v>
      </c>
      <c r="I980" s="74">
        <v>135</v>
      </c>
      <c r="J980" s="74">
        <v>1.11199</v>
      </c>
      <c r="K980" s="74">
        <v>0.61107849999999997</v>
      </c>
      <c r="L980" s="69">
        <v>0.22500000000000001</v>
      </c>
      <c r="M980" s="69">
        <v>0.17100000000000001</v>
      </c>
      <c r="N980" s="69">
        <v>0.41799999999999998</v>
      </c>
    </row>
    <row r="981" spans="1:14" ht="12" customHeight="1" x14ac:dyDescent="0.2">
      <c r="A981" s="74" t="s">
        <v>11</v>
      </c>
      <c r="B981" s="69" t="s">
        <v>1632</v>
      </c>
      <c r="C981" s="83" t="s">
        <v>1635</v>
      </c>
      <c r="D981" s="75" t="s">
        <v>1636</v>
      </c>
      <c r="E981" s="74" t="s">
        <v>1637</v>
      </c>
      <c r="F981" s="74" t="s">
        <v>1864</v>
      </c>
      <c r="G981" s="74" t="s">
        <v>2845</v>
      </c>
      <c r="H981" s="74">
        <v>30000000</v>
      </c>
      <c r="I981" s="74">
        <v>245</v>
      </c>
      <c r="J981" s="74">
        <v>1.013063</v>
      </c>
      <c r="K981" s="74">
        <v>0.5034033</v>
      </c>
      <c r="L981" s="69">
        <v>4.5999999999999999E-2</v>
      </c>
      <c r="M981" s="69">
        <v>1.4E-2</v>
      </c>
      <c r="N981" s="69">
        <v>0.21299999999999999</v>
      </c>
    </row>
    <row r="982" spans="1:14" ht="12" customHeight="1" x14ac:dyDescent="0.2">
      <c r="A982" s="74" t="s">
        <v>11</v>
      </c>
      <c r="B982" s="69" t="s">
        <v>1648</v>
      </c>
      <c r="C982" s="83" t="s">
        <v>1649</v>
      </c>
      <c r="D982" s="75" t="s">
        <v>1650</v>
      </c>
      <c r="E982" s="74" t="s">
        <v>1651</v>
      </c>
      <c r="F982" s="74" t="s">
        <v>1864</v>
      </c>
      <c r="G982" s="74" t="s">
        <v>2846</v>
      </c>
      <c r="H982" s="74">
        <v>30000000</v>
      </c>
      <c r="I982" s="74">
        <v>150</v>
      </c>
      <c r="J982" s="74">
        <v>1.036904</v>
      </c>
      <c r="K982" s="74">
        <v>0.45790609999999998</v>
      </c>
      <c r="L982" s="69">
        <v>0.09</v>
      </c>
      <c r="M982" s="69">
        <v>5.6000000000000001E-2</v>
      </c>
      <c r="N982" s="69">
        <v>0.254</v>
      </c>
    </row>
    <row r="983" spans="1:14" ht="12" customHeight="1" x14ac:dyDescent="0.2">
      <c r="A983" s="74" t="s">
        <v>11</v>
      </c>
      <c r="B983" s="69" t="s">
        <v>1661</v>
      </c>
      <c r="C983" s="83" t="s">
        <v>1662</v>
      </c>
      <c r="D983" s="75" t="s">
        <v>1663</v>
      </c>
      <c r="E983" s="74" t="s">
        <v>1664</v>
      </c>
      <c r="F983" s="74" t="s">
        <v>1864</v>
      </c>
      <c r="G983" s="74" t="s">
        <v>2847</v>
      </c>
      <c r="H983" s="74">
        <v>30000000</v>
      </c>
      <c r="I983" s="74">
        <v>160</v>
      </c>
      <c r="J983" s="74">
        <v>1.035528</v>
      </c>
      <c r="K983" s="74">
        <v>0.54341819999999996</v>
      </c>
      <c r="L983" s="69">
        <v>0.111</v>
      </c>
      <c r="M983" s="69">
        <v>6.8000000000000005E-2</v>
      </c>
      <c r="N983" s="69">
        <v>0.28399999999999997</v>
      </c>
    </row>
    <row r="984" spans="1:14" ht="12" customHeight="1" x14ac:dyDescent="0.2">
      <c r="A984" s="74" t="s">
        <v>11</v>
      </c>
      <c r="B984" s="69" t="s">
        <v>1675</v>
      </c>
      <c r="C984" s="83" t="s">
        <v>1676</v>
      </c>
      <c r="D984" s="75" t="s">
        <v>1677</v>
      </c>
      <c r="E984" s="74" t="s">
        <v>1678</v>
      </c>
      <c r="F984" s="74" t="s">
        <v>1864</v>
      </c>
      <c r="G984" s="74" t="s">
        <v>2848</v>
      </c>
      <c r="H984" s="74">
        <v>30000000</v>
      </c>
      <c r="I984" s="74">
        <v>145</v>
      </c>
      <c r="J984" s="74">
        <v>1.021846</v>
      </c>
      <c r="K984" s="74">
        <v>0.54908679999999999</v>
      </c>
      <c r="L984" s="69">
        <v>2.8000000000000001E-2</v>
      </c>
      <c r="M984" s="69">
        <v>8.9999999999999993E-3</v>
      </c>
      <c r="N984" s="69">
        <v>0.14199999999999999</v>
      </c>
    </row>
    <row r="985" spans="1:14" ht="12" customHeight="1" x14ac:dyDescent="0.2">
      <c r="A985" s="74" t="s">
        <v>11</v>
      </c>
      <c r="B985" s="69" t="s">
        <v>1690</v>
      </c>
      <c r="C985" s="83" t="s">
        <v>1691</v>
      </c>
      <c r="D985" s="75" t="s">
        <v>1692</v>
      </c>
      <c r="E985" s="74" t="s">
        <v>1693</v>
      </c>
      <c r="F985" s="74" t="s">
        <v>1864</v>
      </c>
      <c r="G985" s="74" t="s">
        <v>2849</v>
      </c>
      <c r="H985" s="74">
        <v>30000000</v>
      </c>
      <c r="I985" s="74">
        <v>235</v>
      </c>
      <c r="J985" s="74">
        <v>1.0277799999999999</v>
      </c>
      <c r="K985" s="74">
        <v>0.51956190000000002</v>
      </c>
      <c r="L985" s="69">
        <v>9.5000000000000001E-2</v>
      </c>
      <c r="M985" s="69">
        <v>0.16200000000000001</v>
      </c>
      <c r="N985" s="69">
        <v>0.438</v>
      </c>
    </row>
    <row r="986" spans="1:14" ht="12" customHeight="1" x14ac:dyDescent="0.2">
      <c r="A986" s="74" t="s">
        <v>11</v>
      </c>
      <c r="B986" s="69" t="s">
        <v>1704</v>
      </c>
      <c r="C986" s="83" t="s">
        <v>1705</v>
      </c>
      <c r="D986" s="75" t="s">
        <v>1706</v>
      </c>
      <c r="E986" s="74" t="s">
        <v>1707</v>
      </c>
      <c r="F986" s="74" t="s">
        <v>1864</v>
      </c>
      <c r="G986" s="74" t="s">
        <v>2850</v>
      </c>
      <c r="H986" s="74">
        <v>17334631</v>
      </c>
      <c r="I986" s="74">
        <v>150</v>
      </c>
      <c r="J986" s="74">
        <v>1.04749</v>
      </c>
      <c r="K986" s="74">
        <v>0.31058859999999999</v>
      </c>
      <c r="L986" s="69">
        <v>0.155</v>
      </c>
      <c r="M986" s="69">
        <v>0.13800000000000001</v>
      </c>
      <c r="N986" s="69">
        <v>0.41699999999999998</v>
      </c>
    </row>
    <row r="987" spans="1:14" ht="12" customHeight="1" x14ac:dyDescent="0.2">
      <c r="A987" s="74" t="s">
        <v>11</v>
      </c>
      <c r="B987" s="69" t="s">
        <v>1718</v>
      </c>
      <c r="C987" s="83" t="s">
        <v>1719</v>
      </c>
      <c r="D987" s="75" t="s">
        <v>1720</v>
      </c>
      <c r="E987" s="74" t="s">
        <v>1721</v>
      </c>
      <c r="F987" s="74" t="s">
        <v>1864</v>
      </c>
      <c r="G987" s="74" t="s">
        <v>2851</v>
      </c>
      <c r="H987" s="74">
        <v>30000000</v>
      </c>
      <c r="I987" s="74">
        <v>140</v>
      </c>
      <c r="J987" s="74">
        <v>1.030597</v>
      </c>
      <c r="K987" s="74">
        <v>0.56701029999999997</v>
      </c>
      <c r="L987" s="69">
        <v>4.8000000000000001E-2</v>
      </c>
      <c r="M987" s="69">
        <v>1.6E-2</v>
      </c>
      <c r="N987" s="69">
        <v>0.155</v>
      </c>
    </row>
    <row r="988" spans="1:14" ht="12" customHeight="1" x14ac:dyDescent="0.2">
      <c r="A988" s="74" t="s">
        <v>11</v>
      </c>
      <c r="B988" s="69" t="s">
        <v>1732</v>
      </c>
      <c r="C988" s="83" t="s">
        <v>1733</v>
      </c>
      <c r="D988" s="75" t="s">
        <v>1734</v>
      </c>
      <c r="E988" s="74" t="s">
        <v>1735</v>
      </c>
      <c r="F988" s="74" t="s">
        <v>1864</v>
      </c>
      <c r="G988" s="74" t="s">
        <v>2852</v>
      </c>
      <c r="H988" s="74">
        <v>30000000</v>
      </c>
      <c r="I988" s="74">
        <v>145</v>
      </c>
      <c r="J988" s="74">
        <v>1.0255909999999999</v>
      </c>
      <c r="K988" s="74">
        <v>0.58288090000000004</v>
      </c>
      <c r="L988" s="69">
        <v>4.7E-2</v>
      </c>
      <c r="M988" s="69">
        <v>1.2999999999999999E-2</v>
      </c>
      <c r="N988" s="69">
        <v>0.158</v>
      </c>
    </row>
    <row r="989" spans="1:14" ht="12" customHeight="1" x14ac:dyDescent="0.2">
      <c r="A989" s="74" t="s">
        <v>11</v>
      </c>
      <c r="B989" s="69" t="s">
        <v>1746</v>
      </c>
      <c r="C989" s="83" t="s">
        <v>1747</v>
      </c>
      <c r="D989" s="75" t="s">
        <v>1748</v>
      </c>
      <c r="E989" s="74" t="s">
        <v>1749</v>
      </c>
      <c r="F989" s="74" t="s">
        <v>1864</v>
      </c>
      <c r="G989" s="74" t="s">
        <v>2853</v>
      </c>
      <c r="H989" s="74">
        <v>30000000</v>
      </c>
      <c r="I989" s="74">
        <v>140</v>
      </c>
      <c r="J989" s="74">
        <v>1.0293909999999999</v>
      </c>
      <c r="K989" s="74">
        <v>0.54083179999999997</v>
      </c>
      <c r="L989" s="69">
        <v>6.6000000000000003E-2</v>
      </c>
      <c r="M989" s="69">
        <v>2.7E-2</v>
      </c>
      <c r="N989" s="69">
        <v>0.38100000000000001</v>
      </c>
    </row>
    <row r="990" spans="1:14" ht="12" customHeight="1" x14ac:dyDescent="0.2">
      <c r="A990" s="74" t="s">
        <v>11</v>
      </c>
      <c r="B990" s="69" t="s">
        <v>1760</v>
      </c>
      <c r="C990" s="83" t="s">
        <v>1761</v>
      </c>
      <c r="D990" s="75" t="s">
        <v>1762</v>
      </c>
      <c r="E990" s="74" t="s">
        <v>1763</v>
      </c>
      <c r="F990" s="74" t="s">
        <v>1864</v>
      </c>
      <c r="G990" s="74" t="s">
        <v>2854</v>
      </c>
      <c r="H990" s="74">
        <v>30000000</v>
      </c>
      <c r="I990" s="74">
        <v>120</v>
      </c>
      <c r="J990" s="74">
        <v>1.0204880000000001</v>
      </c>
      <c r="K990" s="74">
        <v>0.65748890000000004</v>
      </c>
      <c r="L990" s="69">
        <v>3.7999999999999999E-2</v>
      </c>
      <c r="M990" s="69">
        <v>1.7000000000000001E-2</v>
      </c>
      <c r="N990" s="69">
        <v>0.17</v>
      </c>
    </row>
    <row r="991" spans="1:14" ht="12" customHeight="1" x14ac:dyDescent="0.2">
      <c r="A991" s="74" t="s">
        <v>11</v>
      </c>
      <c r="B991" s="69" t="s">
        <v>1774</v>
      </c>
      <c r="C991" s="83" t="s">
        <v>1775</v>
      </c>
      <c r="D991" s="75" t="s">
        <v>1776</v>
      </c>
      <c r="E991" s="74" t="s">
        <v>1777</v>
      </c>
      <c r="F991" s="74" t="s">
        <v>1864</v>
      </c>
      <c r="G991" s="74" t="s">
        <v>2855</v>
      </c>
      <c r="H991" s="74">
        <v>21656842</v>
      </c>
      <c r="I991" s="74">
        <v>235</v>
      </c>
      <c r="J991" s="74">
        <v>1.0397149999999999</v>
      </c>
      <c r="K991" s="74">
        <v>0.30253730000000001</v>
      </c>
      <c r="L991" s="69">
        <v>0.16200000000000001</v>
      </c>
      <c r="M991" s="69">
        <v>0.14499999999999999</v>
      </c>
      <c r="N991" s="69">
        <v>0.46100000000000002</v>
      </c>
    </row>
    <row r="992" spans="1:14" ht="12" customHeight="1" x14ac:dyDescent="0.2">
      <c r="A992" s="74" t="s">
        <v>11</v>
      </c>
      <c r="B992" s="69" t="s">
        <v>1788</v>
      </c>
      <c r="C992" s="83" t="s">
        <v>1789</v>
      </c>
      <c r="D992" s="75" t="s">
        <v>1790</v>
      </c>
      <c r="E992" s="74" t="s">
        <v>1791</v>
      </c>
      <c r="F992" s="74" t="s">
        <v>1864</v>
      </c>
      <c r="G992" s="74" t="s">
        <v>2856</v>
      </c>
      <c r="H992" s="74">
        <v>30000000</v>
      </c>
      <c r="I992" s="74">
        <v>155</v>
      </c>
      <c r="J992" s="74">
        <v>1.0271779999999999</v>
      </c>
      <c r="K992" s="74">
        <v>0.53650640000000005</v>
      </c>
      <c r="L992" s="69">
        <v>4.1000000000000002E-2</v>
      </c>
      <c r="M992" s="69">
        <v>1.4999999999999999E-2</v>
      </c>
      <c r="N992" s="69">
        <v>0.14699999999999999</v>
      </c>
    </row>
    <row r="993" spans="1:14" ht="12" customHeight="1" x14ac:dyDescent="0.2">
      <c r="A993" s="74" t="s">
        <v>11</v>
      </c>
      <c r="B993" s="69" t="s">
        <v>1802</v>
      </c>
      <c r="C993" s="83" t="s">
        <v>1803</v>
      </c>
      <c r="D993" s="75" t="s">
        <v>1804</v>
      </c>
      <c r="E993" s="74" t="s">
        <v>1805</v>
      </c>
      <c r="F993" s="74" t="s">
        <v>1864</v>
      </c>
      <c r="G993" s="74" t="s">
        <v>2857</v>
      </c>
      <c r="H993" s="74">
        <v>30000000</v>
      </c>
      <c r="I993" s="74">
        <v>150</v>
      </c>
      <c r="J993" s="74">
        <v>1.0229330000000001</v>
      </c>
      <c r="K993" s="74">
        <v>0.52807440000000005</v>
      </c>
      <c r="L993" s="69">
        <v>0.03</v>
      </c>
      <c r="M993" s="69">
        <v>1.0999999999999999E-2</v>
      </c>
      <c r="N993" s="69">
        <v>0.155</v>
      </c>
    </row>
    <row r="994" spans="1:14" ht="12" customHeight="1" x14ac:dyDescent="0.2">
      <c r="A994" s="74" t="s">
        <v>11</v>
      </c>
      <c r="B994" s="69" t="s">
        <v>1816</v>
      </c>
      <c r="C994" s="83" t="s">
        <v>1817</v>
      </c>
      <c r="D994" s="75" t="s">
        <v>1818</v>
      </c>
      <c r="E994" s="74" t="s">
        <v>1819</v>
      </c>
      <c r="F994" s="74" t="s">
        <v>1864</v>
      </c>
      <c r="G994" s="74" t="s">
        <v>2858</v>
      </c>
      <c r="H994" s="74">
        <v>30000000</v>
      </c>
      <c r="I994" s="74">
        <v>140</v>
      </c>
      <c r="J994" s="74">
        <v>1.0277369999999999</v>
      </c>
      <c r="K994" s="74">
        <v>0.56733979999999995</v>
      </c>
      <c r="L994" s="69">
        <v>6.6000000000000003E-2</v>
      </c>
      <c r="M994" s="69">
        <v>0.03</v>
      </c>
      <c r="N994" s="69">
        <v>0.307</v>
      </c>
    </row>
    <row r="995" spans="1:14" ht="12" customHeight="1" x14ac:dyDescent="0.2">
      <c r="A995" s="74" t="s">
        <v>11</v>
      </c>
      <c r="B995" s="69" t="s">
        <v>1830</v>
      </c>
      <c r="C995" s="83" t="s">
        <v>1831</v>
      </c>
      <c r="D995" s="75" t="s">
        <v>1832</v>
      </c>
      <c r="E995" s="74" t="s">
        <v>1833</v>
      </c>
      <c r="F995" s="74" t="s">
        <v>1864</v>
      </c>
      <c r="G995" s="74" t="s">
        <v>2859</v>
      </c>
      <c r="H995" s="74">
        <v>30000000</v>
      </c>
      <c r="I995" s="74">
        <v>125</v>
      </c>
      <c r="J995" s="74">
        <v>1.020162</v>
      </c>
      <c r="K995" s="74">
        <v>0.57537479999999996</v>
      </c>
      <c r="L995" s="69">
        <v>3.5000000000000003E-2</v>
      </c>
      <c r="M995" s="69">
        <v>1.2E-2</v>
      </c>
      <c r="N995" s="69">
        <v>0.16900000000000001</v>
      </c>
    </row>
    <row r="996" spans="1:14" ht="12" customHeight="1" x14ac:dyDescent="0.2">
      <c r="A996" s="74" t="s">
        <v>11</v>
      </c>
      <c r="B996" s="69" t="s">
        <v>1844</v>
      </c>
      <c r="C996" s="83" t="s">
        <v>1845</v>
      </c>
      <c r="D996" s="75" t="s">
        <v>1846</v>
      </c>
      <c r="E996" s="74" t="s">
        <v>1847</v>
      </c>
      <c r="F996" s="74" t="s">
        <v>1864</v>
      </c>
      <c r="G996" s="74" t="s">
        <v>2860</v>
      </c>
      <c r="H996" s="74">
        <v>30000000</v>
      </c>
      <c r="I996" s="74">
        <v>135</v>
      </c>
      <c r="J996" s="74">
        <v>1.0198529999999999</v>
      </c>
      <c r="K996" s="74">
        <v>0.6349186</v>
      </c>
      <c r="L996" s="69">
        <v>3.3000000000000002E-2</v>
      </c>
      <c r="M996" s="69">
        <v>1.2E-2</v>
      </c>
      <c r="N996" s="69">
        <v>0.20100000000000001</v>
      </c>
    </row>
    <row r="997" spans="1:14" ht="12" customHeight="1" x14ac:dyDescent="0.2">
      <c r="A997" s="74" t="s">
        <v>45</v>
      </c>
      <c r="B997" s="69" t="s">
        <v>109</v>
      </c>
      <c r="C997" s="83" t="s">
        <v>110</v>
      </c>
      <c r="D997" s="75" t="s">
        <v>111</v>
      </c>
      <c r="E997" s="74" t="s">
        <v>112</v>
      </c>
      <c r="F997" s="74" t="s">
        <v>1918</v>
      </c>
      <c r="G997" s="74" t="s">
        <v>2861</v>
      </c>
      <c r="H997" s="74">
        <v>37086637</v>
      </c>
      <c r="I997" s="74">
        <v>120</v>
      </c>
      <c r="J997" s="74">
        <v>1.0647390000000001</v>
      </c>
      <c r="K997" s="74">
        <v>1.725875</v>
      </c>
      <c r="L997" s="69">
        <v>0.06</v>
      </c>
      <c r="M997" s="69">
        <v>0.02</v>
      </c>
      <c r="N997" s="69">
        <v>0.16</v>
      </c>
    </row>
    <row r="998" spans="1:14" ht="12" customHeight="1" x14ac:dyDescent="0.2">
      <c r="A998" s="74" t="s">
        <v>46</v>
      </c>
      <c r="B998" s="69" t="s">
        <v>427</v>
      </c>
      <c r="C998" s="83" t="s">
        <v>428</v>
      </c>
      <c r="D998" s="75" t="s">
        <v>429</v>
      </c>
      <c r="E998" s="74" t="s">
        <v>430</v>
      </c>
      <c r="F998" s="74" t="s">
        <v>1918</v>
      </c>
      <c r="G998" s="74" t="s">
        <v>2862</v>
      </c>
      <c r="H998" s="74">
        <v>30826262</v>
      </c>
      <c r="I998" s="74">
        <v>140</v>
      </c>
      <c r="J998" s="74">
        <v>1.1105510000000001</v>
      </c>
      <c r="K998" s="74">
        <v>1.4136040000000001</v>
      </c>
      <c r="L998" s="69">
        <v>0.19</v>
      </c>
      <c r="M998" s="69">
        <v>0.13</v>
      </c>
      <c r="N998" s="69">
        <v>0.45</v>
      </c>
    </row>
    <row r="999" spans="1:14" ht="12" customHeight="1" x14ac:dyDescent="0.2">
      <c r="A999" s="74" t="s">
        <v>40</v>
      </c>
      <c r="B999" s="69" t="s">
        <v>200</v>
      </c>
      <c r="C999" s="83" t="s">
        <v>201</v>
      </c>
      <c r="D999" s="75" t="s">
        <v>202</v>
      </c>
      <c r="E999" s="74" t="s">
        <v>203</v>
      </c>
      <c r="F999" s="74" t="s">
        <v>1918</v>
      </c>
      <c r="G999" s="74" t="s">
        <v>2863</v>
      </c>
      <c r="H999" s="74">
        <v>27645564</v>
      </c>
      <c r="I999" s="74">
        <v>90</v>
      </c>
      <c r="J999" s="74">
        <v>1.0564750000000001</v>
      </c>
      <c r="K999" s="74">
        <v>0.77631530000000004</v>
      </c>
      <c r="L999" s="69">
        <v>0.11</v>
      </c>
      <c r="M999" s="69">
        <v>0.04</v>
      </c>
      <c r="N999" s="69">
        <v>0.28999999999999998</v>
      </c>
    </row>
    <row r="1000" spans="1:14" ht="12" customHeight="1" x14ac:dyDescent="0.2">
      <c r="A1000" s="74" t="s">
        <v>40</v>
      </c>
      <c r="B1000" s="69" t="s">
        <v>109</v>
      </c>
      <c r="C1000" s="83" t="s">
        <v>110</v>
      </c>
      <c r="D1000" s="75" t="s">
        <v>111</v>
      </c>
      <c r="E1000" s="74" t="s">
        <v>112</v>
      </c>
      <c r="F1000" s="74" t="s">
        <v>1918</v>
      </c>
      <c r="G1000" s="74" t="s">
        <v>2864</v>
      </c>
      <c r="H1000" s="74">
        <v>6325296</v>
      </c>
      <c r="I1000" s="74">
        <v>85</v>
      </c>
      <c r="J1000" s="74">
        <v>1.0689770000000001</v>
      </c>
      <c r="K1000" s="74">
        <v>0.5131443</v>
      </c>
      <c r="L1000" s="69">
        <v>0.16</v>
      </c>
      <c r="M1000" s="69">
        <v>0.03</v>
      </c>
      <c r="N1000" s="69">
        <v>0.28000000000000003</v>
      </c>
    </row>
    <row r="1001" spans="1:14" ht="12" customHeight="1" x14ac:dyDescent="0.2">
      <c r="A1001" s="74" t="s">
        <v>40</v>
      </c>
      <c r="B1001" s="69" t="s">
        <v>48</v>
      </c>
      <c r="C1001" s="83" t="s">
        <v>51</v>
      </c>
      <c r="D1001" s="75" t="s">
        <v>52</v>
      </c>
      <c r="E1001" s="74" t="s">
        <v>53</v>
      </c>
      <c r="F1001" s="74" t="s">
        <v>1918</v>
      </c>
      <c r="G1001" s="74" t="s">
        <v>2865</v>
      </c>
      <c r="H1001" s="74">
        <v>39487740</v>
      </c>
      <c r="I1001" s="74">
        <v>100</v>
      </c>
      <c r="J1001" s="74">
        <v>1.0818019999999999</v>
      </c>
      <c r="K1001" s="74">
        <v>1.300657</v>
      </c>
      <c r="L1001" s="69">
        <v>0.21</v>
      </c>
      <c r="M1001" s="69">
        <v>0.22</v>
      </c>
      <c r="N1001" s="69">
        <v>0.42</v>
      </c>
    </row>
    <row r="1002" spans="1:14" ht="12" customHeight="1" x14ac:dyDescent="0.2">
      <c r="A1002" s="74" t="s">
        <v>40</v>
      </c>
      <c r="B1002" s="69" t="s">
        <v>1632</v>
      </c>
      <c r="C1002" s="83" t="s">
        <v>1635</v>
      </c>
      <c r="D1002" s="75" t="s">
        <v>1636</v>
      </c>
      <c r="E1002" s="74" t="s">
        <v>1637</v>
      </c>
      <c r="F1002" s="74" t="s">
        <v>62</v>
      </c>
      <c r="G1002" s="74" t="s">
        <v>2866</v>
      </c>
      <c r="H1002" s="74">
        <v>42726283</v>
      </c>
      <c r="I1002" s="74">
        <v>230</v>
      </c>
      <c r="J1002" s="74">
        <v>1.0151570000000001</v>
      </c>
      <c r="K1002" s="74">
        <v>0.42034260000000001</v>
      </c>
      <c r="L1002" s="69">
        <v>0.14000000000000001</v>
      </c>
      <c r="M1002" s="69">
        <v>0.06</v>
      </c>
      <c r="N1002" s="69">
        <v>0.31</v>
      </c>
    </row>
    <row r="1003" spans="1:14" ht="12" customHeight="1" x14ac:dyDescent="0.2">
      <c r="A1003" s="74" t="s">
        <v>40</v>
      </c>
      <c r="B1003" s="69" t="s">
        <v>1648</v>
      </c>
      <c r="C1003" s="83" t="s">
        <v>1649</v>
      </c>
      <c r="D1003" s="75" t="s">
        <v>1650</v>
      </c>
      <c r="E1003" s="74" t="s">
        <v>1651</v>
      </c>
      <c r="F1003" s="74" t="s">
        <v>1918</v>
      </c>
      <c r="G1003" s="74" t="s">
        <v>2867</v>
      </c>
      <c r="H1003" s="74">
        <v>43636369</v>
      </c>
      <c r="I1003" s="74">
        <v>125</v>
      </c>
      <c r="J1003" s="74">
        <v>1.0332159999999999</v>
      </c>
      <c r="K1003" s="74">
        <v>0.78306379999999998</v>
      </c>
      <c r="L1003" s="69">
        <v>0.12</v>
      </c>
      <c r="M1003" s="69">
        <v>0.1</v>
      </c>
      <c r="N1003" s="69">
        <v>0.35</v>
      </c>
    </row>
    <row r="1004" spans="1:14" ht="12" customHeight="1" x14ac:dyDescent="0.2">
      <c r="A1004" s="74" t="s">
        <v>40</v>
      </c>
      <c r="B1004" s="69" t="s">
        <v>1661</v>
      </c>
      <c r="C1004" s="83" t="s">
        <v>1662</v>
      </c>
      <c r="D1004" s="75" t="s">
        <v>1663</v>
      </c>
      <c r="E1004" s="74" t="s">
        <v>1664</v>
      </c>
      <c r="F1004" s="74" t="s">
        <v>1918</v>
      </c>
      <c r="G1004" s="74" t="s">
        <v>2868</v>
      </c>
      <c r="H1004" s="74">
        <v>19169315</v>
      </c>
      <c r="I1004" s="74">
        <v>180</v>
      </c>
      <c r="J1004" s="74">
        <v>1.0190330000000001</v>
      </c>
      <c r="K1004" s="74">
        <v>0.34570329999999999</v>
      </c>
      <c r="L1004" s="69">
        <v>7.0000000000000007E-2</v>
      </c>
      <c r="M1004" s="69">
        <v>0.01</v>
      </c>
      <c r="N1004" s="69">
        <v>0.22</v>
      </c>
    </row>
    <row r="1005" spans="1:14" ht="12" customHeight="1" x14ac:dyDescent="0.2">
      <c r="A1005" s="74" t="s">
        <v>40</v>
      </c>
      <c r="B1005" s="69" t="s">
        <v>1675</v>
      </c>
      <c r="C1005" s="83" t="s">
        <v>1676</v>
      </c>
      <c r="D1005" s="75" t="s">
        <v>1677</v>
      </c>
      <c r="E1005" s="74" t="s">
        <v>1678</v>
      </c>
      <c r="F1005" s="74" t="s">
        <v>1918</v>
      </c>
      <c r="G1005" s="74" t="s">
        <v>2869</v>
      </c>
      <c r="H1005" s="74">
        <v>20068196</v>
      </c>
      <c r="I1005" s="74">
        <v>155</v>
      </c>
      <c r="J1005" s="74">
        <v>1.05165</v>
      </c>
      <c r="K1005" s="74">
        <v>0.5879259</v>
      </c>
      <c r="L1005" s="69">
        <v>7.0000000000000007E-2</v>
      </c>
      <c r="M1005" s="69">
        <v>0.02</v>
      </c>
      <c r="N1005" s="69">
        <v>0.22</v>
      </c>
    </row>
    <row r="1006" spans="1:14" ht="12" customHeight="1" x14ac:dyDescent="0.2">
      <c r="A1006" s="74" t="s">
        <v>40</v>
      </c>
      <c r="B1006" s="69" t="s">
        <v>1690</v>
      </c>
      <c r="C1006" s="83" t="s">
        <v>1691</v>
      </c>
      <c r="D1006" s="75" t="s">
        <v>1692</v>
      </c>
      <c r="E1006" s="74" t="s">
        <v>1693</v>
      </c>
      <c r="F1006" s="74" t="s">
        <v>1918</v>
      </c>
      <c r="G1006" s="74" t="s">
        <v>2870</v>
      </c>
      <c r="H1006" s="74">
        <v>21832970</v>
      </c>
      <c r="I1006" s="74">
        <v>170</v>
      </c>
      <c r="J1006" s="74">
        <v>1.0220830000000001</v>
      </c>
      <c r="K1006" s="74">
        <v>0.43289559999999999</v>
      </c>
      <c r="L1006" s="69">
        <v>0.1</v>
      </c>
      <c r="M1006" s="69">
        <v>7.0000000000000007E-2</v>
      </c>
      <c r="N1006" s="69">
        <v>0.28000000000000003</v>
      </c>
    </row>
    <row r="1007" spans="1:14" ht="12" customHeight="1" x14ac:dyDescent="0.2">
      <c r="A1007" s="74" t="s">
        <v>40</v>
      </c>
      <c r="B1007" s="69" t="s">
        <v>1704</v>
      </c>
      <c r="C1007" s="83" t="s">
        <v>1705</v>
      </c>
      <c r="D1007" s="75" t="s">
        <v>1706</v>
      </c>
      <c r="E1007" s="74" t="s">
        <v>1707</v>
      </c>
      <c r="F1007" s="74" t="s">
        <v>1918</v>
      </c>
      <c r="G1007" s="74" t="s">
        <v>2871</v>
      </c>
      <c r="H1007" s="74">
        <v>30101463</v>
      </c>
      <c r="I1007" s="74">
        <v>135</v>
      </c>
      <c r="J1007" s="74">
        <v>1.0152080000000001</v>
      </c>
      <c r="K1007" s="74">
        <v>0.30752279999999999</v>
      </c>
      <c r="L1007" s="69">
        <v>0.03</v>
      </c>
      <c r="M1007" s="69">
        <v>0.01</v>
      </c>
      <c r="N1007" s="69">
        <v>0.12</v>
      </c>
    </row>
    <row r="1008" spans="1:14" ht="12" customHeight="1" x14ac:dyDescent="0.2">
      <c r="A1008" s="74" t="s">
        <v>40</v>
      </c>
      <c r="B1008" s="69" t="s">
        <v>1718</v>
      </c>
      <c r="C1008" s="83" t="s">
        <v>1719</v>
      </c>
      <c r="D1008" s="75" t="s">
        <v>1720</v>
      </c>
      <c r="E1008" s="74" t="s">
        <v>1721</v>
      </c>
      <c r="F1008" s="74" t="s">
        <v>1918</v>
      </c>
      <c r="G1008" s="74" t="s">
        <v>2872</v>
      </c>
      <c r="H1008" s="74">
        <v>19531580</v>
      </c>
      <c r="I1008" s="74">
        <v>155</v>
      </c>
      <c r="J1008" s="74">
        <v>1.033072</v>
      </c>
      <c r="K1008" s="74">
        <v>0.46202520000000002</v>
      </c>
      <c r="L1008" s="69">
        <v>0.09</v>
      </c>
      <c r="M1008" s="69">
        <v>0.04</v>
      </c>
      <c r="N1008" s="69">
        <v>0.23</v>
      </c>
    </row>
    <row r="1009" spans="1:14" ht="12" customHeight="1" x14ac:dyDescent="0.2">
      <c r="A1009" s="74" t="s">
        <v>40</v>
      </c>
      <c r="B1009" s="69" t="s">
        <v>1732</v>
      </c>
      <c r="C1009" s="83" t="s">
        <v>1733</v>
      </c>
      <c r="D1009" s="75" t="s">
        <v>1734</v>
      </c>
      <c r="E1009" s="74" t="s">
        <v>1735</v>
      </c>
      <c r="F1009" s="74" t="s">
        <v>1918</v>
      </c>
      <c r="G1009" s="74" t="s">
        <v>2873</v>
      </c>
      <c r="H1009" s="74">
        <v>20298864</v>
      </c>
      <c r="I1009" s="74">
        <v>165</v>
      </c>
      <c r="J1009" s="74">
        <v>1.039202</v>
      </c>
      <c r="K1009" s="74">
        <v>0.54439340000000003</v>
      </c>
      <c r="L1009" s="69">
        <v>0.13</v>
      </c>
      <c r="M1009" s="69">
        <v>0.11</v>
      </c>
      <c r="N1009" s="69">
        <v>0.31</v>
      </c>
    </row>
    <row r="1010" spans="1:14" ht="12" customHeight="1" x14ac:dyDescent="0.2">
      <c r="A1010" s="74" t="s">
        <v>40</v>
      </c>
      <c r="B1010" s="69" t="s">
        <v>1746</v>
      </c>
      <c r="C1010" s="83" t="s">
        <v>1747</v>
      </c>
      <c r="D1010" s="75" t="s">
        <v>1748</v>
      </c>
      <c r="E1010" s="74" t="s">
        <v>1749</v>
      </c>
      <c r="F1010" s="74" t="s">
        <v>1918</v>
      </c>
      <c r="G1010" s="74" t="s">
        <v>2874</v>
      </c>
      <c r="H1010" s="74">
        <v>24713091</v>
      </c>
      <c r="I1010" s="74">
        <v>185</v>
      </c>
      <c r="J1010" s="74">
        <v>1.0134300000000001</v>
      </c>
      <c r="K1010" s="74">
        <v>0.2874852</v>
      </c>
      <c r="L1010" s="69">
        <v>0.05</v>
      </c>
      <c r="M1010" s="69">
        <v>0.01</v>
      </c>
      <c r="N1010" s="69">
        <v>0.19</v>
      </c>
    </row>
    <row r="1011" spans="1:14" ht="12" customHeight="1" x14ac:dyDescent="0.2">
      <c r="A1011" s="74" t="s">
        <v>40</v>
      </c>
      <c r="B1011" s="69" t="s">
        <v>1760</v>
      </c>
      <c r="C1011" s="83" t="s">
        <v>1761</v>
      </c>
      <c r="D1011" s="75" t="s">
        <v>1762</v>
      </c>
      <c r="E1011" s="74" t="s">
        <v>1763</v>
      </c>
      <c r="F1011" s="74" t="s">
        <v>1918</v>
      </c>
      <c r="G1011" s="74" t="s">
        <v>2875</v>
      </c>
      <c r="H1011" s="74">
        <v>26169550</v>
      </c>
      <c r="I1011" s="74">
        <v>205</v>
      </c>
      <c r="J1011" s="74">
        <v>1.0244230000000001</v>
      </c>
      <c r="K1011" s="74">
        <v>0.51690130000000001</v>
      </c>
      <c r="L1011" s="69">
        <v>0.09</v>
      </c>
      <c r="M1011" s="69">
        <v>0.05</v>
      </c>
      <c r="N1011" s="69">
        <v>0.34</v>
      </c>
    </row>
    <row r="1012" spans="1:14" ht="12" customHeight="1" x14ac:dyDescent="0.2">
      <c r="A1012" s="74" t="s">
        <v>40</v>
      </c>
      <c r="B1012" s="69" t="s">
        <v>1774</v>
      </c>
      <c r="C1012" s="83" t="s">
        <v>1775</v>
      </c>
      <c r="D1012" s="75" t="s">
        <v>1776</v>
      </c>
      <c r="E1012" s="74" t="s">
        <v>1777</v>
      </c>
      <c r="F1012" s="74" t="s">
        <v>1918</v>
      </c>
      <c r="G1012" s="74" t="s">
        <v>2876</v>
      </c>
      <c r="H1012" s="74">
        <v>20540315</v>
      </c>
      <c r="I1012" s="74">
        <v>210</v>
      </c>
      <c r="J1012" s="74">
        <v>1.0416529999999999</v>
      </c>
      <c r="K1012" s="74">
        <v>0.58377129999999999</v>
      </c>
      <c r="L1012" s="69">
        <v>0.35</v>
      </c>
      <c r="M1012" s="69">
        <v>0.5</v>
      </c>
      <c r="N1012" s="69">
        <v>0.61</v>
      </c>
    </row>
    <row r="1013" spans="1:14" ht="12" customHeight="1" x14ac:dyDescent="0.2">
      <c r="A1013" s="74" t="s">
        <v>40</v>
      </c>
      <c r="B1013" s="69" t="s">
        <v>1788</v>
      </c>
      <c r="C1013" s="83" t="s">
        <v>1789</v>
      </c>
      <c r="D1013" s="75" t="s">
        <v>1790</v>
      </c>
      <c r="E1013" s="74" t="s">
        <v>1791</v>
      </c>
      <c r="F1013" s="74" t="s">
        <v>1918</v>
      </c>
      <c r="G1013" s="74" t="s">
        <v>2877</v>
      </c>
      <c r="H1013" s="74">
        <v>45000000</v>
      </c>
      <c r="I1013" s="74">
        <v>180</v>
      </c>
      <c r="J1013" s="74">
        <v>1.022545</v>
      </c>
      <c r="K1013" s="74">
        <v>0.61130280000000004</v>
      </c>
      <c r="L1013" s="69">
        <v>0.22</v>
      </c>
      <c r="M1013" s="69">
        <v>0.19</v>
      </c>
      <c r="N1013" s="69">
        <v>0.39</v>
      </c>
    </row>
    <row r="1014" spans="1:14" ht="12" customHeight="1" x14ac:dyDescent="0.2">
      <c r="A1014" s="74" t="s">
        <v>40</v>
      </c>
      <c r="B1014" s="69" t="s">
        <v>1802</v>
      </c>
      <c r="C1014" s="83" t="s">
        <v>1803</v>
      </c>
      <c r="D1014" s="75" t="s">
        <v>1804</v>
      </c>
      <c r="E1014" s="74" t="s">
        <v>1805</v>
      </c>
      <c r="F1014" s="74" t="s">
        <v>1918</v>
      </c>
      <c r="G1014" s="74" t="s">
        <v>2878</v>
      </c>
      <c r="H1014" s="74">
        <v>8380851</v>
      </c>
      <c r="I1014" s="74">
        <v>265</v>
      </c>
      <c r="J1014" s="74">
        <v>1.0400510000000001</v>
      </c>
      <c r="K1014" s="74">
        <v>0.30404300000000001</v>
      </c>
      <c r="L1014" s="69">
        <v>0.19</v>
      </c>
      <c r="M1014" s="69">
        <v>0.12</v>
      </c>
      <c r="N1014" s="69">
        <v>0.35</v>
      </c>
    </row>
    <row r="1015" spans="1:14" ht="12" customHeight="1" x14ac:dyDescent="0.2">
      <c r="A1015" s="74" t="s">
        <v>40</v>
      </c>
      <c r="B1015" s="69" t="s">
        <v>1816</v>
      </c>
      <c r="C1015" s="83" t="s">
        <v>1817</v>
      </c>
      <c r="D1015" s="75" t="s">
        <v>1818</v>
      </c>
      <c r="E1015" s="74" t="s">
        <v>1819</v>
      </c>
      <c r="F1015" s="74" t="s">
        <v>1918</v>
      </c>
      <c r="G1015" s="74" t="s">
        <v>2879</v>
      </c>
      <c r="H1015" s="74">
        <v>22787191</v>
      </c>
      <c r="I1015" s="74">
        <v>180</v>
      </c>
      <c r="J1015" s="74">
        <v>1.0134920000000001</v>
      </c>
      <c r="K1015" s="74">
        <v>0.30209079999999999</v>
      </c>
      <c r="L1015" s="69">
        <v>7.0000000000000007E-2</v>
      </c>
      <c r="M1015" s="69">
        <v>0.03</v>
      </c>
      <c r="N1015" s="69">
        <v>0.22</v>
      </c>
    </row>
    <row r="1016" spans="1:14" ht="12" customHeight="1" x14ac:dyDescent="0.2">
      <c r="A1016" s="74" t="s">
        <v>40</v>
      </c>
      <c r="B1016" s="69" t="s">
        <v>1830</v>
      </c>
      <c r="C1016" s="83" t="s">
        <v>1831</v>
      </c>
      <c r="D1016" s="75" t="s">
        <v>1832</v>
      </c>
      <c r="E1016" s="74" t="s">
        <v>1833</v>
      </c>
      <c r="F1016" s="74" t="s">
        <v>1918</v>
      </c>
      <c r="G1016" s="74" t="s">
        <v>2880</v>
      </c>
      <c r="H1016" s="74">
        <v>16120765</v>
      </c>
      <c r="I1016" s="74">
        <v>130</v>
      </c>
      <c r="J1016" s="74">
        <v>1.0202329999999999</v>
      </c>
      <c r="K1016" s="74">
        <v>0.32916119999999999</v>
      </c>
      <c r="L1016" s="69">
        <v>7.0000000000000007E-2</v>
      </c>
      <c r="M1016" s="69">
        <v>0.02</v>
      </c>
      <c r="N1016" s="69">
        <v>0.15</v>
      </c>
    </row>
    <row r="1017" spans="1:14" ht="12" customHeight="1" x14ac:dyDescent="0.2">
      <c r="A1017" s="74" t="s">
        <v>40</v>
      </c>
      <c r="B1017" s="69" t="s">
        <v>1844</v>
      </c>
      <c r="C1017" s="83" t="s">
        <v>1845</v>
      </c>
      <c r="D1017" s="75" t="s">
        <v>1846</v>
      </c>
      <c r="E1017" s="74" t="s">
        <v>1847</v>
      </c>
      <c r="F1017" s="74" t="s">
        <v>1918</v>
      </c>
      <c r="G1017" s="74" t="s">
        <v>2881</v>
      </c>
      <c r="H1017" s="74">
        <v>42058412</v>
      </c>
      <c r="I1017" s="74">
        <v>165</v>
      </c>
      <c r="J1017" s="74">
        <v>1.02355</v>
      </c>
      <c r="K1017" s="74">
        <v>0.76622000000000001</v>
      </c>
      <c r="L1017" s="69">
        <v>0.21</v>
      </c>
      <c r="M1017" s="69">
        <v>0.16</v>
      </c>
      <c r="N1017" s="69">
        <v>0.37</v>
      </c>
    </row>
    <row r="1018" spans="1:14" ht="12" customHeight="1" x14ac:dyDescent="0.2">
      <c r="A1018" s="74" t="s">
        <v>41</v>
      </c>
      <c r="B1018" s="69" t="s">
        <v>200</v>
      </c>
      <c r="C1018" s="83" t="s">
        <v>201</v>
      </c>
      <c r="D1018" s="75" t="s">
        <v>202</v>
      </c>
      <c r="E1018" s="74" t="s">
        <v>203</v>
      </c>
      <c r="F1018" s="74" t="s">
        <v>1918</v>
      </c>
      <c r="G1018" s="74" t="s">
        <v>2882</v>
      </c>
      <c r="H1018" s="74">
        <v>39348757</v>
      </c>
      <c r="I1018" s="74">
        <v>110</v>
      </c>
      <c r="J1018" s="74">
        <v>1.0801529999999999</v>
      </c>
      <c r="K1018" s="74">
        <v>1.9374659999999999</v>
      </c>
      <c r="L1018" s="69">
        <v>0.12</v>
      </c>
      <c r="M1018" s="69">
        <v>0.08</v>
      </c>
      <c r="N1018" s="69">
        <v>0.26</v>
      </c>
    </row>
    <row r="1019" spans="1:14" ht="12" customHeight="1" x14ac:dyDescent="0.2">
      <c r="A1019" s="74" t="s">
        <v>41</v>
      </c>
      <c r="B1019" s="69" t="s">
        <v>109</v>
      </c>
      <c r="C1019" s="83" t="s">
        <v>110</v>
      </c>
      <c r="D1019" s="75" t="s">
        <v>111</v>
      </c>
      <c r="E1019" s="74" t="s">
        <v>112</v>
      </c>
      <c r="F1019" s="74" t="s">
        <v>1918</v>
      </c>
      <c r="G1019" s="74" t="s">
        <v>2883</v>
      </c>
      <c r="H1019" s="74">
        <v>45000000</v>
      </c>
      <c r="I1019" s="74">
        <v>100</v>
      </c>
      <c r="J1019" s="74">
        <v>1.0628150000000001</v>
      </c>
      <c r="K1019" s="74">
        <v>1.239803</v>
      </c>
      <c r="L1019" s="69">
        <v>0.15</v>
      </c>
      <c r="M1019" s="69">
        <v>0.04</v>
      </c>
      <c r="N1019" s="69">
        <v>0.31</v>
      </c>
    </row>
    <row r="1020" spans="1:14" ht="12" customHeight="1" x14ac:dyDescent="0.2">
      <c r="A1020" s="74" t="s">
        <v>41</v>
      </c>
      <c r="B1020" s="69" t="s">
        <v>48</v>
      </c>
      <c r="C1020" s="83" t="s">
        <v>51</v>
      </c>
      <c r="D1020" s="75" t="s">
        <v>52</v>
      </c>
      <c r="E1020" s="74" t="s">
        <v>53</v>
      </c>
      <c r="F1020" s="74" t="s">
        <v>1918</v>
      </c>
      <c r="G1020" s="74" t="s">
        <v>2884</v>
      </c>
      <c r="H1020" s="74">
        <v>44304861</v>
      </c>
      <c r="I1020" s="74">
        <v>125</v>
      </c>
      <c r="J1020" s="74">
        <v>1.3218209999999999</v>
      </c>
      <c r="K1020" s="74">
        <v>1.895335</v>
      </c>
      <c r="L1020" s="69">
        <v>0.49</v>
      </c>
      <c r="M1020" s="69">
        <v>0.52</v>
      </c>
      <c r="N1020" s="69">
        <v>0.65</v>
      </c>
    </row>
    <row r="1021" spans="1:14" ht="12" customHeight="1" x14ac:dyDescent="0.2">
      <c r="A1021" s="74" t="s">
        <v>31</v>
      </c>
      <c r="B1021" s="69" t="s">
        <v>200</v>
      </c>
      <c r="C1021" s="83" t="s">
        <v>201</v>
      </c>
      <c r="D1021" s="75" t="s">
        <v>202</v>
      </c>
      <c r="E1021" s="74" t="s">
        <v>203</v>
      </c>
      <c r="F1021" s="74" t="s">
        <v>1918</v>
      </c>
      <c r="G1021" s="74" t="s">
        <v>2885</v>
      </c>
      <c r="H1021" s="74">
        <v>11191465</v>
      </c>
      <c r="I1021" s="74">
        <v>130</v>
      </c>
      <c r="J1021" s="74">
        <v>1.1891940000000001</v>
      </c>
      <c r="K1021" s="74">
        <v>1.351672</v>
      </c>
      <c r="L1021" s="69">
        <v>0.39</v>
      </c>
      <c r="M1021" s="69">
        <v>0.38</v>
      </c>
      <c r="N1021" s="69">
        <v>0.56999999999999995</v>
      </c>
    </row>
    <row r="1022" spans="1:14" ht="12" customHeight="1" x14ac:dyDescent="0.2">
      <c r="A1022" s="74" t="s">
        <v>31</v>
      </c>
      <c r="B1022" s="69" t="s">
        <v>402</v>
      </c>
      <c r="C1022" s="83" t="s">
        <v>403</v>
      </c>
      <c r="D1022" s="75" t="s">
        <v>404</v>
      </c>
      <c r="E1022" s="74" t="s">
        <v>405</v>
      </c>
      <c r="F1022" s="74" t="s">
        <v>1918</v>
      </c>
      <c r="G1022" s="74" t="s">
        <v>2886</v>
      </c>
      <c r="H1022" s="74">
        <v>14257249</v>
      </c>
      <c r="I1022" s="74">
        <v>135</v>
      </c>
      <c r="J1022" s="74">
        <v>1.067933</v>
      </c>
      <c r="K1022" s="74">
        <v>1.180879</v>
      </c>
      <c r="L1022" s="69">
        <v>0.13</v>
      </c>
      <c r="M1022" s="69">
        <v>0.05</v>
      </c>
      <c r="N1022" s="69">
        <v>0.31</v>
      </c>
    </row>
    <row r="1023" spans="1:14" ht="12" customHeight="1" x14ac:dyDescent="0.2">
      <c r="A1023" s="74" t="s">
        <v>31</v>
      </c>
      <c r="B1023" s="69" t="s">
        <v>427</v>
      </c>
      <c r="C1023" s="83" t="s">
        <v>428</v>
      </c>
      <c r="D1023" s="75" t="s">
        <v>429</v>
      </c>
      <c r="E1023" s="74" t="s">
        <v>430</v>
      </c>
      <c r="F1023" s="74" t="s">
        <v>1918</v>
      </c>
      <c r="G1023" s="74" t="s">
        <v>2887</v>
      </c>
      <c r="H1023" s="74">
        <v>33726766</v>
      </c>
      <c r="I1023" s="74">
        <v>140</v>
      </c>
      <c r="J1023" s="74">
        <v>1.172288</v>
      </c>
      <c r="K1023" s="74">
        <v>1.4345190000000001</v>
      </c>
      <c r="L1023" s="69">
        <v>0.28000000000000003</v>
      </c>
      <c r="M1023" s="69">
        <v>0.25</v>
      </c>
      <c r="N1023" s="69">
        <v>0.47</v>
      </c>
    </row>
    <row r="1024" spans="1:14" ht="12" customHeight="1" x14ac:dyDescent="0.2">
      <c r="A1024" s="74" t="s">
        <v>31</v>
      </c>
      <c r="B1024" s="69" t="s">
        <v>456</v>
      </c>
      <c r="C1024" s="83" t="s">
        <v>457</v>
      </c>
      <c r="D1024" s="75" t="s">
        <v>458</v>
      </c>
      <c r="E1024" s="74" t="s">
        <v>459</v>
      </c>
      <c r="F1024" s="74" t="s">
        <v>1918</v>
      </c>
      <c r="G1024" s="74" t="s">
        <v>2888</v>
      </c>
      <c r="H1024" s="74">
        <v>45000000</v>
      </c>
      <c r="I1024" s="74">
        <v>120</v>
      </c>
      <c r="J1024" s="74">
        <v>1.157597</v>
      </c>
      <c r="K1024" s="74">
        <v>1.4895229999999999</v>
      </c>
      <c r="L1024" s="69">
        <v>0.43</v>
      </c>
      <c r="M1024" s="69">
        <v>0.28999999999999998</v>
      </c>
      <c r="N1024" s="69">
        <v>0.5</v>
      </c>
    </row>
    <row r="1025" spans="1:14" ht="12" customHeight="1" x14ac:dyDescent="0.2">
      <c r="A1025" s="74" t="s">
        <v>31</v>
      </c>
      <c r="B1025" s="69" t="s">
        <v>313</v>
      </c>
      <c r="C1025" s="83" t="s">
        <v>316</v>
      </c>
      <c r="D1025" s="75" t="s">
        <v>317</v>
      </c>
      <c r="E1025" s="74" t="s">
        <v>318</v>
      </c>
      <c r="F1025" s="74" t="s">
        <v>1918</v>
      </c>
      <c r="G1025" s="74" t="s">
        <v>2889</v>
      </c>
      <c r="H1025" s="74">
        <v>29358575</v>
      </c>
      <c r="I1025" s="74">
        <v>130</v>
      </c>
      <c r="J1025" s="74">
        <v>1.1031260000000001</v>
      </c>
      <c r="K1025" s="74">
        <v>0.91719099999999998</v>
      </c>
      <c r="L1025" s="69">
        <v>0.33</v>
      </c>
      <c r="M1025" s="69">
        <v>0.04</v>
      </c>
      <c r="N1025" s="69">
        <v>0.43</v>
      </c>
    </row>
    <row r="1026" spans="1:14" ht="12" customHeight="1" x14ac:dyDescent="0.2">
      <c r="A1026" s="74" t="s">
        <v>31</v>
      </c>
      <c r="B1026" s="69" t="s">
        <v>109</v>
      </c>
      <c r="C1026" s="83" t="s">
        <v>110</v>
      </c>
      <c r="D1026" s="75" t="s">
        <v>111</v>
      </c>
      <c r="E1026" s="74" t="s">
        <v>112</v>
      </c>
      <c r="F1026" s="74" t="s">
        <v>1918</v>
      </c>
      <c r="G1026" s="74" t="s">
        <v>2890</v>
      </c>
      <c r="H1026" s="74">
        <v>39336041</v>
      </c>
      <c r="I1026" s="74">
        <v>90</v>
      </c>
      <c r="J1026" s="74">
        <v>1.075734</v>
      </c>
      <c r="K1026" s="74">
        <v>1.317164</v>
      </c>
      <c r="L1026" s="69">
        <v>0.06</v>
      </c>
      <c r="M1026" s="69">
        <v>0.02</v>
      </c>
      <c r="N1026" s="69">
        <v>0.24</v>
      </c>
    </row>
    <row r="1027" spans="1:14" ht="12" customHeight="1" x14ac:dyDescent="0.2">
      <c r="A1027" s="74" t="s">
        <v>31</v>
      </c>
      <c r="B1027" s="69" t="s">
        <v>48</v>
      </c>
      <c r="C1027" s="83" t="s">
        <v>51</v>
      </c>
      <c r="D1027" s="75" t="s">
        <v>52</v>
      </c>
      <c r="E1027" s="74" t="s">
        <v>53</v>
      </c>
      <c r="F1027" s="74" t="s">
        <v>1918</v>
      </c>
      <c r="G1027" s="74" t="s">
        <v>2891</v>
      </c>
      <c r="H1027" s="74">
        <v>45000000</v>
      </c>
      <c r="I1027" s="74">
        <v>115</v>
      </c>
      <c r="J1027" s="74">
        <v>1.3118050000000001</v>
      </c>
      <c r="K1027" s="74">
        <v>1.5392790000000001</v>
      </c>
      <c r="L1027" s="69">
        <v>0.54</v>
      </c>
      <c r="M1027" s="69">
        <v>0.54</v>
      </c>
      <c r="N1027" s="69">
        <v>0.65</v>
      </c>
    </row>
    <row r="1028" spans="1:14" ht="12" customHeight="1" x14ac:dyDescent="0.2">
      <c r="A1028" s="74" t="s">
        <v>34</v>
      </c>
      <c r="B1028" s="69" t="s">
        <v>200</v>
      </c>
      <c r="C1028" s="83" t="s">
        <v>201</v>
      </c>
      <c r="D1028" s="75" t="s">
        <v>202</v>
      </c>
      <c r="E1028" s="74" t="s">
        <v>203</v>
      </c>
      <c r="F1028" s="74" t="s">
        <v>1918</v>
      </c>
      <c r="G1028" s="74" t="s">
        <v>2892</v>
      </c>
      <c r="H1028" s="74">
        <v>44990544</v>
      </c>
      <c r="I1028" s="74">
        <v>100</v>
      </c>
      <c r="J1028" s="74">
        <v>1.050948</v>
      </c>
      <c r="K1028" s="74">
        <v>1.13619</v>
      </c>
      <c r="L1028" s="69">
        <v>0.09</v>
      </c>
      <c r="M1028" s="69">
        <v>0.03</v>
      </c>
      <c r="N1028" s="69">
        <v>0.28000000000000003</v>
      </c>
    </row>
    <row r="1029" spans="1:14" ht="12" customHeight="1" x14ac:dyDescent="0.2">
      <c r="A1029" s="74" t="s">
        <v>34</v>
      </c>
      <c r="B1029" s="69" t="s">
        <v>427</v>
      </c>
      <c r="C1029" s="83" t="s">
        <v>428</v>
      </c>
      <c r="D1029" s="75" t="s">
        <v>429</v>
      </c>
      <c r="E1029" s="74" t="s">
        <v>430</v>
      </c>
      <c r="F1029" s="74" t="s">
        <v>1918</v>
      </c>
      <c r="G1029" s="74" t="s">
        <v>2893</v>
      </c>
      <c r="H1029" s="74">
        <v>15985079</v>
      </c>
      <c r="I1029" s="74">
        <v>140</v>
      </c>
      <c r="J1029" s="74">
        <v>1.336217</v>
      </c>
      <c r="K1029" s="74">
        <v>1.6054900000000001</v>
      </c>
      <c r="L1029" s="69">
        <v>0.53</v>
      </c>
      <c r="M1029" s="69">
        <v>0.54</v>
      </c>
      <c r="N1029" s="69">
        <v>0.65</v>
      </c>
    </row>
    <row r="1030" spans="1:14" ht="12" customHeight="1" x14ac:dyDescent="0.2">
      <c r="A1030" s="74" t="s">
        <v>34</v>
      </c>
      <c r="B1030" s="69" t="s">
        <v>456</v>
      </c>
      <c r="C1030" s="83" t="s">
        <v>457</v>
      </c>
      <c r="D1030" s="75" t="s">
        <v>458</v>
      </c>
      <c r="E1030" s="74" t="s">
        <v>459</v>
      </c>
      <c r="F1030" s="74" t="s">
        <v>1918</v>
      </c>
      <c r="G1030" s="74" t="s">
        <v>2894</v>
      </c>
      <c r="H1030" s="74">
        <v>40721825</v>
      </c>
      <c r="I1030" s="74">
        <v>125</v>
      </c>
      <c r="J1030" s="74">
        <v>1.1280030000000001</v>
      </c>
      <c r="K1030" s="74">
        <v>1.3867370000000001</v>
      </c>
      <c r="L1030" s="69">
        <v>0.25</v>
      </c>
      <c r="M1030" s="69">
        <v>0.19</v>
      </c>
      <c r="N1030" s="69">
        <v>0.46</v>
      </c>
    </row>
    <row r="1031" spans="1:14" ht="12" customHeight="1" x14ac:dyDescent="0.2">
      <c r="A1031" s="74" t="s">
        <v>34</v>
      </c>
      <c r="B1031" s="69" t="s">
        <v>313</v>
      </c>
      <c r="C1031" s="83" t="s">
        <v>316</v>
      </c>
      <c r="D1031" s="75" t="s">
        <v>317</v>
      </c>
      <c r="E1031" s="74" t="s">
        <v>318</v>
      </c>
      <c r="F1031" s="74" t="s">
        <v>1918</v>
      </c>
      <c r="G1031" s="74" t="s">
        <v>2895</v>
      </c>
      <c r="H1031" s="74">
        <v>41077622</v>
      </c>
      <c r="I1031" s="74">
        <v>135</v>
      </c>
      <c r="J1031" s="74">
        <v>1.075137</v>
      </c>
      <c r="K1031" s="74">
        <v>0.83092929999999998</v>
      </c>
      <c r="L1031" s="69">
        <v>0.31</v>
      </c>
      <c r="M1031" s="69">
        <v>0.03</v>
      </c>
      <c r="N1031" s="69">
        <v>0.41</v>
      </c>
    </row>
    <row r="1032" spans="1:14" ht="12" customHeight="1" x14ac:dyDescent="0.2">
      <c r="A1032" s="74" t="s">
        <v>34</v>
      </c>
      <c r="B1032" s="69" t="s">
        <v>109</v>
      </c>
      <c r="C1032" s="83" t="s">
        <v>110</v>
      </c>
      <c r="D1032" s="75" t="s">
        <v>111</v>
      </c>
      <c r="E1032" s="74" t="s">
        <v>112</v>
      </c>
      <c r="F1032" s="74" t="s">
        <v>1918</v>
      </c>
      <c r="G1032" s="74" t="s">
        <v>2896</v>
      </c>
      <c r="H1032" s="74">
        <v>34189525</v>
      </c>
      <c r="I1032" s="74">
        <v>125</v>
      </c>
      <c r="J1032" s="74">
        <v>1.0267550000000001</v>
      </c>
      <c r="K1032" s="74">
        <v>0.61462740000000005</v>
      </c>
      <c r="L1032" s="69">
        <v>0.05</v>
      </c>
      <c r="M1032" s="69">
        <v>0.01</v>
      </c>
      <c r="N1032" s="69">
        <v>0.24</v>
      </c>
    </row>
    <row r="1033" spans="1:14" ht="12" customHeight="1" x14ac:dyDescent="0.2">
      <c r="A1033" s="74" t="s">
        <v>34</v>
      </c>
      <c r="B1033" s="69" t="s">
        <v>48</v>
      </c>
      <c r="C1033" s="83" t="s">
        <v>51</v>
      </c>
      <c r="D1033" s="75" t="s">
        <v>52</v>
      </c>
      <c r="E1033" s="74" t="s">
        <v>53</v>
      </c>
      <c r="F1033" s="74" t="s">
        <v>1918</v>
      </c>
      <c r="G1033" s="74" t="s">
        <v>2897</v>
      </c>
      <c r="H1033" s="74">
        <v>28251069</v>
      </c>
      <c r="I1033" s="74">
        <v>115</v>
      </c>
      <c r="J1033" s="74">
        <v>1.2907660000000001</v>
      </c>
      <c r="K1033" s="74">
        <v>1.6080840000000001</v>
      </c>
      <c r="L1033" s="69">
        <v>0.48</v>
      </c>
      <c r="M1033" s="69">
        <v>0.49</v>
      </c>
      <c r="N1033" s="69">
        <v>0.61</v>
      </c>
    </row>
    <row r="1034" spans="1:14" ht="12" customHeight="1" x14ac:dyDescent="0.2">
      <c r="A1034" s="74" t="s">
        <v>10</v>
      </c>
      <c r="B1034" s="74" t="s">
        <v>145</v>
      </c>
      <c r="C1034" s="102" t="s">
        <v>146</v>
      </c>
      <c r="D1034" s="74" t="s">
        <v>147</v>
      </c>
      <c r="E1034" s="74" t="s">
        <v>148</v>
      </c>
      <c r="F1034" s="74" t="s">
        <v>1864</v>
      </c>
      <c r="G1034" s="74" t="s">
        <v>2898</v>
      </c>
      <c r="H1034" s="74">
        <v>30000000</v>
      </c>
      <c r="I1034" s="74">
        <v>140</v>
      </c>
      <c r="J1034" s="74">
        <v>1.019102</v>
      </c>
      <c r="K1034" s="74">
        <v>1.0085189999999999</v>
      </c>
      <c r="L1034" s="69">
        <v>1.0999999999999999E-2</v>
      </c>
      <c r="M1034" s="69">
        <v>2E-3</v>
      </c>
      <c r="N1034" s="69">
        <v>6.4000000000000001E-2</v>
      </c>
    </row>
    <row r="1035" spans="1:14" ht="12" customHeight="1" x14ac:dyDescent="0.2">
      <c r="A1035" s="74" t="s">
        <v>10</v>
      </c>
      <c r="B1035" s="74" t="s">
        <v>93</v>
      </c>
      <c r="C1035" s="102" t="s">
        <v>96</v>
      </c>
      <c r="D1035" s="74" t="s">
        <v>97</v>
      </c>
      <c r="E1035" s="74" t="s">
        <v>98</v>
      </c>
      <c r="F1035" s="74" t="s">
        <v>1864</v>
      </c>
      <c r="G1035" s="74" t="s">
        <v>2899</v>
      </c>
      <c r="H1035" s="74">
        <v>10943655</v>
      </c>
      <c r="I1035" s="74">
        <v>180</v>
      </c>
      <c r="J1035" s="74">
        <v>1.1760759999999999</v>
      </c>
      <c r="K1035" s="74">
        <v>2.9904250000000001</v>
      </c>
      <c r="L1035" s="69">
        <v>0.191</v>
      </c>
      <c r="M1035" s="69">
        <v>0.13200000000000001</v>
      </c>
      <c r="N1035" s="69">
        <v>0.33600000000000002</v>
      </c>
    </row>
    <row r="1036" spans="1:14" ht="12" customHeight="1" x14ac:dyDescent="0.2">
      <c r="A1036" s="74" t="s">
        <v>10</v>
      </c>
      <c r="B1036" s="74" t="s">
        <v>200</v>
      </c>
      <c r="C1036" s="102" t="s">
        <v>201</v>
      </c>
      <c r="D1036" s="74" t="s">
        <v>202</v>
      </c>
      <c r="E1036" s="74" t="s">
        <v>203</v>
      </c>
      <c r="F1036" s="74" t="s">
        <v>1864</v>
      </c>
      <c r="G1036" s="74" t="s">
        <v>2900</v>
      </c>
      <c r="H1036" s="74">
        <v>30000000</v>
      </c>
      <c r="I1036" s="74">
        <v>95</v>
      </c>
      <c r="J1036" s="74">
        <v>1.0285599999999999</v>
      </c>
      <c r="K1036" s="74">
        <v>1.0458860000000001</v>
      </c>
      <c r="L1036" s="69">
        <v>1.7000000000000001E-2</v>
      </c>
      <c r="M1036" s="69">
        <v>6.0000000000000001E-3</v>
      </c>
      <c r="N1036" s="69">
        <v>6.5000000000000002E-2</v>
      </c>
    </row>
    <row r="1037" spans="1:14" ht="12" customHeight="1" x14ac:dyDescent="0.2">
      <c r="A1037" s="74" t="s">
        <v>10</v>
      </c>
      <c r="B1037" s="74" t="s">
        <v>402</v>
      </c>
      <c r="C1037" s="102" t="s">
        <v>403</v>
      </c>
      <c r="D1037" s="74" t="s">
        <v>404</v>
      </c>
      <c r="E1037" s="74" t="s">
        <v>405</v>
      </c>
      <c r="F1037" s="74" t="s">
        <v>1864</v>
      </c>
      <c r="G1037" s="74" t="s">
        <v>2901</v>
      </c>
      <c r="H1037" s="74">
        <v>30000000</v>
      </c>
      <c r="I1037" s="74">
        <v>120</v>
      </c>
      <c r="J1037" s="74">
        <v>1.0231330000000001</v>
      </c>
      <c r="K1037" s="74">
        <v>0.91259509999999999</v>
      </c>
      <c r="L1037" s="69">
        <v>2.9000000000000001E-2</v>
      </c>
      <c r="M1037" s="69">
        <v>5.0000000000000001E-3</v>
      </c>
      <c r="N1037" s="69">
        <v>0.157</v>
      </c>
    </row>
    <row r="1038" spans="1:14" ht="12" customHeight="1" x14ac:dyDescent="0.2">
      <c r="A1038" s="74" t="s">
        <v>10</v>
      </c>
      <c r="B1038" s="74" t="s">
        <v>427</v>
      </c>
      <c r="C1038" s="102" t="s">
        <v>428</v>
      </c>
      <c r="D1038" s="74" t="s">
        <v>429</v>
      </c>
      <c r="E1038" s="74" t="s">
        <v>430</v>
      </c>
      <c r="F1038" s="74" t="s">
        <v>1864</v>
      </c>
      <c r="G1038" s="74" t="s">
        <v>2902</v>
      </c>
      <c r="H1038" s="74">
        <v>30000000</v>
      </c>
      <c r="I1038" s="74">
        <v>85</v>
      </c>
      <c r="J1038" s="74">
        <v>1.0210220000000001</v>
      </c>
      <c r="K1038" s="74">
        <v>0.59368370000000004</v>
      </c>
      <c r="L1038" s="69">
        <v>2.1999999999999999E-2</v>
      </c>
      <c r="M1038" s="69">
        <v>5.0000000000000001E-3</v>
      </c>
      <c r="N1038" s="69">
        <v>0.13</v>
      </c>
    </row>
    <row r="1039" spans="1:14" ht="12" customHeight="1" x14ac:dyDescent="0.2">
      <c r="A1039" s="74" t="s">
        <v>10</v>
      </c>
      <c r="B1039" s="74" t="s">
        <v>456</v>
      </c>
      <c r="C1039" s="102" t="s">
        <v>457</v>
      </c>
      <c r="D1039" s="74" t="s">
        <v>458</v>
      </c>
      <c r="E1039" s="74" t="s">
        <v>459</v>
      </c>
      <c r="F1039" s="74" t="s">
        <v>1864</v>
      </c>
      <c r="G1039" s="74" t="s">
        <v>2903</v>
      </c>
      <c r="H1039" s="74">
        <v>30000000</v>
      </c>
      <c r="I1039" s="74">
        <v>90</v>
      </c>
      <c r="J1039" s="74">
        <v>1.027771</v>
      </c>
      <c r="K1039" s="74">
        <v>0.60147450000000002</v>
      </c>
      <c r="L1039" s="69">
        <v>1.9E-2</v>
      </c>
      <c r="M1039" s="69">
        <v>6.0000000000000001E-3</v>
      </c>
      <c r="N1039" s="69">
        <v>9.6000000000000002E-2</v>
      </c>
    </row>
    <row r="1040" spans="1:14" ht="12" customHeight="1" x14ac:dyDescent="0.2">
      <c r="A1040" s="74" t="s">
        <v>10</v>
      </c>
      <c r="B1040" s="74" t="s">
        <v>313</v>
      </c>
      <c r="C1040" s="102" t="s">
        <v>316</v>
      </c>
      <c r="D1040" s="74" t="s">
        <v>317</v>
      </c>
      <c r="E1040" s="74" t="s">
        <v>318</v>
      </c>
      <c r="F1040" s="74" t="s">
        <v>1864</v>
      </c>
      <c r="G1040" s="74" t="s">
        <v>2904</v>
      </c>
      <c r="H1040" s="74">
        <v>30000000</v>
      </c>
      <c r="I1040" s="74">
        <v>120</v>
      </c>
      <c r="J1040" s="74">
        <v>1.019444</v>
      </c>
      <c r="K1040" s="74">
        <v>0.51246749999999996</v>
      </c>
      <c r="L1040" s="69">
        <v>1.2999999999999999E-2</v>
      </c>
      <c r="M1040" s="69">
        <v>0.01</v>
      </c>
      <c r="N1040" s="69">
        <v>0.08</v>
      </c>
    </row>
    <row r="1041" spans="1:14" ht="12" customHeight="1" x14ac:dyDescent="0.2">
      <c r="A1041" s="74" t="s">
        <v>10</v>
      </c>
      <c r="B1041" s="74" t="s">
        <v>109</v>
      </c>
      <c r="C1041" s="102" t="s">
        <v>110</v>
      </c>
      <c r="D1041" s="74" t="s">
        <v>111</v>
      </c>
      <c r="E1041" s="74" t="s">
        <v>112</v>
      </c>
      <c r="F1041" s="74" t="s">
        <v>1864</v>
      </c>
      <c r="G1041" s="74" t="s">
        <v>2905</v>
      </c>
      <c r="H1041" s="74">
        <v>30000000</v>
      </c>
      <c r="I1041" s="74">
        <v>135</v>
      </c>
      <c r="J1041" s="74">
        <v>1.0154719999999999</v>
      </c>
      <c r="K1041" s="74">
        <v>0.4871047</v>
      </c>
      <c r="L1041" s="69">
        <v>0.01</v>
      </c>
      <c r="M1041" s="69">
        <v>8.0000000000000002E-3</v>
      </c>
      <c r="N1041" s="69">
        <v>5.1999999999999998E-2</v>
      </c>
    </row>
    <row r="1042" spans="1:14" ht="12" customHeight="1" x14ac:dyDescent="0.2">
      <c r="A1042" s="74" t="s">
        <v>10</v>
      </c>
      <c r="B1042" s="74" t="s">
        <v>343</v>
      </c>
      <c r="C1042" s="102" t="s">
        <v>344</v>
      </c>
      <c r="D1042" s="74" t="s">
        <v>345</v>
      </c>
      <c r="E1042" s="74" t="s">
        <v>346</v>
      </c>
      <c r="F1042" s="74" t="s">
        <v>1864</v>
      </c>
      <c r="G1042" s="74" t="s">
        <v>2906</v>
      </c>
      <c r="H1042" s="74">
        <v>30000000</v>
      </c>
      <c r="I1042" s="74">
        <v>120</v>
      </c>
      <c r="J1042" s="74">
        <v>1.010948</v>
      </c>
      <c r="K1042" s="74">
        <v>0.68596409999999997</v>
      </c>
      <c r="L1042" s="69">
        <v>8.0000000000000002E-3</v>
      </c>
      <c r="M1042" s="69">
        <v>3.0000000000000001E-3</v>
      </c>
      <c r="N1042" s="69">
        <v>5.3999999999999999E-2</v>
      </c>
    </row>
    <row r="1043" spans="1:14" ht="12" customHeight="1" x14ac:dyDescent="0.2">
      <c r="A1043" s="74" t="s">
        <v>10</v>
      </c>
      <c r="B1043" s="74" t="s">
        <v>354</v>
      </c>
      <c r="C1043" s="102" t="s">
        <v>355</v>
      </c>
      <c r="D1043" s="74" t="s">
        <v>356</v>
      </c>
      <c r="E1043" s="74" t="s">
        <v>357</v>
      </c>
      <c r="F1043" s="74" t="s">
        <v>1864</v>
      </c>
      <c r="G1043" s="74" t="s">
        <v>2907</v>
      </c>
      <c r="H1043" s="74">
        <v>30000000</v>
      </c>
      <c r="I1043" s="74">
        <v>95</v>
      </c>
      <c r="J1043" s="74">
        <v>1.018273</v>
      </c>
      <c r="K1043" s="74">
        <v>0.81757000000000002</v>
      </c>
      <c r="L1043" s="69">
        <v>2.1000000000000001E-2</v>
      </c>
      <c r="M1043" s="69">
        <v>3.0000000000000001E-3</v>
      </c>
      <c r="N1043" s="69">
        <v>9.1999999999999998E-2</v>
      </c>
    </row>
    <row r="1044" spans="1:14" ht="12" customHeight="1" x14ac:dyDescent="0.2">
      <c r="A1044" s="74" t="s">
        <v>10</v>
      </c>
      <c r="B1044" s="74" t="s">
        <v>389</v>
      </c>
      <c r="C1044" s="102" t="s">
        <v>390</v>
      </c>
      <c r="D1044" s="74" t="s">
        <v>391</v>
      </c>
      <c r="E1044" s="74" t="s">
        <v>392</v>
      </c>
      <c r="F1044" s="74" t="s">
        <v>1864</v>
      </c>
      <c r="G1044" s="74" t="s">
        <v>2908</v>
      </c>
      <c r="H1044" s="74">
        <v>30000000</v>
      </c>
      <c r="I1044" s="74">
        <v>220</v>
      </c>
      <c r="J1044" s="74">
        <v>1.0116769999999999</v>
      </c>
      <c r="K1044" s="74">
        <v>0.42880869999999999</v>
      </c>
      <c r="L1044" s="69">
        <v>5.0000000000000001E-3</v>
      </c>
      <c r="M1044" s="69">
        <v>5.0000000000000001E-3</v>
      </c>
      <c r="N1044" s="69">
        <v>4.9000000000000002E-2</v>
      </c>
    </row>
    <row r="1045" spans="1:14" ht="12" customHeight="1" x14ac:dyDescent="0.2">
      <c r="A1045" s="74" t="s">
        <v>10</v>
      </c>
      <c r="B1045" s="74" t="s">
        <v>377</v>
      </c>
      <c r="C1045" s="102" t="s">
        <v>378</v>
      </c>
      <c r="D1045" s="74" t="s">
        <v>379</v>
      </c>
      <c r="E1045" s="74" t="s">
        <v>380</v>
      </c>
      <c r="F1045" s="74" t="s">
        <v>1864</v>
      </c>
      <c r="G1045" s="74" t="s">
        <v>2909</v>
      </c>
      <c r="H1045" s="74">
        <v>30000000</v>
      </c>
      <c r="I1045" s="74">
        <v>165</v>
      </c>
      <c r="J1045" s="74">
        <v>1.0075719999999999</v>
      </c>
      <c r="K1045" s="74">
        <v>0.40868979999999999</v>
      </c>
      <c r="L1045" s="69">
        <v>3.0000000000000001E-3</v>
      </c>
      <c r="M1045" s="69">
        <v>4.0000000000000001E-3</v>
      </c>
      <c r="N1045" s="69">
        <v>0.03</v>
      </c>
    </row>
    <row r="1046" spans="1:14" ht="12" customHeight="1" x14ac:dyDescent="0.2">
      <c r="A1046" s="74" t="s">
        <v>10</v>
      </c>
      <c r="B1046" s="74" t="s">
        <v>365</v>
      </c>
      <c r="C1046" s="102" t="s">
        <v>366</v>
      </c>
      <c r="D1046" s="74" t="s">
        <v>367</v>
      </c>
      <c r="E1046" s="74" t="s">
        <v>368</v>
      </c>
      <c r="F1046" s="74" t="s">
        <v>1864</v>
      </c>
      <c r="G1046" s="74" t="s">
        <v>2910</v>
      </c>
      <c r="H1046" s="74">
        <v>30000000</v>
      </c>
      <c r="I1046" s="74">
        <v>215</v>
      </c>
      <c r="J1046" s="74">
        <v>1.015228</v>
      </c>
      <c r="K1046" s="74">
        <v>0.35530060000000002</v>
      </c>
      <c r="L1046" s="69">
        <v>5.0000000000000001E-3</v>
      </c>
      <c r="M1046" s="69">
        <v>6.0000000000000001E-3</v>
      </c>
      <c r="N1046" s="69">
        <v>4.1000000000000002E-2</v>
      </c>
    </row>
    <row r="1047" spans="1:14" ht="12" customHeight="1" x14ac:dyDescent="0.2">
      <c r="A1047" s="74" t="s">
        <v>10</v>
      </c>
      <c r="B1047" s="74" t="s">
        <v>171</v>
      </c>
      <c r="C1047" s="102" t="s">
        <v>172</v>
      </c>
      <c r="D1047" s="74" t="s">
        <v>173</v>
      </c>
      <c r="E1047" s="74" t="s">
        <v>174</v>
      </c>
      <c r="F1047" s="74" t="s">
        <v>1864</v>
      </c>
      <c r="G1047" s="74" t="s">
        <v>2911</v>
      </c>
      <c r="H1047" s="74">
        <v>30000000</v>
      </c>
      <c r="I1047" s="74">
        <v>150</v>
      </c>
      <c r="J1047" s="74">
        <v>1.008748</v>
      </c>
      <c r="K1047" s="74">
        <v>0.35469210000000001</v>
      </c>
      <c r="L1047" s="69">
        <v>5.0000000000000001E-3</v>
      </c>
      <c r="M1047" s="69">
        <v>4.0000000000000001E-3</v>
      </c>
      <c r="N1047" s="69">
        <v>3.4000000000000002E-2</v>
      </c>
    </row>
    <row r="1048" spans="1:14" ht="12" customHeight="1" x14ac:dyDescent="0.2">
      <c r="A1048" s="74" t="s">
        <v>10</v>
      </c>
      <c r="B1048" s="74" t="s">
        <v>157</v>
      </c>
      <c r="C1048" s="102" t="s">
        <v>158</v>
      </c>
      <c r="D1048" s="74" t="s">
        <v>159</v>
      </c>
      <c r="E1048" s="74" t="s">
        <v>160</v>
      </c>
      <c r="F1048" s="74" t="s">
        <v>1864</v>
      </c>
      <c r="G1048" s="74" t="s">
        <v>2912</v>
      </c>
      <c r="H1048" s="74">
        <v>30000000</v>
      </c>
      <c r="I1048" s="74">
        <v>135</v>
      </c>
      <c r="J1048" s="74">
        <v>1.0133920000000001</v>
      </c>
      <c r="K1048" s="74">
        <v>0.46865259999999997</v>
      </c>
      <c r="L1048" s="69">
        <v>1.7999999999999999E-2</v>
      </c>
      <c r="M1048" s="69">
        <v>5.0000000000000001E-3</v>
      </c>
      <c r="N1048" s="69">
        <v>6.6000000000000003E-2</v>
      </c>
    </row>
    <row r="1049" spans="1:14" ht="12" customHeight="1" x14ac:dyDescent="0.2">
      <c r="A1049" s="74" t="s">
        <v>10</v>
      </c>
      <c r="B1049" s="74" t="s">
        <v>184</v>
      </c>
      <c r="C1049" s="102" t="s">
        <v>185</v>
      </c>
      <c r="D1049" s="74" t="s">
        <v>186</v>
      </c>
      <c r="E1049" s="74" t="s">
        <v>187</v>
      </c>
      <c r="F1049" s="74" t="s">
        <v>1864</v>
      </c>
      <c r="G1049" s="74" t="s">
        <v>2913</v>
      </c>
      <c r="H1049" s="74">
        <v>30000000</v>
      </c>
      <c r="I1049" s="74">
        <v>170</v>
      </c>
      <c r="J1049" s="74">
        <v>1.011782</v>
      </c>
      <c r="K1049" s="74">
        <v>0.4777247</v>
      </c>
      <c r="L1049" s="69">
        <v>1.0999999999999999E-2</v>
      </c>
      <c r="M1049" s="69">
        <v>4.0000000000000001E-3</v>
      </c>
      <c r="N1049" s="69">
        <v>5.6000000000000001E-2</v>
      </c>
    </row>
    <row r="1050" spans="1:14" ht="12" customHeight="1" x14ac:dyDescent="0.2">
      <c r="A1050" s="74" t="s">
        <v>10</v>
      </c>
      <c r="B1050" s="74" t="s">
        <v>48</v>
      </c>
      <c r="C1050" s="102" t="s">
        <v>51</v>
      </c>
      <c r="D1050" s="74" t="s">
        <v>52</v>
      </c>
      <c r="E1050" s="74" t="s">
        <v>53</v>
      </c>
      <c r="F1050" s="74" t="s">
        <v>1864</v>
      </c>
      <c r="G1050" s="74" t="s">
        <v>2914</v>
      </c>
      <c r="H1050" s="74">
        <v>30000000</v>
      </c>
      <c r="I1050" s="74">
        <v>100</v>
      </c>
      <c r="J1050" s="74">
        <v>1.03108</v>
      </c>
      <c r="K1050" s="74">
        <v>0.74754580000000004</v>
      </c>
      <c r="L1050" s="69">
        <v>6.9000000000000006E-2</v>
      </c>
      <c r="M1050" s="69">
        <v>1.9E-2</v>
      </c>
      <c r="N1050" s="69">
        <v>0.2</v>
      </c>
    </row>
    <row r="1051" spans="1:14" ht="12" customHeight="1" x14ac:dyDescent="0.2">
      <c r="A1051" s="74" t="s">
        <v>10</v>
      </c>
      <c r="B1051" s="74" t="s">
        <v>276</v>
      </c>
      <c r="C1051" s="102" t="s">
        <v>277</v>
      </c>
      <c r="D1051" s="74" t="s">
        <v>278</v>
      </c>
      <c r="E1051" s="74" t="s">
        <v>279</v>
      </c>
      <c r="F1051" s="74" t="s">
        <v>1864</v>
      </c>
      <c r="G1051" s="74" t="s">
        <v>2915</v>
      </c>
      <c r="H1051" s="74">
        <v>30000000</v>
      </c>
      <c r="I1051" s="74">
        <v>140</v>
      </c>
      <c r="J1051" s="74">
        <v>1.0126329999999999</v>
      </c>
      <c r="K1051" s="74">
        <v>0.3854824</v>
      </c>
      <c r="L1051" s="69">
        <v>5.0000000000000001E-3</v>
      </c>
      <c r="M1051" s="69">
        <v>5.0000000000000001E-3</v>
      </c>
      <c r="N1051" s="69">
        <v>4.1000000000000002E-2</v>
      </c>
    </row>
    <row r="1052" spans="1:14" ht="12" customHeight="1" x14ac:dyDescent="0.2">
      <c r="A1052" s="74" t="s">
        <v>10</v>
      </c>
      <c r="B1052" s="74" t="s">
        <v>263</v>
      </c>
      <c r="C1052" s="102" t="s">
        <v>264</v>
      </c>
      <c r="D1052" s="74" t="s">
        <v>265</v>
      </c>
      <c r="E1052" s="74" t="s">
        <v>266</v>
      </c>
      <c r="F1052" s="74" t="s">
        <v>1864</v>
      </c>
      <c r="G1052" s="74" t="s">
        <v>2916</v>
      </c>
      <c r="H1052" s="74">
        <v>30000000</v>
      </c>
      <c r="I1052" s="74">
        <v>130</v>
      </c>
      <c r="J1052" s="74">
        <v>1.0098469999999999</v>
      </c>
      <c r="K1052" s="74">
        <v>0.3384143</v>
      </c>
      <c r="L1052" s="69">
        <v>5.0000000000000001E-3</v>
      </c>
      <c r="M1052" s="69">
        <v>5.0000000000000001E-3</v>
      </c>
      <c r="N1052" s="69">
        <v>3.9E-2</v>
      </c>
    </row>
    <row r="1053" spans="1:14" ht="12" customHeight="1" x14ac:dyDescent="0.2">
      <c r="A1053" s="74" t="s">
        <v>10</v>
      </c>
      <c r="B1053" s="74" t="s">
        <v>247</v>
      </c>
      <c r="C1053" s="102" t="s">
        <v>250</v>
      </c>
      <c r="D1053" s="74" t="s">
        <v>251</v>
      </c>
      <c r="E1053" s="74" t="s">
        <v>252</v>
      </c>
      <c r="F1053" s="74" t="s">
        <v>1864</v>
      </c>
      <c r="G1053" s="74" t="s">
        <v>2917</v>
      </c>
      <c r="H1053" s="74">
        <v>30000000</v>
      </c>
      <c r="I1053" s="74">
        <v>185</v>
      </c>
      <c r="J1053" s="74">
        <v>1.0087079999999999</v>
      </c>
      <c r="K1053" s="74">
        <v>0.36104029999999998</v>
      </c>
      <c r="L1053" s="69">
        <v>4.0000000000000001E-3</v>
      </c>
      <c r="M1053" s="69">
        <v>5.0000000000000001E-3</v>
      </c>
      <c r="N1053" s="69">
        <v>3.5999999999999997E-2</v>
      </c>
    </row>
    <row r="1054" spans="1:14" ht="12" customHeight="1" x14ac:dyDescent="0.2">
      <c r="A1054" s="74" t="s">
        <v>10</v>
      </c>
      <c r="B1054" s="74" t="s">
        <v>287</v>
      </c>
      <c r="C1054" s="102" t="s">
        <v>288</v>
      </c>
      <c r="D1054" s="74" t="s">
        <v>289</v>
      </c>
      <c r="E1054" s="74" t="s">
        <v>290</v>
      </c>
      <c r="F1054" s="74" t="s">
        <v>1864</v>
      </c>
      <c r="G1054" s="74" t="s">
        <v>2918</v>
      </c>
      <c r="H1054" s="74">
        <v>30000000</v>
      </c>
      <c r="I1054" s="74">
        <v>95</v>
      </c>
      <c r="J1054" s="74">
        <v>1.033536</v>
      </c>
      <c r="K1054" s="74">
        <v>0.68179730000000005</v>
      </c>
      <c r="L1054" s="69">
        <v>0.04</v>
      </c>
      <c r="M1054" s="69">
        <v>5.0000000000000001E-3</v>
      </c>
      <c r="N1054" s="69">
        <v>0.36399999999999999</v>
      </c>
    </row>
    <row r="1055" spans="1:14" ht="12" customHeight="1" x14ac:dyDescent="0.2">
      <c r="A1055" s="74" t="s">
        <v>10</v>
      </c>
      <c r="B1055" s="74" t="s">
        <v>300</v>
      </c>
      <c r="C1055" s="102" t="s">
        <v>301</v>
      </c>
      <c r="D1055" s="74" t="s">
        <v>302</v>
      </c>
      <c r="E1055" s="74" t="s">
        <v>303</v>
      </c>
      <c r="F1055" s="74" t="s">
        <v>1864</v>
      </c>
      <c r="G1055" s="74" t="s">
        <v>2919</v>
      </c>
      <c r="H1055" s="74">
        <v>25608432</v>
      </c>
      <c r="I1055" s="74">
        <v>95</v>
      </c>
      <c r="J1055" s="74">
        <v>1.053973</v>
      </c>
      <c r="K1055" s="74">
        <v>1.3949309999999999</v>
      </c>
      <c r="L1055" s="69">
        <v>3.4000000000000002E-2</v>
      </c>
      <c r="M1055" s="69">
        <v>5.0000000000000001E-3</v>
      </c>
      <c r="N1055" s="69">
        <v>7.2999999999999995E-2</v>
      </c>
    </row>
    <row r="1056" spans="1:14" ht="12" customHeight="1" x14ac:dyDescent="0.2">
      <c r="A1056" s="74" t="s">
        <v>10</v>
      </c>
      <c r="B1056" s="74" t="s">
        <v>817</v>
      </c>
      <c r="C1056" s="102" t="s">
        <v>818</v>
      </c>
      <c r="D1056" s="74" t="s">
        <v>819</v>
      </c>
      <c r="E1056" s="74" t="s">
        <v>820</v>
      </c>
      <c r="F1056" s="74" t="s">
        <v>1864</v>
      </c>
      <c r="G1056" s="74" t="s">
        <v>2920</v>
      </c>
      <c r="H1056" s="74">
        <v>30000000</v>
      </c>
      <c r="I1056" s="74">
        <v>170</v>
      </c>
      <c r="J1056" s="74">
        <v>1.0094620000000001</v>
      </c>
      <c r="K1056" s="74">
        <v>0.40708810000000001</v>
      </c>
      <c r="L1056" s="69">
        <v>4.0000000000000001E-3</v>
      </c>
      <c r="M1056" s="69">
        <v>5.0000000000000001E-3</v>
      </c>
      <c r="N1056" s="69">
        <v>4.1000000000000002E-2</v>
      </c>
    </row>
    <row r="1057" spans="1:14" ht="12" customHeight="1" x14ac:dyDescent="0.2">
      <c r="A1057" s="74" t="s">
        <v>10</v>
      </c>
      <c r="B1057" s="74" t="s">
        <v>235</v>
      </c>
      <c r="C1057" s="102" t="s">
        <v>236</v>
      </c>
      <c r="D1057" s="74" t="s">
        <v>237</v>
      </c>
      <c r="E1057" s="74" t="s">
        <v>238</v>
      </c>
      <c r="F1057" s="74" t="s">
        <v>1864</v>
      </c>
      <c r="G1057" s="74" t="s">
        <v>2921</v>
      </c>
      <c r="H1057" s="74">
        <v>30000000</v>
      </c>
      <c r="I1057" s="74">
        <v>155</v>
      </c>
      <c r="J1057" s="74">
        <v>1.1041430000000001</v>
      </c>
      <c r="K1057" s="74">
        <v>8.8257569999999994</v>
      </c>
      <c r="L1057" s="69">
        <v>1.0999999999999999E-2</v>
      </c>
      <c r="M1057" s="69">
        <v>1E-3</v>
      </c>
      <c r="N1057" s="69">
        <v>8.6999999999999994E-2</v>
      </c>
    </row>
    <row r="1058" spans="1:14" ht="12" customHeight="1" x14ac:dyDescent="0.2">
      <c r="A1058" s="74" t="s">
        <v>10</v>
      </c>
      <c r="B1058" s="74" t="s">
        <v>803</v>
      </c>
      <c r="C1058" s="102" t="s">
        <v>804</v>
      </c>
      <c r="D1058" s="74" t="s">
        <v>805</v>
      </c>
      <c r="E1058" s="74" t="s">
        <v>806</v>
      </c>
      <c r="F1058" s="74" t="s">
        <v>1864</v>
      </c>
      <c r="G1058" s="74" t="s">
        <v>2922</v>
      </c>
      <c r="H1058" s="74">
        <v>30000000</v>
      </c>
      <c r="I1058" s="74">
        <v>165</v>
      </c>
      <c r="J1058" s="74">
        <v>1.008742</v>
      </c>
      <c r="K1058" s="74">
        <v>0.39647329999999997</v>
      </c>
      <c r="L1058" s="69">
        <v>4.0000000000000001E-3</v>
      </c>
      <c r="M1058" s="69">
        <v>4.0000000000000001E-3</v>
      </c>
      <c r="N1058" s="69">
        <v>3.6999999999999998E-2</v>
      </c>
    </row>
    <row r="1059" spans="1:14" ht="12" customHeight="1" x14ac:dyDescent="0.2">
      <c r="A1059" s="74" t="s">
        <v>10</v>
      </c>
      <c r="B1059" s="74" t="s">
        <v>773</v>
      </c>
      <c r="C1059" s="102" t="s">
        <v>776</v>
      </c>
      <c r="D1059" s="74" t="s">
        <v>777</v>
      </c>
      <c r="E1059" s="74" t="s">
        <v>778</v>
      </c>
      <c r="F1059" s="74" t="s">
        <v>1864</v>
      </c>
      <c r="G1059" s="74" t="s">
        <v>2923</v>
      </c>
      <c r="H1059" s="74">
        <v>30000000</v>
      </c>
      <c r="I1059" s="74">
        <v>145</v>
      </c>
      <c r="J1059" s="74">
        <v>1.0086189999999999</v>
      </c>
      <c r="K1059" s="74">
        <v>0.35147610000000001</v>
      </c>
      <c r="L1059" s="69">
        <v>1.2E-2</v>
      </c>
      <c r="M1059" s="69">
        <v>6.0000000000000001E-3</v>
      </c>
      <c r="N1059" s="69">
        <v>6.6000000000000003E-2</v>
      </c>
    </row>
    <row r="1060" spans="1:14" ht="12" customHeight="1" x14ac:dyDescent="0.2">
      <c r="A1060" s="74" t="s">
        <v>10</v>
      </c>
      <c r="B1060" s="74" t="s">
        <v>936</v>
      </c>
      <c r="C1060" s="102" t="s">
        <v>937</v>
      </c>
      <c r="D1060" s="74" t="s">
        <v>938</v>
      </c>
      <c r="E1060" s="74" t="s">
        <v>939</v>
      </c>
      <c r="F1060" s="74" t="s">
        <v>1864</v>
      </c>
      <c r="G1060" s="74" t="s">
        <v>2924</v>
      </c>
      <c r="H1060" s="74">
        <v>30000000</v>
      </c>
      <c r="I1060" s="74">
        <v>90</v>
      </c>
      <c r="J1060" s="74">
        <v>1.0164580000000001</v>
      </c>
      <c r="K1060" s="74">
        <v>0.75049630000000001</v>
      </c>
      <c r="L1060" s="69">
        <v>5.0000000000000001E-3</v>
      </c>
      <c r="M1060" s="69">
        <v>6.0000000000000001E-3</v>
      </c>
      <c r="N1060" s="69">
        <v>0.03</v>
      </c>
    </row>
    <row r="1061" spans="1:14" ht="12" customHeight="1" x14ac:dyDescent="0.2">
      <c r="A1061" s="74" t="s">
        <v>10</v>
      </c>
      <c r="B1061" s="74" t="s">
        <v>921</v>
      </c>
      <c r="C1061" s="102" t="s">
        <v>922</v>
      </c>
      <c r="D1061" s="74" t="s">
        <v>923</v>
      </c>
      <c r="E1061" s="74" t="s">
        <v>924</v>
      </c>
      <c r="F1061" s="74" t="s">
        <v>1864</v>
      </c>
      <c r="G1061" s="74" t="s">
        <v>2925</v>
      </c>
      <c r="H1061" s="74">
        <v>30000000</v>
      </c>
      <c r="I1061" s="74">
        <v>110</v>
      </c>
      <c r="J1061" s="74">
        <v>1.0090319999999999</v>
      </c>
      <c r="K1061" s="74">
        <v>0.44904050000000001</v>
      </c>
      <c r="L1061" s="69">
        <v>0.01</v>
      </c>
      <c r="M1061" s="69">
        <v>7.0000000000000001E-3</v>
      </c>
      <c r="N1061" s="69">
        <v>4.3999999999999997E-2</v>
      </c>
    </row>
    <row r="1062" spans="1:14" ht="12" customHeight="1" x14ac:dyDescent="0.2">
      <c r="A1062" s="74" t="s">
        <v>10</v>
      </c>
      <c r="B1062" s="74" t="s">
        <v>663</v>
      </c>
      <c r="C1062" s="102" t="s">
        <v>666</v>
      </c>
      <c r="D1062" s="74" t="s">
        <v>667</v>
      </c>
      <c r="E1062" s="74" t="s">
        <v>668</v>
      </c>
      <c r="F1062" s="74" t="s">
        <v>1864</v>
      </c>
      <c r="G1062" s="74" t="s">
        <v>2926</v>
      </c>
      <c r="H1062" s="74">
        <v>20538113</v>
      </c>
      <c r="I1062" s="74">
        <v>175</v>
      </c>
      <c r="J1062" s="74">
        <v>1.015574</v>
      </c>
      <c r="K1062" s="74">
        <v>0.32777050000000002</v>
      </c>
      <c r="L1062" s="69">
        <v>2.5000000000000001E-2</v>
      </c>
      <c r="M1062" s="69">
        <v>8.0000000000000002E-3</v>
      </c>
      <c r="N1062" s="69">
        <v>9.6000000000000002E-2</v>
      </c>
    </row>
    <row r="1063" spans="1:14" ht="12" customHeight="1" x14ac:dyDescent="0.2">
      <c r="A1063" s="74" t="s">
        <v>10</v>
      </c>
      <c r="B1063" s="74" t="s">
        <v>763</v>
      </c>
      <c r="C1063" s="102" t="s">
        <v>764</v>
      </c>
      <c r="D1063" s="74" t="s">
        <v>765</v>
      </c>
      <c r="E1063" s="74" t="s">
        <v>766</v>
      </c>
      <c r="F1063" s="74" t="s">
        <v>1864</v>
      </c>
      <c r="G1063" s="74" t="s">
        <v>2927</v>
      </c>
      <c r="H1063" s="74">
        <v>27121937</v>
      </c>
      <c r="I1063" s="74">
        <v>200</v>
      </c>
      <c r="J1063" s="74">
        <v>1.0304329999999999</v>
      </c>
      <c r="K1063" s="74">
        <v>1.122943</v>
      </c>
      <c r="L1063" s="69">
        <v>5.0000000000000001E-3</v>
      </c>
      <c r="M1063" s="69">
        <v>6.0000000000000001E-3</v>
      </c>
      <c r="N1063" s="69">
        <v>4.2000000000000003E-2</v>
      </c>
    </row>
    <row r="1064" spans="1:14" ht="12" customHeight="1" x14ac:dyDescent="0.2">
      <c r="A1064" s="74" t="s">
        <v>10</v>
      </c>
      <c r="B1064" s="74" t="s">
        <v>679</v>
      </c>
      <c r="C1064" s="102" t="s">
        <v>680</v>
      </c>
      <c r="D1064" s="74" t="s">
        <v>681</v>
      </c>
      <c r="E1064" s="74" t="s">
        <v>682</v>
      </c>
      <c r="F1064" s="74" t="s">
        <v>1864</v>
      </c>
      <c r="G1064" s="74" t="s">
        <v>2928</v>
      </c>
      <c r="H1064" s="74">
        <v>5082252</v>
      </c>
      <c r="I1064" s="74">
        <v>135</v>
      </c>
      <c r="J1064" s="74">
        <v>1.0352619999999999</v>
      </c>
      <c r="K1064" s="74">
        <v>0.33340730000000002</v>
      </c>
      <c r="L1064" s="69">
        <v>7.1999999999999995E-2</v>
      </c>
      <c r="M1064" s="69">
        <v>8.9999999999999993E-3</v>
      </c>
      <c r="N1064" s="69">
        <v>0.13200000000000001</v>
      </c>
    </row>
    <row r="1065" spans="1:14" ht="12" customHeight="1" x14ac:dyDescent="0.2">
      <c r="A1065" s="74" t="s">
        <v>10</v>
      </c>
      <c r="B1065" s="74" t="s">
        <v>739</v>
      </c>
      <c r="C1065" s="102" t="s">
        <v>740</v>
      </c>
      <c r="D1065" s="74" t="s">
        <v>741</v>
      </c>
      <c r="E1065" s="74" t="s">
        <v>742</v>
      </c>
      <c r="F1065" s="74" t="s">
        <v>1864</v>
      </c>
      <c r="G1065" s="74" t="s">
        <v>2929</v>
      </c>
      <c r="H1065" s="74">
        <v>29763728</v>
      </c>
      <c r="I1065" s="74">
        <v>115</v>
      </c>
      <c r="J1065" s="74">
        <v>1.00641</v>
      </c>
      <c r="K1065" s="74">
        <v>0.23908889999999999</v>
      </c>
      <c r="L1065" s="69">
        <v>4.0000000000000001E-3</v>
      </c>
      <c r="M1065" s="69">
        <v>5.0000000000000001E-3</v>
      </c>
      <c r="N1065" s="69">
        <v>4.2999999999999997E-2</v>
      </c>
    </row>
    <row r="1066" spans="1:14" ht="12" customHeight="1" x14ac:dyDescent="0.2">
      <c r="A1066" s="74" t="s">
        <v>10</v>
      </c>
      <c r="B1066" s="74" t="s">
        <v>533</v>
      </c>
      <c r="C1066" s="102" t="s">
        <v>534</v>
      </c>
      <c r="D1066" s="74" t="s">
        <v>535</v>
      </c>
      <c r="E1066" s="74" t="s">
        <v>536</v>
      </c>
      <c r="F1066" s="74" t="s">
        <v>1864</v>
      </c>
      <c r="G1066" s="74" t="s">
        <v>2930</v>
      </c>
      <c r="H1066" s="74">
        <v>6976206</v>
      </c>
      <c r="I1066" s="74">
        <v>135</v>
      </c>
      <c r="J1066" s="74">
        <v>1.034783</v>
      </c>
      <c r="K1066" s="74">
        <v>0.40903139999999999</v>
      </c>
      <c r="L1066" s="69">
        <v>6.9000000000000006E-2</v>
      </c>
      <c r="M1066" s="69">
        <v>8.9999999999999993E-3</v>
      </c>
      <c r="N1066" s="69">
        <v>0.18</v>
      </c>
    </row>
    <row r="1067" spans="1:14" ht="12" customHeight="1" x14ac:dyDescent="0.2">
      <c r="A1067" s="74" t="s">
        <v>10</v>
      </c>
      <c r="B1067" s="74" t="s">
        <v>504</v>
      </c>
      <c r="C1067" s="102" t="s">
        <v>505</v>
      </c>
      <c r="D1067" s="74" t="s">
        <v>506</v>
      </c>
      <c r="E1067" s="74" t="s">
        <v>507</v>
      </c>
      <c r="F1067" s="74" t="s">
        <v>1864</v>
      </c>
      <c r="G1067" s="74" t="s">
        <v>2931</v>
      </c>
      <c r="H1067" s="74">
        <v>30000000</v>
      </c>
      <c r="I1067" s="74">
        <v>150</v>
      </c>
      <c r="J1067" s="74">
        <v>1.0078800000000001</v>
      </c>
      <c r="K1067" s="74">
        <v>0.32155400000000001</v>
      </c>
      <c r="L1067" s="69">
        <v>4.0000000000000001E-3</v>
      </c>
      <c r="M1067" s="69">
        <v>5.0000000000000001E-3</v>
      </c>
      <c r="N1067" s="69">
        <v>3.2000000000000001E-2</v>
      </c>
    </row>
    <row r="1068" spans="1:14" ht="12" customHeight="1" x14ac:dyDescent="0.2">
      <c r="A1068" s="74" t="s">
        <v>10</v>
      </c>
      <c r="B1068" s="74" t="s">
        <v>690</v>
      </c>
      <c r="C1068" s="102" t="s">
        <v>691</v>
      </c>
      <c r="D1068" s="74" t="s">
        <v>692</v>
      </c>
      <c r="E1068" s="74" t="s">
        <v>693</v>
      </c>
      <c r="F1068" s="74" t="s">
        <v>1864</v>
      </c>
      <c r="G1068" s="74" t="s">
        <v>2932</v>
      </c>
      <c r="H1068" s="74">
        <v>8809704</v>
      </c>
      <c r="I1068" s="74">
        <v>115</v>
      </c>
      <c r="J1068" s="74">
        <v>1.028913</v>
      </c>
      <c r="K1068" s="74">
        <v>0.48223349999999998</v>
      </c>
      <c r="L1068" s="69">
        <v>0.06</v>
      </c>
      <c r="M1068" s="69">
        <v>8.0000000000000002E-3</v>
      </c>
      <c r="N1068" s="69">
        <v>0.17199999999999999</v>
      </c>
    </row>
    <row r="1069" spans="1:14" ht="12" customHeight="1" x14ac:dyDescent="0.2">
      <c r="A1069" s="74" t="s">
        <v>10</v>
      </c>
      <c r="B1069" s="74" t="s">
        <v>728</v>
      </c>
      <c r="C1069" s="102" t="s">
        <v>729</v>
      </c>
      <c r="D1069" s="74" t="s">
        <v>730</v>
      </c>
      <c r="E1069" s="74" t="s">
        <v>731</v>
      </c>
      <c r="F1069" s="74" t="s">
        <v>1864</v>
      </c>
      <c r="G1069" s="74" t="s">
        <v>2933</v>
      </c>
      <c r="H1069" s="74">
        <v>27825398</v>
      </c>
      <c r="I1069" s="74">
        <v>130</v>
      </c>
      <c r="J1069" s="74">
        <v>1.012669</v>
      </c>
      <c r="K1069" s="74">
        <v>0.43214710000000001</v>
      </c>
      <c r="L1069" s="69">
        <v>5.0000000000000001E-3</v>
      </c>
      <c r="M1069" s="69">
        <v>5.0000000000000001E-3</v>
      </c>
      <c r="N1069" s="69">
        <v>3.7999999999999999E-2</v>
      </c>
    </row>
    <row r="1070" spans="1:14" ht="12" customHeight="1" x14ac:dyDescent="0.2">
      <c r="A1070" s="74" t="s">
        <v>10</v>
      </c>
      <c r="B1070" s="74" t="s">
        <v>613</v>
      </c>
      <c r="C1070" s="102" t="s">
        <v>614</v>
      </c>
      <c r="D1070" s="74" t="s">
        <v>615</v>
      </c>
      <c r="E1070" s="74" t="s">
        <v>616</v>
      </c>
      <c r="F1070" s="74" t="s">
        <v>1864</v>
      </c>
      <c r="G1070" s="74" t="s">
        <v>2934</v>
      </c>
      <c r="H1070" s="74">
        <v>30000000</v>
      </c>
      <c r="I1070" s="74">
        <v>200</v>
      </c>
      <c r="J1070" s="74">
        <v>1.009844</v>
      </c>
      <c r="K1070" s="74">
        <v>0.37465579999999998</v>
      </c>
      <c r="L1070" s="69">
        <v>5.0000000000000001E-3</v>
      </c>
      <c r="M1070" s="69">
        <v>6.0000000000000001E-3</v>
      </c>
      <c r="N1070" s="69">
        <v>4.2999999999999997E-2</v>
      </c>
    </row>
    <row r="1071" spans="1:14" ht="12" customHeight="1" x14ac:dyDescent="0.2">
      <c r="A1071" s="74" t="s">
        <v>10</v>
      </c>
      <c r="B1071" s="74" t="s">
        <v>636</v>
      </c>
      <c r="C1071" s="102" t="s">
        <v>637</v>
      </c>
      <c r="D1071" s="74" t="s">
        <v>638</v>
      </c>
      <c r="E1071" s="74" t="s">
        <v>639</v>
      </c>
      <c r="F1071" s="74" t="s">
        <v>1864</v>
      </c>
      <c r="G1071" s="74" t="s">
        <v>2935</v>
      </c>
      <c r="H1071" s="74">
        <v>30000000</v>
      </c>
      <c r="I1071" s="74">
        <v>215</v>
      </c>
      <c r="J1071" s="74">
        <v>1.01284</v>
      </c>
      <c r="K1071" s="74">
        <v>0.40677350000000001</v>
      </c>
      <c r="L1071" s="69">
        <v>8.9999999999999993E-3</v>
      </c>
      <c r="M1071" s="69">
        <v>6.0000000000000001E-3</v>
      </c>
      <c r="N1071" s="69">
        <v>6.6000000000000003E-2</v>
      </c>
    </row>
    <row r="1072" spans="1:14" ht="12" customHeight="1" x14ac:dyDescent="0.2">
      <c r="A1072" s="74" t="s">
        <v>10</v>
      </c>
      <c r="B1072" s="74" t="s">
        <v>569</v>
      </c>
      <c r="C1072" s="102" t="s">
        <v>570</v>
      </c>
      <c r="D1072" s="74" t="s">
        <v>571</v>
      </c>
      <c r="E1072" s="74" t="s">
        <v>572</v>
      </c>
      <c r="F1072" s="74" t="s">
        <v>1864</v>
      </c>
      <c r="G1072" s="74" t="s">
        <v>2936</v>
      </c>
      <c r="H1072" s="74">
        <v>30000000</v>
      </c>
      <c r="I1072" s="74">
        <v>220</v>
      </c>
      <c r="J1072" s="74">
        <v>1.008958</v>
      </c>
      <c r="K1072" s="74">
        <v>0.32889279999999999</v>
      </c>
      <c r="L1072" s="69">
        <v>5.0000000000000001E-3</v>
      </c>
      <c r="M1072" s="69">
        <v>5.0000000000000001E-3</v>
      </c>
      <c r="N1072" s="69">
        <v>3.5999999999999997E-2</v>
      </c>
    </row>
    <row r="1073" spans="1:14" ht="12" customHeight="1" x14ac:dyDescent="0.2">
      <c r="A1073" s="74" t="s">
        <v>10</v>
      </c>
      <c r="B1073" s="74" t="s">
        <v>602</v>
      </c>
      <c r="C1073" s="102" t="s">
        <v>603</v>
      </c>
      <c r="D1073" s="74" t="s">
        <v>604</v>
      </c>
      <c r="E1073" s="74" t="s">
        <v>605</v>
      </c>
      <c r="F1073" s="74" t="s">
        <v>1864</v>
      </c>
      <c r="G1073" s="74" t="s">
        <v>2937</v>
      </c>
      <c r="H1073" s="74">
        <v>30000000</v>
      </c>
      <c r="I1073" s="74">
        <v>230</v>
      </c>
      <c r="J1073" s="74">
        <v>1.009944</v>
      </c>
      <c r="K1073" s="74">
        <v>0.22307959999999999</v>
      </c>
      <c r="L1073" s="69">
        <v>7.0000000000000001E-3</v>
      </c>
      <c r="M1073" s="69">
        <v>8.0000000000000002E-3</v>
      </c>
      <c r="N1073" s="69">
        <v>3.7999999999999999E-2</v>
      </c>
    </row>
    <row r="1074" spans="1:14" ht="12" customHeight="1" x14ac:dyDescent="0.2">
      <c r="A1074" s="74" t="s">
        <v>10</v>
      </c>
      <c r="B1074" s="74" t="s">
        <v>580</v>
      </c>
      <c r="C1074" s="102" t="s">
        <v>581</v>
      </c>
      <c r="D1074" s="74" t="s">
        <v>582</v>
      </c>
      <c r="E1074" s="74" t="s">
        <v>583</v>
      </c>
      <c r="F1074" s="74" t="s">
        <v>1864</v>
      </c>
      <c r="G1074" s="74" t="s">
        <v>2938</v>
      </c>
      <c r="H1074" s="74">
        <v>30000000</v>
      </c>
      <c r="I1074" s="74">
        <v>220</v>
      </c>
      <c r="J1074" s="74">
        <v>1.0094350000000001</v>
      </c>
      <c r="K1074" s="74">
        <v>0.35467159999999998</v>
      </c>
      <c r="L1074" s="69">
        <v>4.0000000000000001E-3</v>
      </c>
      <c r="M1074" s="69">
        <v>6.0000000000000001E-3</v>
      </c>
      <c r="N1074" s="69">
        <v>3.5000000000000003E-2</v>
      </c>
    </row>
    <row r="1075" spans="1:14" ht="12" customHeight="1" x14ac:dyDescent="0.2">
      <c r="A1075" s="74" t="s">
        <v>10</v>
      </c>
      <c r="B1075" s="74" t="s">
        <v>591</v>
      </c>
      <c r="C1075" s="102" t="s">
        <v>592</v>
      </c>
      <c r="D1075" s="74" t="s">
        <v>593</v>
      </c>
      <c r="E1075" s="74" t="s">
        <v>594</v>
      </c>
      <c r="F1075" s="74" t="s">
        <v>1864</v>
      </c>
      <c r="G1075" s="74" t="s">
        <v>2939</v>
      </c>
      <c r="H1075" s="74">
        <v>30000000</v>
      </c>
      <c r="I1075" s="74">
        <v>180</v>
      </c>
      <c r="J1075" s="74">
        <v>1.0096849999999999</v>
      </c>
      <c r="K1075" s="74">
        <v>0.37844739999999999</v>
      </c>
      <c r="L1075" s="69">
        <v>6.0000000000000001E-3</v>
      </c>
      <c r="M1075" s="69">
        <v>5.0000000000000001E-3</v>
      </c>
      <c r="N1075" s="69">
        <v>4.3999999999999997E-2</v>
      </c>
    </row>
    <row r="1076" spans="1:14" ht="12" customHeight="1" x14ac:dyDescent="0.2">
      <c r="A1076" s="74" t="s">
        <v>10</v>
      </c>
      <c r="B1076" s="74" t="s">
        <v>558</v>
      </c>
      <c r="C1076" s="102" t="s">
        <v>559</v>
      </c>
      <c r="D1076" s="74" t="s">
        <v>560</v>
      </c>
      <c r="E1076" s="74" t="s">
        <v>561</v>
      </c>
      <c r="F1076" s="74" t="s">
        <v>1864</v>
      </c>
      <c r="G1076" s="74" t="s">
        <v>2940</v>
      </c>
      <c r="H1076" s="74">
        <v>30000000</v>
      </c>
      <c r="I1076" s="74">
        <v>180</v>
      </c>
      <c r="J1076" s="74">
        <v>1.009001</v>
      </c>
      <c r="K1076" s="74">
        <v>0.33244679999999999</v>
      </c>
      <c r="L1076" s="69">
        <v>4.0000000000000001E-3</v>
      </c>
      <c r="M1076" s="69">
        <v>6.0000000000000001E-3</v>
      </c>
      <c r="N1076" s="69">
        <v>3.2000000000000001E-2</v>
      </c>
    </row>
    <row r="1077" spans="1:14" ht="12" customHeight="1" x14ac:dyDescent="0.2">
      <c r="A1077" s="74" t="s">
        <v>10</v>
      </c>
      <c r="B1077" s="74" t="s">
        <v>547</v>
      </c>
      <c r="C1077" s="102" t="s">
        <v>548</v>
      </c>
      <c r="D1077" s="74" t="s">
        <v>549</v>
      </c>
      <c r="E1077" s="74" t="s">
        <v>550</v>
      </c>
      <c r="F1077" s="74" t="s">
        <v>1864</v>
      </c>
      <c r="G1077" s="74" t="s">
        <v>2941</v>
      </c>
      <c r="H1077" s="74">
        <v>30000000</v>
      </c>
      <c r="I1077" s="74">
        <v>195</v>
      </c>
      <c r="J1077" s="74">
        <v>1.0072369999999999</v>
      </c>
      <c r="K1077" s="74">
        <v>0.28119959999999999</v>
      </c>
      <c r="L1077" s="69">
        <v>4.0000000000000001E-3</v>
      </c>
      <c r="M1077" s="69">
        <v>6.0000000000000001E-3</v>
      </c>
      <c r="N1077" s="69">
        <v>2.9000000000000001E-2</v>
      </c>
    </row>
    <row r="1078" spans="1:14" ht="12" customHeight="1" x14ac:dyDescent="0.2">
      <c r="A1078" s="74" t="s">
        <v>10</v>
      </c>
      <c r="B1078" s="74" t="s">
        <v>520</v>
      </c>
      <c r="C1078" s="102" t="s">
        <v>521</v>
      </c>
      <c r="D1078" s="74" t="s">
        <v>522</v>
      </c>
      <c r="E1078" s="74" t="s">
        <v>523</v>
      </c>
      <c r="F1078" s="74" t="s">
        <v>1864</v>
      </c>
      <c r="G1078" s="74" t="s">
        <v>2942</v>
      </c>
      <c r="H1078" s="74">
        <v>30000000</v>
      </c>
      <c r="I1078" s="74">
        <v>155</v>
      </c>
      <c r="J1078" s="74">
        <v>1.008939</v>
      </c>
      <c r="K1078" s="74">
        <v>0.31083870000000002</v>
      </c>
      <c r="L1078" s="69">
        <v>4.0000000000000001E-3</v>
      </c>
      <c r="M1078" s="69">
        <v>6.0000000000000001E-3</v>
      </c>
      <c r="N1078" s="69">
        <v>2.9000000000000001E-2</v>
      </c>
    </row>
    <row r="1079" spans="1:14" ht="12" customHeight="1" x14ac:dyDescent="0.2">
      <c r="A1079" s="74" t="s">
        <v>10</v>
      </c>
      <c r="B1079" s="74" t="s">
        <v>751</v>
      </c>
      <c r="C1079" s="102" t="s">
        <v>752</v>
      </c>
      <c r="D1079" s="74" t="s">
        <v>753</v>
      </c>
      <c r="E1079" s="74" t="s">
        <v>754</v>
      </c>
      <c r="F1079" s="74" t="s">
        <v>1864</v>
      </c>
      <c r="G1079" s="74" t="s">
        <v>2943</v>
      </c>
      <c r="H1079" s="74">
        <v>25203628</v>
      </c>
      <c r="I1079" s="74">
        <v>185</v>
      </c>
      <c r="J1079" s="74">
        <v>1.017984</v>
      </c>
      <c r="K1079" s="74">
        <v>0.42343190000000003</v>
      </c>
      <c r="L1079" s="69">
        <v>1.9E-2</v>
      </c>
      <c r="M1079" s="69">
        <v>7.0000000000000001E-3</v>
      </c>
      <c r="N1079" s="69">
        <v>9.1999999999999998E-2</v>
      </c>
    </row>
    <row r="1080" spans="1:14" ht="12" customHeight="1" x14ac:dyDescent="0.2">
      <c r="A1080" s="74" t="s">
        <v>10</v>
      </c>
      <c r="B1080" s="74" t="s">
        <v>651</v>
      </c>
      <c r="C1080" s="102" t="s">
        <v>652</v>
      </c>
      <c r="D1080" s="74" t="s">
        <v>3217</v>
      </c>
      <c r="E1080" s="74" t="s">
        <v>653</v>
      </c>
      <c r="F1080" s="74" t="s">
        <v>1864</v>
      </c>
      <c r="G1080" s="74" t="s">
        <v>2944</v>
      </c>
      <c r="H1080" s="74">
        <v>30000000</v>
      </c>
      <c r="I1080" s="74">
        <v>240</v>
      </c>
      <c r="J1080" s="74">
        <v>1.012974</v>
      </c>
      <c r="K1080" s="74">
        <v>0.44906239999999997</v>
      </c>
      <c r="L1080" s="69">
        <v>1.2E-2</v>
      </c>
      <c r="M1080" s="69">
        <v>6.0000000000000001E-3</v>
      </c>
      <c r="N1080" s="69">
        <v>7.1999999999999995E-2</v>
      </c>
    </row>
    <row r="1081" spans="1:14" ht="12" customHeight="1" x14ac:dyDescent="0.2">
      <c r="A1081" s="74" t="s">
        <v>10</v>
      </c>
      <c r="B1081" s="74" t="s">
        <v>625</v>
      </c>
      <c r="C1081" s="102" t="s">
        <v>626</v>
      </c>
      <c r="D1081" s="74" t="s">
        <v>3218</v>
      </c>
      <c r="E1081" s="74" t="s">
        <v>627</v>
      </c>
      <c r="F1081" s="74" t="s">
        <v>1864</v>
      </c>
      <c r="G1081" s="74" t="s">
        <v>2945</v>
      </c>
      <c r="H1081" s="74">
        <v>30000000</v>
      </c>
      <c r="I1081" s="74">
        <v>225</v>
      </c>
      <c r="J1081" s="74">
        <v>1.0122310000000001</v>
      </c>
      <c r="K1081" s="74">
        <v>0.36870849999999999</v>
      </c>
      <c r="L1081" s="69">
        <v>7.0000000000000001E-3</v>
      </c>
      <c r="M1081" s="69">
        <v>6.0000000000000001E-3</v>
      </c>
      <c r="N1081" s="69">
        <v>0.06</v>
      </c>
    </row>
    <row r="1082" spans="1:14" ht="12" customHeight="1" x14ac:dyDescent="0.2">
      <c r="A1082" s="74" t="s">
        <v>10</v>
      </c>
      <c r="B1082" s="74" t="s">
        <v>791</v>
      </c>
      <c r="C1082" s="102" t="s">
        <v>792</v>
      </c>
      <c r="D1082" s="74" t="s">
        <v>793</v>
      </c>
      <c r="E1082" s="74" t="s">
        <v>794</v>
      </c>
      <c r="F1082" s="74" t="s">
        <v>1864</v>
      </c>
      <c r="G1082" s="74" t="s">
        <v>2946</v>
      </c>
      <c r="H1082" s="74">
        <v>30000000</v>
      </c>
      <c r="I1082" s="74">
        <v>175</v>
      </c>
      <c r="J1082" s="74">
        <v>1.0082990000000001</v>
      </c>
      <c r="K1082" s="74">
        <v>0.37501380000000001</v>
      </c>
      <c r="L1082" s="69">
        <v>7.0000000000000001E-3</v>
      </c>
      <c r="M1082" s="69">
        <v>5.0000000000000001E-3</v>
      </c>
      <c r="N1082" s="69">
        <v>5.0999999999999997E-2</v>
      </c>
    </row>
    <row r="1083" spans="1:14" ht="12" customHeight="1" x14ac:dyDescent="0.2">
      <c r="A1083" s="74" t="s">
        <v>10</v>
      </c>
      <c r="B1083" s="74" t="s">
        <v>715</v>
      </c>
      <c r="C1083" s="102" t="s">
        <v>716</v>
      </c>
      <c r="D1083" s="74" t="s">
        <v>717</v>
      </c>
      <c r="E1083" s="74" t="s">
        <v>718</v>
      </c>
      <c r="F1083" s="74" t="s">
        <v>1864</v>
      </c>
      <c r="G1083" s="74" t="s">
        <v>2947</v>
      </c>
      <c r="H1083" s="74">
        <v>30000000</v>
      </c>
      <c r="I1083" s="74">
        <v>145</v>
      </c>
      <c r="J1083" s="74">
        <v>1.008122</v>
      </c>
      <c r="K1083" s="74">
        <v>0.43288769999999999</v>
      </c>
      <c r="L1083" s="69">
        <v>4.0000000000000001E-3</v>
      </c>
      <c r="M1083" s="69">
        <v>5.0000000000000001E-3</v>
      </c>
      <c r="N1083" s="69">
        <v>0.03</v>
      </c>
    </row>
    <row r="1084" spans="1:14" ht="12" customHeight="1" x14ac:dyDescent="0.2">
      <c r="A1084" s="74" t="s">
        <v>10</v>
      </c>
      <c r="B1084" s="74" t="s">
        <v>701</v>
      </c>
      <c r="C1084" s="102" t="s">
        <v>702</v>
      </c>
      <c r="D1084" s="74" t="s">
        <v>703</v>
      </c>
      <c r="E1084" s="74" t="s">
        <v>704</v>
      </c>
      <c r="F1084" s="74" t="s">
        <v>1864</v>
      </c>
      <c r="G1084" s="74" t="s">
        <v>2948</v>
      </c>
      <c r="H1084" s="74">
        <v>29874758</v>
      </c>
      <c r="I1084" s="74">
        <v>205</v>
      </c>
      <c r="J1084" s="74">
        <v>1.0060020000000001</v>
      </c>
      <c r="K1084" s="74">
        <v>0.23955209999999999</v>
      </c>
      <c r="L1084" s="69">
        <v>4.0000000000000001E-3</v>
      </c>
      <c r="M1084" s="69">
        <v>4.0000000000000001E-3</v>
      </c>
      <c r="N1084" s="69">
        <v>3.5000000000000003E-2</v>
      </c>
    </row>
    <row r="1085" spans="1:14" ht="12" customHeight="1" x14ac:dyDescent="0.2">
      <c r="A1085" s="74" t="s">
        <v>10</v>
      </c>
      <c r="B1085" s="74" t="s">
        <v>829</v>
      </c>
      <c r="C1085" s="102" t="s">
        <v>832</v>
      </c>
      <c r="D1085" s="74" t="s">
        <v>833</v>
      </c>
      <c r="E1085" s="74" t="s">
        <v>834</v>
      </c>
      <c r="F1085" s="74" t="s">
        <v>1864</v>
      </c>
      <c r="G1085" s="74" t="s">
        <v>2949</v>
      </c>
      <c r="H1085" s="74">
        <v>30000000</v>
      </c>
      <c r="I1085" s="74">
        <v>100</v>
      </c>
      <c r="J1085" s="74">
        <v>1.0104420000000001</v>
      </c>
      <c r="K1085" s="74">
        <v>0.35184330000000003</v>
      </c>
      <c r="L1085" s="69">
        <v>1.7999999999999999E-2</v>
      </c>
      <c r="M1085" s="69">
        <v>4.0000000000000001E-3</v>
      </c>
      <c r="N1085" s="69">
        <v>7.9000000000000001E-2</v>
      </c>
    </row>
    <row r="1086" spans="1:14" ht="12" customHeight="1" x14ac:dyDescent="0.2">
      <c r="A1086" s="74" t="s">
        <v>10</v>
      </c>
      <c r="B1086" s="74" t="s">
        <v>965</v>
      </c>
      <c r="C1086" s="102" t="s">
        <v>966</v>
      </c>
      <c r="D1086" s="74" t="s">
        <v>967</v>
      </c>
      <c r="E1086" s="74" t="s">
        <v>968</v>
      </c>
      <c r="F1086" s="74" t="s">
        <v>1864</v>
      </c>
      <c r="G1086" s="74" t="s">
        <v>2950</v>
      </c>
      <c r="H1086" s="74">
        <v>20350092</v>
      </c>
      <c r="I1086" s="74">
        <v>90</v>
      </c>
      <c r="J1086" s="74">
        <v>1.013412</v>
      </c>
      <c r="K1086" s="74">
        <v>0.77159160000000004</v>
      </c>
      <c r="L1086" s="69">
        <v>1.9E-2</v>
      </c>
      <c r="M1086" s="69">
        <v>4.0000000000000001E-3</v>
      </c>
      <c r="N1086" s="69">
        <v>6.8000000000000005E-2</v>
      </c>
    </row>
    <row r="1087" spans="1:14" ht="12" customHeight="1" x14ac:dyDescent="0.2">
      <c r="A1087" s="74" t="s">
        <v>10</v>
      </c>
      <c r="B1087" s="74" t="s">
        <v>950</v>
      </c>
      <c r="C1087" s="102" t="s">
        <v>953</v>
      </c>
      <c r="D1087" s="74" t="s">
        <v>954</v>
      </c>
      <c r="E1087" s="74" t="s">
        <v>955</v>
      </c>
      <c r="F1087" s="74" t="s">
        <v>1864</v>
      </c>
      <c r="G1087" s="74" t="s">
        <v>2951</v>
      </c>
      <c r="H1087" s="74">
        <v>21500129</v>
      </c>
      <c r="I1087" s="74">
        <v>100</v>
      </c>
      <c r="J1087" s="74">
        <v>1.0165470000000001</v>
      </c>
      <c r="K1087" s="74">
        <v>0.93929779999999996</v>
      </c>
      <c r="L1087" s="69">
        <v>0.02</v>
      </c>
      <c r="M1087" s="69">
        <v>4.0000000000000001E-3</v>
      </c>
      <c r="N1087" s="69">
        <v>0.06</v>
      </c>
    </row>
    <row r="1088" spans="1:14" ht="12" customHeight="1" x14ac:dyDescent="0.2">
      <c r="A1088" s="74" t="s">
        <v>10</v>
      </c>
      <c r="B1088" s="74" t="s">
        <v>845</v>
      </c>
      <c r="C1088" s="102" t="s">
        <v>848</v>
      </c>
      <c r="D1088" s="74" t="s">
        <v>849</v>
      </c>
      <c r="E1088" s="74" t="s">
        <v>850</v>
      </c>
      <c r="F1088" s="74" t="s">
        <v>1864</v>
      </c>
      <c r="G1088" s="74" t="s">
        <v>2952</v>
      </c>
      <c r="H1088" s="74">
        <v>30000000</v>
      </c>
      <c r="I1088" s="74">
        <v>185</v>
      </c>
      <c r="J1088" s="74">
        <v>1.0108779999999999</v>
      </c>
      <c r="K1088" s="74">
        <v>1.216712</v>
      </c>
      <c r="L1088" s="69">
        <v>1E-3</v>
      </c>
      <c r="M1088" s="69">
        <v>0</v>
      </c>
      <c r="N1088" s="69">
        <v>0.03</v>
      </c>
    </row>
    <row r="1089" spans="1:14" ht="12" customHeight="1" x14ac:dyDescent="0.2">
      <c r="A1089" s="74" t="s">
        <v>10</v>
      </c>
      <c r="B1089" s="74" t="s">
        <v>862</v>
      </c>
      <c r="C1089" s="102" t="s">
        <v>863</v>
      </c>
      <c r="D1089" s="74" t="s">
        <v>864</v>
      </c>
      <c r="E1089" s="74" t="s">
        <v>865</v>
      </c>
      <c r="F1089" s="74" t="s">
        <v>1864</v>
      </c>
      <c r="G1089" s="74" t="s">
        <v>2953</v>
      </c>
      <c r="H1089" s="74">
        <v>30000000</v>
      </c>
      <c r="I1089" s="74">
        <v>160</v>
      </c>
      <c r="J1089" s="74">
        <v>1.0101359999999999</v>
      </c>
      <c r="K1089" s="74">
        <v>1.2808820000000001</v>
      </c>
      <c r="L1089" s="69">
        <v>1E-3</v>
      </c>
      <c r="M1089" s="69">
        <v>1E-3</v>
      </c>
      <c r="N1089" s="69">
        <v>2.5999999999999999E-2</v>
      </c>
    </row>
    <row r="1090" spans="1:14" ht="12" customHeight="1" x14ac:dyDescent="0.2">
      <c r="A1090" s="74" t="s">
        <v>10</v>
      </c>
      <c r="B1090" s="74" t="s">
        <v>899</v>
      </c>
      <c r="C1090" s="102" t="s">
        <v>900</v>
      </c>
      <c r="D1090" s="74" t="s">
        <v>901</v>
      </c>
      <c r="E1090" s="74" t="s">
        <v>902</v>
      </c>
      <c r="F1090" s="74" t="s">
        <v>1864</v>
      </c>
      <c r="G1090" s="74" t="s">
        <v>2954</v>
      </c>
      <c r="H1090" s="74">
        <v>15483267</v>
      </c>
      <c r="I1090" s="74">
        <v>120</v>
      </c>
      <c r="J1090" s="74">
        <v>1.0102899999999999</v>
      </c>
      <c r="K1090" s="74">
        <v>0.82215870000000002</v>
      </c>
      <c r="L1090" s="69">
        <v>3.5999999999999997E-2</v>
      </c>
      <c r="M1090" s="69">
        <v>1E-3</v>
      </c>
      <c r="N1090" s="69">
        <v>7.9000000000000001E-2</v>
      </c>
    </row>
    <row r="1091" spans="1:14" ht="12" customHeight="1" x14ac:dyDescent="0.2">
      <c r="A1091" s="74" t="s">
        <v>10</v>
      </c>
      <c r="B1091" s="74" t="s">
        <v>910</v>
      </c>
      <c r="C1091" s="102" t="s">
        <v>911</v>
      </c>
      <c r="D1091" s="74" t="s">
        <v>912</v>
      </c>
      <c r="E1091" s="74" t="s">
        <v>913</v>
      </c>
      <c r="F1091" s="74" t="s">
        <v>1864</v>
      </c>
      <c r="G1091" s="74" t="s">
        <v>2955</v>
      </c>
      <c r="H1091" s="74">
        <v>30000000</v>
      </c>
      <c r="I1091" s="74">
        <v>155</v>
      </c>
      <c r="J1091" s="74">
        <v>1.0886130000000001</v>
      </c>
      <c r="K1091" s="74">
        <v>7.0796900000000003</v>
      </c>
      <c r="L1091" s="69">
        <v>1.2999999999999999E-2</v>
      </c>
      <c r="M1091" s="69">
        <v>2E-3</v>
      </c>
      <c r="N1091" s="69">
        <v>9.4E-2</v>
      </c>
    </row>
    <row r="1092" spans="1:14" ht="12" customHeight="1" x14ac:dyDescent="0.2">
      <c r="A1092" s="74" t="s">
        <v>10</v>
      </c>
      <c r="B1092" s="74" t="s">
        <v>875</v>
      </c>
      <c r="C1092" s="102" t="s">
        <v>876</v>
      </c>
      <c r="D1092" s="74" t="s">
        <v>877</v>
      </c>
      <c r="E1092" s="74" t="s">
        <v>878</v>
      </c>
      <c r="F1092" s="74" t="s">
        <v>1864</v>
      </c>
      <c r="G1092" s="74" t="s">
        <v>2956</v>
      </c>
      <c r="H1092" s="74">
        <v>15680694</v>
      </c>
      <c r="I1092" s="74">
        <v>110</v>
      </c>
      <c r="J1092" s="74">
        <v>1.0110479999999999</v>
      </c>
      <c r="K1092" s="74">
        <v>0.98039770000000004</v>
      </c>
      <c r="L1092" s="69">
        <v>3.9E-2</v>
      </c>
      <c r="M1092" s="69">
        <v>1E-3</v>
      </c>
      <c r="N1092" s="69">
        <v>8.1000000000000003E-2</v>
      </c>
    </row>
    <row r="1093" spans="1:14" ht="12" customHeight="1" x14ac:dyDescent="0.2">
      <c r="A1093" s="74" t="s">
        <v>10</v>
      </c>
      <c r="B1093" s="74" t="s">
        <v>887</v>
      </c>
      <c r="C1093" s="102" t="s">
        <v>888</v>
      </c>
      <c r="D1093" s="74" t="s">
        <v>889</v>
      </c>
      <c r="E1093" s="74" t="s">
        <v>890</v>
      </c>
      <c r="F1093" s="74" t="s">
        <v>1864</v>
      </c>
      <c r="G1093" s="74" t="s">
        <v>2957</v>
      </c>
      <c r="H1093" s="74">
        <v>30000000</v>
      </c>
      <c r="I1093" s="74">
        <v>135</v>
      </c>
      <c r="J1093" s="74">
        <v>1.063896</v>
      </c>
      <c r="K1093" s="74">
        <v>4.3393579999999998</v>
      </c>
      <c r="L1093" s="69">
        <v>0.02</v>
      </c>
      <c r="M1093" s="69">
        <v>2E-3</v>
      </c>
      <c r="N1093" s="69">
        <v>0.11600000000000001</v>
      </c>
    </row>
    <row r="1094" spans="1:14" ht="12" customHeight="1" x14ac:dyDescent="0.2">
      <c r="A1094" s="74" t="s">
        <v>10</v>
      </c>
      <c r="B1094" s="74" t="s">
        <v>483</v>
      </c>
      <c r="C1094" s="102" t="s">
        <v>486</v>
      </c>
      <c r="D1094" s="74" t="s">
        <v>487</v>
      </c>
      <c r="E1094" s="74" t="s">
        <v>488</v>
      </c>
      <c r="F1094" s="74" t="s">
        <v>1864</v>
      </c>
      <c r="G1094" s="74" t="s">
        <v>2958</v>
      </c>
      <c r="H1094" s="74">
        <v>30000000</v>
      </c>
      <c r="I1094" s="74">
        <v>115</v>
      </c>
      <c r="J1094" s="74">
        <v>1.0137609999999999</v>
      </c>
      <c r="K1094" s="74">
        <v>0.62151319999999999</v>
      </c>
      <c r="L1094" s="69">
        <v>8.9999999999999993E-3</v>
      </c>
      <c r="M1094" s="69">
        <v>6.0000000000000001E-3</v>
      </c>
      <c r="N1094" s="69">
        <v>5.6000000000000001E-2</v>
      </c>
    </row>
    <row r="1095" spans="1:14" ht="12" customHeight="1" x14ac:dyDescent="0.2">
      <c r="A1095" s="74" t="s">
        <v>10</v>
      </c>
      <c r="B1095" s="74" t="s">
        <v>1126</v>
      </c>
      <c r="C1095" s="102" t="s">
        <v>1129</v>
      </c>
      <c r="D1095" s="74" t="s">
        <v>1130</v>
      </c>
      <c r="E1095" s="74" t="s">
        <v>1131</v>
      </c>
      <c r="F1095" s="74" t="s">
        <v>1864</v>
      </c>
      <c r="G1095" s="74" t="s">
        <v>2959</v>
      </c>
      <c r="H1095" s="74">
        <v>30000000</v>
      </c>
      <c r="I1095" s="74">
        <v>140</v>
      </c>
      <c r="J1095" s="74">
        <v>1.0102640000000001</v>
      </c>
      <c r="K1095" s="74">
        <v>0.38452059999999999</v>
      </c>
      <c r="L1095" s="69">
        <v>6.0000000000000001E-3</v>
      </c>
      <c r="M1095" s="69">
        <v>6.0000000000000001E-3</v>
      </c>
      <c r="N1095" s="69">
        <v>3.5999999999999997E-2</v>
      </c>
    </row>
    <row r="1096" spans="1:14" ht="12" customHeight="1" x14ac:dyDescent="0.2">
      <c r="A1096" s="74" t="s">
        <v>10</v>
      </c>
      <c r="B1096" s="74" t="s">
        <v>1264</v>
      </c>
      <c r="C1096" s="102" t="s">
        <v>3219</v>
      </c>
      <c r="D1096" s="74" t="s">
        <v>1266</v>
      </c>
      <c r="E1096" s="74" t="s">
        <v>1266</v>
      </c>
      <c r="F1096" s="74" t="s">
        <v>1864</v>
      </c>
      <c r="G1096" s="74" t="s">
        <v>2960</v>
      </c>
      <c r="H1096" s="74">
        <v>16628788</v>
      </c>
      <c r="I1096" s="74">
        <v>130</v>
      </c>
      <c r="J1096" s="74">
        <v>1.08362</v>
      </c>
      <c r="K1096" s="74">
        <v>1.0943210000000001</v>
      </c>
      <c r="L1096" s="69">
        <v>0.16600000000000001</v>
      </c>
      <c r="M1096" s="69">
        <v>7.1999999999999995E-2</v>
      </c>
      <c r="N1096" s="69">
        <v>0.42799999999999999</v>
      </c>
    </row>
    <row r="1097" spans="1:14" ht="12" customHeight="1" x14ac:dyDescent="0.2">
      <c r="A1097" s="74" t="s">
        <v>10</v>
      </c>
      <c r="B1097" s="74" t="s">
        <v>1584</v>
      </c>
      <c r="C1097" s="102" t="s">
        <v>1585</v>
      </c>
      <c r="D1097" s="74" t="s">
        <v>1586</v>
      </c>
      <c r="E1097" s="74" t="s">
        <v>1587</v>
      </c>
      <c r="F1097" s="74" t="s">
        <v>1864</v>
      </c>
      <c r="G1097" s="74" t="s">
        <v>2961</v>
      </c>
      <c r="H1097" s="74">
        <v>30000000</v>
      </c>
      <c r="I1097" s="74">
        <v>155</v>
      </c>
      <c r="J1097" s="74">
        <v>1.017414</v>
      </c>
      <c r="K1097" s="74">
        <v>0.4927475</v>
      </c>
      <c r="L1097" s="69">
        <v>8.0000000000000002E-3</v>
      </c>
      <c r="M1097" s="69">
        <v>7.0000000000000001E-3</v>
      </c>
      <c r="N1097" s="69">
        <v>5.1999999999999998E-2</v>
      </c>
    </row>
    <row r="1098" spans="1:14" ht="12" customHeight="1" x14ac:dyDescent="0.2">
      <c r="A1098" s="74" t="s">
        <v>10</v>
      </c>
      <c r="B1098" s="74" t="s">
        <v>1070</v>
      </c>
      <c r="C1098" s="102" t="s">
        <v>1071</v>
      </c>
      <c r="D1098" s="74" t="s">
        <v>1072</v>
      </c>
      <c r="E1098" s="74" t="s">
        <v>1073</v>
      </c>
      <c r="F1098" s="74" t="s">
        <v>1864</v>
      </c>
      <c r="G1098" s="74" t="s">
        <v>2962</v>
      </c>
      <c r="H1098" s="74">
        <v>30000000</v>
      </c>
      <c r="I1098" s="74">
        <v>220</v>
      </c>
      <c r="J1098" s="74">
        <v>1.011377</v>
      </c>
      <c r="K1098" s="74">
        <v>0.3986499</v>
      </c>
      <c r="L1098" s="69">
        <v>5.0000000000000001E-3</v>
      </c>
      <c r="M1098" s="69">
        <v>6.0000000000000001E-3</v>
      </c>
      <c r="N1098" s="69">
        <v>4.4999999999999998E-2</v>
      </c>
    </row>
    <row r="1099" spans="1:14" ht="12" customHeight="1" x14ac:dyDescent="0.2">
      <c r="A1099" s="74" t="s">
        <v>10</v>
      </c>
      <c r="B1099" s="74" t="s">
        <v>1034</v>
      </c>
      <c r="C1099" s="102" t="s">
        <v>1035</v>
      </c>
      <c r="D1099" s="74" t="s">
        <v>1036</v>
      </c>
      <c r="E1099" s="74" t="s">
        <v>1037</v>
      </c>
      <c r="F1099" s="74" t="s">
        <v>1864</v>
      </c>
      <c r="G1099" s="74" t="s">
        <v>2963</v>
      </c>
      <c r="H1099" s="74">
        <v>30000000</v>
      </c>
      <c r="I1099" s="74">
        <v>95</v>
      </c>
      <c r="J1099" s="74">
        <v>1.008648</v>
      </c>
      <c r="K1099" s="74">
        <v>0.30266349999999997</v>
      </c>
      <c r="L1099" s="69">
        <v>5.0000000000000001E-3</v>
      </c>
      <c r="M1099" s="69">
        <v>6.0000000000000001E-3</v>
      </c>
      <c r="N1099" s="69">
        <v>3.2000000000000001E-2</v>
      </c>
    </row>
    <row r="1100" spans="1:14" ht="12" customHeight="1" x14ac:dyDescent="0.2">
      <c r="A1100" s="74" t="s">
        <v>10</v>
      </c>
      <c r="B1100" s="74" t="s">
        <v>1046</v>
      </c>
      <c r="C1100" s="102" t="s">
        <v>1047</v>
      </c>
      <c r="D1100" s="74" t="s">
        <v>1048</v>
      </c>
      <c r="E1100" s="74" t="s">
        <v>1049</v>
      </c>
      <c r="F1100" s="74" t="s">
        <v>1864</v>
      </c>
      <c r="G1100" s="74" t="s">
        <v>2964</v>
      </c>
      <c r="H1100" s="74">
        <v>30000000</v>
      </c>
      <c r="I1100" s="74">
        <v>170</v>
      </c>
      <c r="J1100" s="74">
        <v>1.0087809999999999</v>
      </c>
      <c r="K1100" s="74">
        <v>0.3462423</v>
      </c>
      <c r="L1100" s="69">
        <v>5.0000000000000001E-3</v>
      </c>
      <c r="M1100" s="69">
        <v>6.0000000000000001E-3</v>
      </c>
      <c r="N1100" s="69">
        <v>3.4000000000000002E-2</v>
      </c>
    </row>
    <row r="1101" spans="1:14" ht="12" customHeight="1" x14ac:dyDescent="0.2">
      <c r="A1101" s="74" t="s">
        <v>10</v>
      </c>
      <c r="B1101" s="74" t="s">
        <v>1087</v>
      </c>
      <c r="C1101" s="102" t="s">
        <v>1088</v>
      </c>
      <c r="D1101" s="74" t="s">
        <v>1089</v>
      </c>
      <c r="E1101" s="74" t="s">
        <v>1090</v>
      </c>
      <c r="F1101" s="74" t="s">
        <v>1864</v>
      </c>
      <c r="G1101" s="74" t="s">
        <v>2965</v>
      </c>
      <c r="H1101" s="74">
        <v>13500539</v>
      </c>
      <c r="I1101" s="74">
        <v>140</v>
      </c>
      <c r="J1101" s="74">
        <v>1.0314909999999999</v>
      </c>
      <c r="K1101" s="74">
        <v>2.7067899999999998</v>
      </c>
      <c r="L1101" s="69">
        <v>3.7999999999999999E-2</v>
      </c>
      <c r="M1101" s="69">
        <v>1E-3</v>
      </c>
      <c r="N1101" s="69">
        <v>0.127</v>
      </c>
    </row>
    <row r="1102" spans="1:14" ht="12" customHeight="1" x14ac:dyDescent="0.2">
      <c r="A1102" s="74" t="s">
        <v>10</v>
      </c>
      <c r="B1102" s="74" t="s">
        <v>1005</v>
      </c>
      <c r="C1102" s="102" t="s">
        <v>1008</v>
      </c>
      <c r="D1102" s="74" t="s">
        <v>1009</v>
      </c>
      <c r="E1102" s="74" t="s">
        <v>1010</v>
      </c>
      <c r="F1102" s="74" t="s">
        <v>1864</v>
      </c>
      <c r="G1102" s="74" t="s">
        <v>2966</v>
      </c>
      <c r="H1102" s="74">
        <v>30000000</v>
      </c>
      <c r="I1102" s="74">
        <v>225</v>
      </c>
      <c r="J1102" s="74">
        <v>1.0098750000000001</v>
      </c>
      <c r="K1102" s="74">
        <v>0.2997282</v>
      </c>
      <c r="L1102" s="69">
        <v>5.0000000000000001E-3</v>
      </c>
      <c r="M1102" s="69">
        <v>6.0000000000000001E-3</v>
      </c>
      <c r="N1102" s="69">
        <v>3.5000000000000003E-2</v>
      </c>
    </row>
    <row r="1103" spans="1:14" ht="12" customHeight="1" x14ac:dyDescent="0.2">
      <c r="A1103" s="74" t="s">
        <v>10</v>
      </c>
      <c r="B1103" s="74" t="s">
        <v>1058</v>
      </c>
      <c r="C1103" s="102" t="s">
        <v>1059</v>
      </c>
      <c r="D1103" s="74" t="s">
        <v>1060</v>
      </c>
      <c r="E1103" s="74" t="s">
        <v>1061</v>
      </c>
      <c r="F1103" s="74" t="s">
        <v>1864</v>
      </c>
      <c r="G1103" s="74" t="s">
        <v>2967</v>
      </c>
      <c r="H1103" s="74">
        <v>30000000</v>
      </c>
      <c r="I1103" s="74">
        <v>165</v>
      </c>
      <c r="J1103" s="74">
        <v>1.0093380000000001</v>
      </c>
      <c r="K1103" s="74">
        <v>0.34083180000000002</v>
      </c>
      <c r="L1103" s="69">
        <v>5.0000000000000001E-3</v>
      </c>
      <c r="M1103" s="69">
        <v>6.0000000000000001E-3</v>
      </c>
      <c r="N1103" s="69">
        <v>3.5000000000000003E-2</v>
      </c>
    </row>
    <row r="1104" spans="1:14" ht="12" customHeight="1" x14ac:dyDescent="0.2">
      <c r="A1104" s="74" t="s">
        <v>10</v>
      </c>
      <c r="B1104" s="74" t="s">
        <v>1082</v>
      </c>
      <c r="C1104" s="102" t="s">
        <v>1083</v>
      </c>
      <c r="D1104" s="74" t="s">
        <v>1084</v>
      </c>
      <c r="E1104" s="74" t="s">
        <v>3203</v>
      </c>
      <c r="F1104" s="74" t="s">
        <v>1864</v>
      </c>
      <c r="G1104" s="74" t="s">
        <v>2968</v>
      </c>
      <c r="H1104" s="74">
        <v>30000000</v>
      </c>
      <c r="I1104" s="74">
        <v>160</v>
      </c>
      <c r="J1104" s="74">
        <v>1.0082580000000001</v>
      </c>
      <c r="K1104" s="74">
        <v>0.33210590000000001</v>
      </c>
      <c r="L1104" s="69">
        <v>4.0000000000000001E-3</v>
      </c>
      <c r="M1104" s="69">
        <v>6.0000000000000001E-3</v>
      </c>
      <c r="N1104" s="69">
        <v>3.1E-2</v>
      </c>
    </row>
    <row r="1105" spans="1:14" ht="12" customHeight="1" x14ac:dyDescent="0.2">
      <c r="A1105" s="74" t="s">
        <v>10</v>
      </c>
      <c r="B1105" s="74" t="s">
        <v>1020</v>
      </c>
      <c r="C1105" s="102" t="s">
        <v>1021</v>
      </c>
      <c r="D1105" s="74" t="s">
        <v>1022</v>
      </c>
      <c r="E1105" s="74" t="s">
        <v>1023</v>
      </c>
      <c r="F1105" s="74" t="s">
        <v>1864</v>
      </c>
      <c r="G1105" s="74" t="s">
        <v>2969</v>
      </c>
      <c r="H1105" s="74">
        <v>30000000</v>
      </c>
      <c r="I1105" s="74">
        <v>95</v>
      </c>
      <c r="J1105" s="74">
        <v>1.0083059999999999</v>
      </c>
      <c r="K1105" s="74">
        <v>0.28307470000000001</v>
      </c>
      <c r="L1105" s="69">
        <v>5.0000000000000001E-3</v>
      </c>
      <c r="M1105" s="69">
        <v>6.0000000000000001E-3</v>
      </c>
      <c r="N1105" s="69">
        <v>3.1E-2</v>
      </c>
    </row>
    <row r="1106" spans="1:14" ht="12" customHeight="1" x14ac:dyDescent="0.2">
      <c r="A1106" s="74" t="s">
        <v>10</v>
      </c>
      <c r="B1106" s="74" t="s">
        <v>1398</v>
      </c>
      <c r="C1106" s="102" t="s">
        <v>1399</v>
      </c>
      <c r="D1106" s="74" t="s">
        <v>1400</v>
      </c>
      <c r="E1106" s="74" t="s">
        <v>1401</v>
      </c>
      <c r="F1106" s="74" t="s">
        <v>1864</v>
      </c>
      <c r="G1106" s="74" t="s">
        <v>2970</v>
      </c>
      <c r="H1106" s="74">
        <v>17597438</v>
      </c>
      <c r="I1106" s="74">
        <v>95</v>
      </c>
      <c r="J1106" s="74">
        <v>1.0103880000000001</v>
      </c>
      <c r="K1106" s="74">
        <v>0.28812549999999998</v>
      </c>
      <c r="L1106" s="69">
        <v>2.3E-2</v>
      </c>
      <c r="M1106" s="69">
        <v>5.0000000000000001E-3</v>
      </c>
      <c r="N1106" s="69">
        <v>6.8000000000000005E-2</v>
      </c>
    </row>
    <row r="1107" spans="1:14" ht="12" customHeight="1" x14ac:dyDescent="0.2">
      <c r="A1107" s="74" t="s">
        <v>10</v>
      </c>
      <c r="B1107" s="74" t="s">
        <v>1291</v>
      </c>
      <c r="C1107" s="102" t="s">
        <v>1292</v>
      </c>
      <c r="D1107" s="74" t="s">
        <v>1293</v>
      </c>
      <c r="E1107" s="74" t="s">
        <v>1294</v>
      </c>
      <c r="F1107" s="74" t="s">
        <v>1864</v>
      </c>
      <c r="G1107" s="74" t="s">
        <v>2971</v>
      </c>
      <c r="H1107" s="74">
        <v>30000000</v>
      </c>
      <c r="I1107" s="74">
        <v>230</v>
      </c>
      <c r="J1107" s="74">
        <v>1.0083</v>
      </c>
      <c r="K1107" s="74">
        <v>0.43647079999999999</v>
      </c>
      <c r="L1107" s="69">
        <v>3.0000000000000001E-3</v>
      </c>
      <c r="M1107" s="69">
        <v>4.0000000000000001E-3</v>
      </c>
      <c r="N1107" s="69">
        <v>3.5000000000000003E-2</v>
      </c>
    </row>
    <row r="1108" spans="1:14" ht="12" customHeight="1" x14ac:dyDescent="0.2">
      <c r="A1108" s="74" t="s">
        <v>10</v>
      </c>
      <c r="B1108" s="74" t="s">
        <v>1448</v>
      </c>
      <c r="C1108" s="102" t="s">
        <v>1449</v>
      </c>
      <c r="D1108" s="74" t="s">
        <v>1450</v>
      </c>
      <c r="E1108" s="74" t="s">
        <v>1451</v>
      </c>
      <c r="F1108" s="74" t="s">
        <v>1864</v>
      </c>
      <c r="G1108" s="74" t="s">
        <v>2972</v>
      </c>
      <c r="H1108" s="74">
        <v>30000000</v>
      </c>
      <c r="I1108" s="74">
        <v>100</v>
      </c>
      <c r="J1108" s="74">
        <v>1.0080709999999999</v>
      </c>
      <c r="K1108" s="74">
        <v>0.35086650000000003</v>
      </c>
      <c r="L1108" s="69">
        <v>4.0000000000000001E-3</v>
      </c>
      <c r="M1108" s="69">
        <v>5.0000000000000001E-3</v>
      </c>
      <c r="N1108" s="69">
        <v>3.2000000000000001E-2</v>
      </c>
    </row>
    <row r="1109" spans="1:14" ht="12" customHeight="1" x14ac:dyDescent="0.2">
      <c r="A1109" s="74" t="s">
        <v>10</v>
      </c>
      <c r="B1109" s="74" t="s">
        <v>1275</v>
      </c>
      <c r="C1109" s="102" t="s">
        <v>1278</v>
      </c>
      <c r="D1109" s="74" t="s">
        <v>1279</v>
      </c>
      <c r="E1109" s="74" t="s">
        <v>1280</v>
      </c>
      <c r="F1109" s="74" t="s">
        <v>1864</v>
      </c>
      <c r="G1109" s="74" t="s">
        <v>2973</v>
      </c>
      <c r="H1109" s="74">
        <v>30000000</v>
      </c>
      <c r="I1109" s="74">
        <v>230</v>
      </c>
      <c r="J1109" s="74">
        <v>1.0101119999999999</v>
      </c>
      <c r="K1109" s="74">
        <v>0.47914839999999997</v>
      </c>
      <c r="L1109" s="69">
        <v>4.0000000000000001E-3</v>
      </c>
      <c r="M1109" s="69">
        <v>5.0000000000000001E-3</v>
      </c>
      <c r="N1109" s="69">
        <v>4.8000000000000001E-2</v>
      </c>
    </row>
    <row r="1110" spans="1:14" ht="12" customHeight="1" x14ac:dyDescent="0.2">
      <c r="A1110" s="74" t="s">
        <v>10</v>
      </c>
      <c r="B1110" s="74" t="s">
        <v>1460</v>
      </c>
      <c r="C1110" s="102" t="s">
        <v>1461</v>
      </c>
      <c r="D1110" s="74" t="s">
        <v>1462</v>
      </c>
      <c r="E1110" s="74" t="s">
        <v>1462</v>
      </c>
      <c r="F1110" s="74" t="s">
        <v>1864</v>
      </c>
      <c r="G1110" s="74" t="s">
        <v>2974</v>
      </c>
      <c r="H1110" s="74">
        <v>30000000</v>
      </c>
      <c r="I1110" s="74">
        <v>145</v>
      </c>
      <c r="J1110" s="74">
        <v>1.032877</v>
      </c>
      <c r="K1110" s="74">
        <v>0.86042560000000001</v>
      </c>
      <c r="L1110" s="69">
        <v>1.7000000000000001E-2</v>
      </c>
      <c r="M1110" s="69">
        <v>6.0000000000000001E-3</v>
      </c>
      <c r="N1110" s="69">
        <v>0.14099999999999999</v>
      </c>
    </row>
    <row r="1111" spans="1:14" ht="12" customHeight="1" x14ac:dyDescent="0.2">
      <c r="A1111" s="74" t="s">
        <v>10</v>
      </c>
      <c r="B1111" s="74" t="s">
        <v>1556</v>
      </c>
      <c r="C1111" s="102" t="s">
        <v>1557</v>
      </c>
      <c r="D1111" s="74" t="s">
        <v>1558</v>
      </c>
      <c r="E1111" s="74" t="s">
        <v>1559</v>
      </c>
      <c r="F1111" s="74" t="s">
        <v>1864</v>
      </c>
      <c r="G1111" s="74" t="s">
        <v>2975</v>
      </c>
      <c r="H1111" s="74">
        <v>25471647</v>
      </c>
      <c r="I1111" s="74">
        <v>140</v>
      </c>
      <c r="J1111" s="74">
        <v>1.0067710000000001</v>
      </c>
      <c r="K1111" s="74">
        <v>0.2322439</v>
      </c>
      <c r="L1111" s="69">
        <v>5.0000000000000001E-3</v>
      </c>
      <c r="M1111" s="69">
        <v>5.0000000000000001E-3</v>
      </c>
      <c r="N1111" s="69">
        <v>3.2000000000000001E-2</v>
      </c>
    </row>
    <row r="1112" spans="1:14" ht="12" customHeight="1" x14ac:dyDescent="0.2">
      <c r="A1112" s="74" t="s">
        <v>10</v>
      </c>
      <c r="B1112" s="74" t="s">
        <v>1112</v>
      </c>
      <c r="C1112" s="102" t="s">
        <v>1113</v>
      </c>
      <c r="D1112" s="74" t="s">
        <v>1114</v>
      </c>
      <c r="E1112" s="74" t="s">
        <v>1115</v>
      </c>
      <c r="F1112" s="74" t="s">
        <v>1864</v>
      </c>
      <c r="G1112" s="74" t="s">
        <v>2976</v>
      </c>
      <c r="H1112" s="74">
        <v>15986718</v>
      </c>
      <c r="I1112" s="74">
        <v>220</v>
      </c>
      <c r="J1112" s="74">
        <v>1.0135940000000001</v>
      </c>
      <c r="K1112" s="74">
        <v>0.28573720000000002</v>
      </c>
      <c r="L1112" s="69">
        <v>4.2999999999999997E-2</v>
      </c>
      <c r="M1112" s="69">
        <v>7.0000000000000001E-3</v>
      </c>
      <c r="N1112" s="69">
        <v>9.8000000000000004E-2</v>
      </c>
    </row>
    <row r="1113" spans="1:14" ht="12" customHeight="1" x14ac:dyDescent="0.2">
      <c r="A1113" s="74" t="s">
        <v>10</v>
      </c>
      <c r="B1113" s="74" t="s">
        <v>1099</v>
      </c>
      <c r="C1113" s="102" t="s">
        <v>1100</v>
      </c>
      <c r="D1113" s="74" t="s">
        <v>1101</v>
      </c>
      <c r="E1113" s="74" t="s">
        <v>1102</v>
      </c>
      <c r="F1113" s="74" t="s">
        <v>1864</v>
      </c>
      <c r="G1113" s="74" t="s">
        <v>2977</v>
      </c>
      <c r="H1113" s="74">
        <v>28368823</v>
      </c>
      <c r="I1113" s="74">
        <v>125</v>
      </c>
      <c r="J1113" s="74">
        <v>1.0181659999999999</v>
      </c>
      <c r="K1113" s="74">
        <v>1.542821</v>
      </c>
      <c r="L1113" s="69">
        <v>4.0000000000000001E-3</v>
      </c>
      <c r="M1113" s="69">
        <v>1E-3</v>
      </c>
      <c r="N1113" s="69">
        <v>4.2999999999999997E-2</v>
      </c>
    </row>
    <row r="1114" spans="1:14" ht="12" customHeight="1" x14ac:dyDescent="0.2">
      <c r="A1114" s="74" t="s">
        <v>10</v>
      </c>
      <c r="B1114" s="74" t="s">
        <v>1211</v>
      </c>
      <c r="C1114" s="102" t="s">
        <v>1214</v>
      </c>
      <c r="D1114" s="74" t="s">
        <v>1215</v>
      </c>
      <c r="E1114" s="74" t="s">
        <v>1216</v>
      </c>
      <c r="F1114" s="74" t="s">
        <v>1864</v>
      </c>
      <c r="G1114" s="74" t="s">
        <v>2978</v>
      </c>
      <c r="H1114" s="74">
        <v>21203977</v>
      </c>
      <c r="I1114" s="74">
        <v>195</v>
      </c>
      <c r="J1114" s="74">
        <v>1.043612</v>
      </c>
      <c r="K1114" s="74">
        <v>0.65906500000000001</v>
      </c>
      <c r="L1114" s="69">
        <v>2.4E-2</v>
      </c>
      <c r="M1114" s="69">
        <v>8.0000000000000002E-3</v>
      </c>
      <c r="N1114" s="69">
        <v>9.8000000000000004E-2</v>
      </c>
    </row>
    <row r="1115" spans="1:14" ht="12" customHeight="1" x14ac:dyDescent="0.2">
      <c r="A1115" s="74" t="s">
        <v>10</v>
      </c>
      <c r="B1115" s="74" t="s">
        <v>1363</v>
      </c>
      <c r="C1115" s="102" t="s">
        <v>1364</v>
      </c>
      <c r="D1115" s="74" t="s">
        <v>1365</v>
      </c>
      <c r="E1115" s="74" t="s">
        <v>1366</v>
      </c>
      <c r="F1115" s="74" t="s">
        <v>1864</v>
      </c>
      <c r="G1115" s="74" t="s">
        <v>2979</v>
      </c>
      <c r="H1115" s="74">
        <v>30000000</v>
      </c>
      <c r="I1115" s="74">
        <v>175</v>
      </c>
      <c r="J1115" s="74">
        <v>1.0108330000000001</v>
      </c>
      <c r="K1115" s="74">
        <v>0.57654640000000001</v>
      </c>
      <c r="L1115" s="69">
        <v>8.9999999999999993E-3</v>
      </c>
      <c r="M1115" s="69">
        <v>2E-3</v>
      </c>
      <c r="N1115" s="69">
        <v>8.4000000000000005E-2</v>
      </c>
    </row>
    <row r="1116" spans="1:14" ht="12" customHeight="1" x14ac:dyDescent="0.2">
      <c r="A1116" s="74" t="s">
        <v>10</v>
      </c>
      <c r="B1116" s="74" t="s">
        <v>1349</v>
      </c>
      <c r="C1116" s="102" t="s">
        <v>1350</v>
      </c>
      <c r="D1116" s="74" t="s">
        <v>1351</v>
      </c>
      <c r="E1116" s="74" t="s">
        <v>1352</v>
      </c>
      <c r="F1116" s="74" t="s">
        <v>1864</v>
      </c>
      <c r="G1116" s="74" t="s">
        <v>2980</v>
      </c>
      <c r="H1116" s="74">
        <v>30000000</v>
      </c>
      <c r="I1116" s="74">
        <v>155</v>
      </c>
      <c r="J1116" s="74">
        <v>1.00881</v>
      </c>
      <c r="K1116" s="74">
        <v>0.51185440000000004</v>
      </c>
      <c r="L1116" s="69">
        <v>4.0000000000000001E-3</v>
      </c>
      <c r="M1116" s="69">
        <v>2E-3</v>
      </c>
      <c r="N1116" s="69">
        <v>5.7000000000000002E-2</v>
      </c>
    </row>
    <row r="1117" spans="1:14" ht="12" customHeight="1" x14ac:dyDescent="0.2">
      <c r="A1117" s="74" t="s">
        <v>10</v>
      </c>
      <c r="B1117" s="74" t="s">
        <v>1498</v>
      </c>
      <c r="C1117" s="102" t="s">
        <v>1499</v>
      </c>
      <c r="D1117" s="74" t="s">
        <v>1500</v>
      </c>
      <c r="E1117" s="74" t="s">
        <v>1501</v>
      </c>
      <c r="F1117" s="74" t="s">
        <v>1864</v>
      </c>
      <c r="G1117" s="74" t="s">
        <v>2981</v>
      </c>
      <c r="H1117" s="74">
        <v>18548118</v>
      </c>
      <c r="I1117" s="74">
        <v>195</v>
      </c>
      <c r="J1117" s="74">
        <v>1.014384</v>
      </c>
      <c r="K1117" s="74">
        <v>0.38689810000000002</v>
      </c>
      <c r="L1117" s="69">
        <v>3.5000000000000003E-2</v>
      </c>
      <c r="M1117" s="69">
        <v>6.0000000000000001E-3</v>
      </c>
      <c r="N1117" s="69">
        <v>9.1999999999999998E-2</v>
      </c>
    </row>
    <row r="1118" spans="1:14" ht="12" customHeight="1" x14ac:dyDescent="0.2">
      <c r="A1118" s="74" t="s">
        <v>10</v>
      </c>
      <c r="B1118" s="74" t="s">
        <v>1540</v>
      </c>
      <c r="C1118" s="102" t="s">
        <v>1541</v>
      </c>
      <c r="D1118" s="74" t="s">
        <v>1542</v>
      </c>
      <c r="E1118" s="74" t="s">
        <v>1543</v>
      </c>
      <c r="F1118" s="74" t="s">
        <v>1864</v>
      </c>
      <c r="G1118" s="74" t="s">
        <v>2982</v>
      </c>
      <c r="H1118" s="74">
        <v>10225696</v>
      </c>
      <c r="I1118" s="74">
        <v>160</v>
      </c>
      <c r="J1118" s="74">
        <v>1.0307390000000001</v>
      </c>
      <c r="K1118" s="74">
        <v>0.3164884</v>
      </c>
      <c r="L1118" s="69">
        <v>9.4E-2</v>
      </c>
      <c r="M1118" s="69">
        <v>1.7000000000000001E-2</v>
      </c>
      <c r="N1118" s="69">
        <v>0.24399999999999999</v>
      </c>
    </row>
    <row r="1119" spans="1:14" ht="12" customHeight="1" x14ac:dyDescent="0.2">
      <c r="A1119" s="74" t="s">
        <v>10</v>
      </c>
      <c r="B1119" s="74" t="s">
        <v>1512</v>
      </c>
      <c r="C1119" s="102" t="s">
        <v>1513</v>
      </c>
      <c r="D1119" s="74" t="s">
        <v>1514</v>
      </c>
      <c r="E1119" s="74" t="s">
        <v>1515</v>
      </c>
      <c r="F1119" s="74" t="s">
        <v>1864</v>
      </c>
      <c r="G1119" s="74" t="s">
        <v>2983</v>
      </c>
      <c r="H1119" s="74">
        <v>30000000</v>
      </c>
      <c r="I1119" s="74">
        <v>150</v>
      </c>
      <c r="J1119" s="74">
        <v>1.0110220000000001</v>
      </c>
      <c r="K1119" s="74">
        <v>0.40119589999999999</v>
      </c>
      <c r="L1119" s="69">
        <v>5.0000000000000001E-3</v>
      </c>
      <c r="M1119" s="69">
        <v>6.0000000000000001E-3</v>
      </c>
      <c r="N1119" s="69">
        <v>3.5999999999999997E-2</v>
      </c>
    </row>
    <row r="1120" spans="1:14" ht="12" customHeight="1" x14ac:dyDescent="0.2">
      <c r="A1120" s="74" t="s">
        <v>10</v>
      </c>
      <c r="B1120" s="74" t="s">
        <v>1184</v>
      </c>
      <c r="C1120" s="102" t="s">
        <v>1185</v>
      </c>
      <c r="D1120" s="74" t="s">
        <v>1186</v>
      </c>
      <c r="E1120" s="74" t="s">
        <v>1187</v>
      </c>
      <c r="F1120" s="74" t="s">
        <v>1864</v>
      </c>
      <c r="G1120" s="74" t="s">
        <v>2984</v>
      </c>
      <c r="H1120" s="74">
        <v>18197787</v>
      </c>
      <c r="I1120" s="74">
        <v>190</v>
      </c>
      <c r="J1120" s="74">
        <v>1.009215</v>
      </c>
      <c r="K1120" s="74">
        <v>0.25719599999999998</v>
      </c>
      <c r="L1120" s="69">
        <v>4.2999999999999997E-2</v>
      </c>
      <c r="M1120" s="69">
        <v>6.0000000000000001E-3</v>
      </c>
      <c r="N1120" s="69">
        <v>7.5999999999999998E-2</v>
      </c>
    </row>
    <row r="1121" spans="1:14" ht="12" customHeight="1" x14ac:dyDescent="0.2">
      <c r="A1121" s="74" t="s">
        <v>10</v>
      </c>
      <c r="B1121" s="74" t="s">
        <v>1198</v>
      </c>
      <c r="C1121" s="102" t="s">
        <v>1199</v>
      </c>
      <c r="D1121" s="74" t="s">
        <v>1200</v>
      </c>
      <c r="E1121" s="74" t="s">
        <v>1201</v>
      </c>
      <c r="F1121" s="74" t="s">
        <v>1864</v>
      </c>
      <c r="G1121" s="74" t="s">
        <v>2985</v>
      </c>
      <c r="H1121" s="74">
        <v>23415690</v>
      </c>
      <c r="I1121" s="74">
        <v>100</v>
      </c>
      <c r="J1121" s="74">
        <v>1.0067029999999999</v>
      </c>
      <c r="K1121" s="74">
        <v>0.27776319999999999</v>
      </c>
      <c r="L1121" s="69">
        <v>6.0000000000000001E-3</v>
      </c>
      <c r="M1121" s="69">
        <v>3.0000000000000001E-3</v>
      </c>
      <c r="N1121" s="69">
        <v>4.3999999999999997E-2</v>
      </c>
    </row>
    <row r="1122" spans="1:14" ht="12" customHeight="1" x14ac:dyDescent="0.2">
      <c r="A1122" s="74" t="s">
        <v>10</v>
      </c>
      <c r="B1122" s="74" t="s">
        <v>1571</v>
      </c>
      <c r="C1122" s="102" t="s">
        <v>1572</v>
      </c>
      <c r="D1122" s="74" t="s">
        <v>1573</v>
      </c>
      <c r="E1122" s="74" t="s">
        <v>1574</v>
      </c>
      <c r="F1122" s="74" t="s">
        <v>1864</v>
      </c>
      <c r="G1122" s="74" t="s">
        <v>2986</v>
      </c>
      <c r="H1122" s="74">
        <v>18263539</v>
      </c>
      <c r="I1122" s="74">
        <v>140</v>
      </c>
      <c r="J1122" s="74">
        <v>1.009695</v>
      </c>
      <c r="K1122" s="74">
        <v>0.25184719999999999</v>
      </c>
      <c r="L1122" s="69">
        <v>1.7999999999999999E-2</v>
      </c>
      <c r="M1122" s="69">
        <v>6.0000000000000001E-3</v>
      </c>
      <c r="N1122" s="69">
        <v>6.0999999999999999E-2</v>
      </c>
    </row>
    <row r="1123" spans="1:14" ht="12" customHeight="1" x14ac:dyDescent="0.2">
      <c r="A1123" s="74" t="s">
        <v>10</v>
      </c>
      <c r="B1123" s="74" t="s">
        <v>1334</v>
      </c>
      <c r="C1123" s="102" t="s">
        <v>1337</v>
      </c>
      <c r="D1123" s="74" t="s">
        <v>1338</v>
      </c>
      <c r="E1123" s="74" t="s">
        <v>1339</v>
      </c>
      <c r="F1123" s="74" t="s">
        <v>1864</v>
      </c>
      <c r="G1123" s="74" t="s">
        <v>2987</v>
      </c>
      <c r="H1123" s="74">
        <v>29322147</v>
      </c>
      <c r="I1123" s="74">
        <v>90</v>
      </c>
      <c r="J1123" s="74">
        <v>1.0058180000000001</v>
      </c>
      <c r="K1123" s="74">
        <v>0.28173999999999999</v>
      </c>
      <c r="L1123" s="69">
        <v>3.0000000000000001E-3</v>
      </c>
      <c r="M1123" s="69">
        <v>3.0000000000000001E-3</v>
      </c>
      <c r="N1123" s="69">
        <v>2.9000000000000001E-2</v>
      </c>
    </row>
    <row r="1124" spans="1:14" ht="12" customHeight="1" x14ac:dyDescent="0.2">
      <c r="A1124" s="74" t="s">
        <v>10</v>
      </c>
      <c r="B1124" s="74" t="s">
        <v>991</v>
      </c>
      <c r="C1124" s="102" t="s">
        <v>992</v>
      </c>
      <c r="D1124" s="74" t="s">
        <v>993</v>
      </c>
      <c r="E1124" s="74" t="s">
        <v>994</v>
      </c>
      <c r="F1124" s="74" t="s">
        <v>1864</v>
      </c>
      <c r="G1124" s="74" t="s">
        <v>2988</v>
      </c>
      <c r="H1124" s="74">
        <v>30000000</v>
      </c>
      <c r="I1124" s="74">
        <v>90</v>
      </c>
      <c r="J1124" s="74">
        <v>1.0056080000000001</v>
      </c>
      <c r="K1124" s="74">
        <v>0.31643739999999998</v>
      </c>
      <c r="L1124" s="69">
        <v>3.0000000000000001E-3</v>
      </c>
      <c r="M1124" s="69">
        <v>3.0000000000000001E-3</v>
      </c>
      <c r="N1124" s="69">
        <v>3.5999999999999997E-2</v>
      </c>
    </row>
    <row r="1125" spans="1:14" ht="12" customHeight="1" x14ac:dyDescent="0.2">
      <c r="A1125" s="74" t="s">
        <v>10</v>
      </c>
      <c r="B1125" s="74" t="s">
        <v>1471</v>
      </c>
      <c r="C1125" s="102" t="s">
        <v>1472</v>
      </c>
      <c r="D1125" s="74" t="s">
        <v>1473</v>
      </c>
      <c r="E1125" s="74" t="s">
        <v>1473</v>
      </c>
      <c r="F1125" s="74" t="s">
        <v>1864</v>
      </c>
      <c r="G1125" s="74" t="s">
        <v>2989</v>
      </c>
      <c r="H1125" s="74">
        <v>30000000</v>
      </c>
      <c r="I1125" s="74">
        <v>135</v>
      </c>
      <c r="J1125" s="74">
        <v>1.023371</v>
      </c>
      <c r="K1125" s="74">
        <v>1.1803669999999999</v>
      </c>
      <c r="L1125" s="69">
        <v>0.01</v>
      </c>
      <c r="M1125" s="69">
        <v>3.0000000000000001E-3</v>
      </c>
      <c r="N1125" s="69">
        <v>0.114</v>
      </c>
    </row>
    <row r="1126" spans="1:14" ht="12" customHeight="1" x14ac:dyDescent="0.2">
      <c r="A1126" s="74" t="s">
        <v>10</v>
      </c>
      <c r="B1126" s="74" t="s">
        <v>1242</v>
      </c>
      <c r="C1126" s="102" t="s">
        <v>1243</v>
      </c>
      <c r="D1126" s="74" t="s">
        <v>1244</v>
      </c>
      <c r="E1126" s="74" t="s">
        <v>1245</v>
      </c>
      <c r="F1126" s="74" t="s">
        <v>1864</v>
      </c>
      <c r="G1126" s="74" t="s">
        <v>2990</v>
      </c>
      <c r="H1126" s="74">
        <v>30000000</v>
      </c>
      <c r="I1126" s="74">
        <v>135</v>
      </c>
      <c r="J1126" s="74">
        <v>1.0389649999999999</v>
      </c>
      <c r="K1126" s="74">
        <v>0.90071179999999995</v>
      </c>
      <c r="L1126" s="69">
        <v>6.0999999999999999E-2</v>
      </c>
      <c r="M1126" s="69">
        <v>7.0000000000000001E-3</v>
      </c>
      <c r="N1126" s="69">
        <v>0.29499999999999998</v>
      </c>
    </row>
    <row r="1127" spans="1:14" ht="12" customHeight="1" x14ac:dyDescent="0.2">
      <c r="A1127" s="74" t="s">
        <v>10</v>
      </c>
      <c r="B1127" s="74" t="s">
        <v>1610</v>
      </c>
      <c r="C1127" s="102" t="s">
        <v>1611</v>
      </c>
      <c r="D1127" s="74" t="s">
        <v>1612</v>
      </c>
      <c r="E1127" s="74" t="s">
        <v>1612</v>
      </c>
      <c r="F1127" s="74" t="s">
        <v>1864</v>
      </c>
      <c r="G1127" s="74" t="s">
        <v>2991</v>
      </c>
      <c r="H1127" s="74">
        <v>30000000</v>
      </c>
      <c r="I1127" s="74">
        <v>140</v>
      </c>
      <c r="J1127" s="74">
        <v>1.0262979999999999</v>
      </c>
      <c r="K1127" s="74">
        <v>0.63182419999999995</v>
      </c>
      <c r="L1127" s="69">
        <v>2.5000000000000001E-2</v>
      </c>
      <c r="M1127" s="69">
        <v>6.0000000000000001E-3</v>
      </c>
      <c r="N1127" s="69">
        <v>0.13400000000000001</v>
      </c>
    </row>
    <row r="1128" spans="1:14" ht="12" customHeight="1" x14ac:dyDescent="0.2">
      <c r="A1128" s="74" t="s">
        <v>10</v>
      </c>
      <c r="B1128" s="74" t="s">
        <v>1526</v>
      </c>
      <c r="C1128" s="102" t="s">
        <v>1527</v>
      </c>
      <c r="D1128" s="74" t="s">
        <v>1528</v>
      </c>
      <c r="E1128" s="74" t="s">
        <v>1528</v>
      </c>
      <c r="F1128" s="74" t="s">
        <v>1864</v>
      </c>
      <c r="G1128" s="74" t="s">
        <v>2992</v>
      </c>
      <c r="H1128" s="74">
        <v>30000000</v>
      </c>
      <c r="I1128" s="74">
        <v>110</v>
      </c>
      <c r="J1128" s="74">
        <v>1.07233</v>
      </c>
      <c r="K1128" s="74">
        <v>1.197112</v>
      </c>
      <c r="L1128" s="69">
        <v>0.121</v>
      </c>
      <c r="M1128" s="69">
        <v>8.7999999999999995E-2</v>
      </c>
      <c r="N1128" s="69">
        <v>0.25700000000000001</v>
      </c>
    </row>
    <row r="1129" spans="1:14" ht="12" customHeight="1" x14ac:dyDescent="0.2">
      <c r="A1129" s="74" t="s">
        <v>10</v>
      </c>
      <c r="B1129" s="74" t="s">
        <v>1599</v>
      </c>
      <c r="C1129" s="102" t="s">
        <v>1600</v>
      </c>
      <c r="D1129" s="74" t="s">
        <v>1601</v>
      </c>
      <c r="E1129" s="74" t="s">
        <v>1601</v>
      </c>
      <c r="F1129" s="74" t="s">
        <v>1864</v>
      </c>
      <c r="G1129" s="74" t="s">
        <v>2993</v>
      </c>
      <c r="H1129" s="74">
        <v>30000000</v>
      </c>
      <c r="I1129" s="74">
        <v>125</v>
      </c>
      <c r="J1129" s="74">
        <v>1.0273330000000001</v>
      </c>
      <c r="K1129" s="74">
        <v>0.9114854</v>
      </c>
      <c r="L1129" s="69">
        <v>1.6E-2</v>
      </c>
      <c r="M1129" s="69">
        <v>5.0000000000000001E-3</v>
      </c>
      <c r="N1129" s="69">
        <v>0.124</v>
      </c>
    </row>
    <row r="1130" spans="1:14" ht="12" customHeight="1" x14ac:dyDescent="0.2">
      <c r="A1130" s="74" t="s">
        <v>10</v>
      </c>
      <c r="B1130" s="74" t="s">
        <v>1482</v>
      </c>
      <c r="C1130" s="102" t="s">
        <v>1485</v>
      </c>
      <c r="D1130" s="74" t="s">
        <v>1486</v>
      </c>
      <c r="E1130" s="74" t="s">
        <v>1487</v>
      </c>
      <c r="F1130" s="74" t="s">
        <v>1864</v>
      </c>
      <c r="G1130" s="74" t="s">
        <v>2994</v>
      </c>
      <c r="H1130" s="74">
        <v>25392183</v>
      </c>
      <c r="I1130" s="74">
        <v>105</v>
      </c>
      <c r="J1130" s="74">
        <v>1.009455</v>
      </c>
      <c r="K1130" s="74">
        <v>0.6150217</v>
      </c>
      <c r="L1130" s="69">
        <v>4.0000000000000001E-3</v>
      </c>
      <c r="M1130" s="69">
        <v>3.0000000000000001E-3</v>
      </c>
      <c r="N1130" s="69">
        <v>3.3000000000000002E-2</v>
      </c>
    </row>
    <row r="1131" spans="1:14" ht="12" customHeight="1" x14ac:dyDescent="0.2">
      <c r="A1131" s="74" t="s">
        <v>10</v>
      </c>
      <c r="B1131" s="74" t="s">
        <v>1142</v>
      </c>
      <c r="C1131" s="102" t="s">
        <v>1145</v>
      </c>
      <c r="D1131" s="74" t="s">
        <v>1146</v>
      </c>
      <c r="E1131" s="74" t="s">
        <v>1147</v>
      </c>
      <c r="F1131" s="74" t="s">
        <v>1864</v>
      </c>
      <c r="G1131" s="74" t="s">
        <v>2995</v>
      </c>
      <c r="H1131" s="74">
        <v>30000000</v>
      </c>
      <c r="I1131" s="74">
        <v>105</v>
      </c>
      <c r="J1131" s="74">
        <v>1.055293</v>
      </c>
      <c r="K1131" s="74">
        <v>1.2172369999999999</v>
      </c>
      <c r="L1131" s="69">
        <v>7.8E-2</v>
      </c>
      <c r="M1131" s="69">
        <v>6.0000000000000001E-3</v>
      </c>
      <c r="N1131" s="69">
        <v>0.35</v>
      </c>
    </row>
    <row r="1132" spans="1:14" ht="12" customHeight="1" x14ac:dyDescent="0.2">
      <c r="A1132" s="74" t="s">
        <v>10</v>
      </c>
      <c r="B1132" s="74" t="s">
        <v>1411</v>
      </c>
      <c r="C1132" s="102" t="s">
        <v>1412</v>
      </c>
      <c r="D1132" s="74" t="s">
        <v>1413</v>
      </c>
      <c r="E1132" s="74" t="s">
        <v>1414</v>
      </c>
      <c r="F1132" s="74" t="s">
        <v>1864</v>
      </c>
      <c r="G1132" s="74" t="s">
        <v>2996</v>
      </c>
      <c r="H1132" s="74">
        <v>30000000</v>
      </c>
      <c r="I1132" s="74">
        <v>105</v>
      </c>
      <c r="J1132" s="74">
        <v>1.0093179999999999</v>
      </c>
      <c r="K1132" s="74">
        <v>0.35654809999999998</v>
      </c>
      <c r="L1132" s="69">
        <v>4.0000000000000001E-3</v>
      </c>
      <c r="M1132" s="69">
        <v>5.0000000000000001E-3</v>
      </c>
      <c r="N1132" s="69">
        <v>3.4000000000000002E-2</v>
      </c>
    </row>
    <row r="1133" spans="1:14" ht="12" customHeight="1" x14ac:dyDescent="0.2">
      <c r="A1133" s="74" t="s">
        <v>10</v>
      </c>
      <c r="B1133" s="74" t="s">
        <v>1423</v>
      </c>
      <c r="C1133" s="102" t="s">
        <v>1424</v>
      </c>
      <c r="D1133" s="74" t="s">
        <v>1425</v>
      </c>
      <c r="E1133" s="74" t="s">
        <v>1426</v>
      </c>
      <c r="F1133" s="74" t="s">
        <v>1864</v>
      </c>
      <c r="G1133" s="74" t="s">
        <v>2997</v>
      </c>
      <c r="H1133" s="74">
        <v>30000000</v>
      </c>
      <c r="I1133" s="74">
        <v>90</v>
      </c>
      <c r="J1133" s="74">
        <v>1.01162</v>
      </c>
      <c r="K1133" s="74">
        <v>0.48219590000000001</v>
      </c>
      <c r="L1133" s="69">
        <v>5.0000000000000001E-3</v>
      </c>
      <c r="M1133" s="69">
        <v>4.0000000000000001E-3</v>
      </c>
      <c r="N1133" s="69">
        <v>3.7999999999999999E-2</v>
      </c>
    </row>
    <row r="1134" spans="1:14" ht="12" customHeight="1" x14ac:dyDescent="0.2">
      <c r="A1134" s="74" t="s">
        <v>10</v>
      </c>
      <c r="B1134" s="74" t="s">
        <v>1306</v>
      </c>
      <c r="C1134" s="102" t="s">
        <v>1307</v>
      </c>
      <c r="D1134" s="74" t="s">
        <v>1308</v>
      </c>
      <c r="E1134" s="74" t="s">
        <v>1309</v>
      </c>
      <c r="F1134" s="74" t="s">
        <v>1864</v>
      </c>
      <c r="G1134" s="74" t="s">
        <v>2998</v>
      </c>
      <c r="H1134" s="74">
        <v>26466701</v>
      </c>
      <c r="I1134" s="74">
        <v>90</v>
      </c>
      <c r="J1134" s="74">
        <v>1.0107550000000001</v>
      </c>
      <c r="K1134" s="74">
        <v>0.34539500000000001</v>
      </c>
      <c r="L1134" s="69">
        <v>7.0000000000000001E-3</v>
      </c>
      <c r="M1134" s="69">
        <v>5.0000000000000001E-3</v>
      </c>
      <c r="N1134" s="69">
        <v>4.2000000000000003E-2</v>
      </c>
    </row>
    <row r="1135" spans="1:14" ht="12" customHeight="1" x14ac:dyDescent="0.2">
      <c r="A1135" s="74" t="s">
        <v>10</v>
      </c>
      <c r="B1135" s="74" t="s">
        <v>1229</v>
      </c>
      <c r="C1135" s="102" t="s">
        <v>1230</v>
      </c>
      <c r="D1135" s="74" t="s">
        <v>1231</v>
      </c>
      <c r="E1135" s="74" t="s">
        <v>1232</v>
      </c>
      <c r="F1135" s="74" t="s">
        <v>1864</v>
      </c>
      <c r="G1135" s="74" t="s">
        <v>2999</v>
      </c>
      <c r="H1135" s="74">
        <v>21667490</v>
      </c>
      <c r="I1135" s="74">
        <v>140</v>
      </c>
      <c r="J1135" s="74">
        <v>1.043458</v>
      </c>
      <c r="K1135" s="74">
        <v>0.79623180000000005</v>
      </c>
      <c r="L1135" s="69">
        <v>9.5000000000000001E-2</v>
      </c>
      <c r="M1135" s="69">
        <v>1.4E-2</v>
      </c>
      <c r="N1135" s="69">
        <v>0.28399999999999997</v>
      </c>
    </row>
    <row r="1136" spans="1:14" ht="12" customHeight="1" x14ac:dyDescent="0.2">
      <c r="A1136" s="74" t="s">
        <v>10</v>
      </c>
      <c r="B1136" s="74" t="s">
        <v>1253</v>
      </c>
      <c r="C1136" s="102" t="s">
        <v>1254</v>
      </c>
      <c r="D1136" s="74" t="s">
        <v>1255</v>
      </c>
      <c r="E1136" s="74" t="s">
        <v>1256</v>
      </c>
      <c r="F1136" s="74" t="s">
        <v>1864</v>
      </c>
      <c r="G1136" s="74" t="s">
        <v>3000</v>
      </c>
      <c r="H1136" s="74">
        <v>30000000</v>
      </c>
      <c r="I1136" s="74">
        <v>120</v>
      </c>
      <c r="J1136" s="74">
        <v>1.0408999999999999</v>
      </c>
      <c r="K1136" s="74">
        <v>0.85376549999999995</v>
      </c>
      <c r="L1136" s="69">
        <v>6.0000000000000001E-3</v>
      </c>
      <c r="M1136" s="69">
        <v>7.0000000000000001E-3</v>
      </c>
      <c r="N1136" s="69">
        <v>0.04</v>
      </c>
    </row>
    <row r="1137" spans="1:14" ht="12" customHeight="1" x14ac:dyDescent="0.2">
      <c r="A1137" s="74" t="s">
        <v>10</v>
      </c>
      <c r="B1137" s="74" t="s">
        <v>1387</v>
      </c>
      <c r="C1137" s="102" t="s">
        <v>1388</v>
      </c>
      <c r="D1137" s="74" t="s">
        <v>1389</v>
      </c>
      <c r="E1137" s="74" t="s">
        <v>1390</v>
      </c>
      <c r="F1137" s="74" t="s">
        <v>1864</v>
      </c>
      <c r="G1137" s="74" t="s">
        <v>3001</v>
      </c>
      <c r="H1137" s="74">
        <v>30000000</v>
      </c>
      <c r="I1137" s="74">
        <v>120</v>
      </c>
      <c r="J1137" s="74">
        <v>1.025954</v>
      </c>
      <c r="K1137" s="74">
        <v>1.054549</v>
      </c>
      <c r="L1137" s="69">
        <v>2.3E-2</v>
      </c>
      <c r="M1137" s="69">
        <v>4.0000000000000001E-3</v>
      </c>
      <c r="N1137" s="69">
        <v>0.159</v>
      </c>
    </row>
    <row r="1138" spans="1:14" ht="12" customHeight="1" x14ac:dyDescent="0.2">
      <c r="A1138" s="74" t="s">
        <v>10</v>
      </c>
      <c r="B1138" s="74" t="s">
        <v>1172</v>
      </c>
      <c r="C1138" s="102" t="s">
        <v>1173</v>
      </c>
      <c r="D1138" s="74" t="s">
        <v>1174</v>
      </c>
      <c r="E1138" s="74" t="s">
        <v>1175</v>
      </c>
      <c r="F1138" s="74" t="s">
        <v>1864</v>
      </c>
      <c r="G1138" s="74" t="s">
        <v>3002</v>
      </c>
      <c r="H1138" s="74">
        <v>26846263</v>
      </c>
      <c r="I1138" s="74">
        <v>95</v>
      </c>
      <c r="J1138" s="74">
        <v>1.0197179999999999</v>
      </c>
      <c r="K1138" s="74">
        <v>0.4857033</v>
      </c>
      <c r="L1138" s="69">
        <v>1.6E-2</v>
      </c>
      <c r="M1138" s="69">
        <v>8.0000000000000002E-3</v>
      </c>
      <c r="N1138" s="69">
        <v>9.5000000000000001E-2</v>
      </c>
    </row>
    <row r="1139" spans="1:14" ht="12" customHeight="1" x14ac:dyDescent="0.2">
      <c r="A1139" s="74" t="s">
        <v>10</v>
      </c>
      <c r="B1139" s="74" t="s">
        <v>1159</v>
      </c>
      <c r="C1139" s="102" t="s">
        <v>1160</v>
      </c>
      <c r="D1139" s="74" t="s">
        <v>1161</v>
      </c>
      <c r="E1139" s="74" t="s">
        <v>1162</v>
      </c>
      <c r="F1139" s="74" t="s">
        <v>1864</v>
      </c>
      <c r="G1139" s="74" t="s">
        <v>3003</v>
      </c>
      <c r="H1139" s="74">
        <v>30000000</v>
      </c>
      <c r="I1139" s="74">
        <v>90</v>
      </c>
      <c r="J1139" s="74">
        <v>1.0090159999999999</v>
      </c>
      <c r="K1139" s="74">
        <v>0.38703959999999998</v>
      </c>
      <c r="L1139" s="69">
        <v>4.0000000000000001E-3</v>
      </c>
      <c r="M1139" s="69">
        <v>4.0000000000000001E-3</v>
      </c>
      <c r="N1139" s="69">
        <v>3.5999999999999997E-2</v>
      </c>
    </row>
    <row r="1140" spans="1:14" ht="12" customHeight="1" x14ac:dyDescent="0.2">
      <c r="A1140" s="74" t="s">
        <v>10</v>
      </c>
      <c r="B1140" s="74" t="s">
        <v>1375</v>
      </c>
      <c r="C1140" s="102" t="s">
        <v>1376</v>
      </c>
      <c r="D1140" s="74" t="s">
        <v>1377</v>
      </c>
      <c r="E1140" s="74" t="s">
        <v>1378</v>
      </c>
      <c r="F1140" s="74" t="s">
        <v>1864</v>
      </c>
      <c r="G1140" s="74" t="s">
        <v>3004</v>
      </c>
      <c r="H1140" s="74">
        <v>30000000</v>
      </c>
      <c r="I1140" s="74">
        <v>120</v>
      </c>
      <c r="J1140" s="74">
        <v>1.0347120000000001</v>
      </c>
      <c r="K1140" s="74">
        <v>0.84297960000000005</v>
      </c>
      <c r="L1140" s="69">
        <v>3.5000000000000003E-2</v>
      </c>
      <c r="M1140" s="69">
        <v>7.0000000000000001E-3</v>
      </c>
      <c r="N1140" s="69">
        <v>0.16700000000000001</v>
      </c>
    </row>
    <row r="1141" spans="1:14" ht="12" customHeight="1" x14ac:dyDescent="0.2">
      <c r="A1141" s="74" t="s">
        <v>10</v>
      </c>
      <c r="B1141" s="74" t="s">
        <v>1436</v>
      </c>
      <c r="C1141" s="102" t="s">
        <v>1437</v>
      </c>
      <c r="D1141" s="74" t="s">
        <v>1438</v>
      </c>
      <c r="E1141" s="74" t="s">
        <v>1439</v>
      </c>
      <c r="F1141" s="74" t="s">
        <v>1864</v>
      </c>
      <c r="G1141" s="74" t="s">
        <v>3005</v>
      </c>
      <c r="H1141" s="74">
        <v>30000000</v>
      </c>
      <c r="I1141" s="74">
        <v>220</v>
      </c>
      <c r="J1141" s="74">
        <v>1.0099819999999999</v>
      </c>
      <c r="K1141" s="74">
        <v>0.42800349999999998</v>
      </c>
      <c r="L1141" s="69">
        <v>5.0000000000000001E-3</v>
      </c>
      <c r="M1141" s="69">
        <v>5.0000000000000001E-3</v>
      </c>
      <c r="N1141" s="69">
        <v>5.1999999999999998E-2</v>
      </c>
    </row>
    <row r="1142" spans="1:14" ht="12" customHeight="1" x14ac:dyDescent="0.2">
      <c r="A1142" s="74" t="s">
        <v>10</v>
      </c>
      <c r="B1142" s="74" t="s">
        <v>1320</v>
      </c>
      <c r="C1142" s="102" t="s">
        <v>1321</v>
      </c>
      <c r="D1142" s="74" t="s">
        <v>1322</v>
      </c>
      <c r="E1142" s="74" t="s">
        <v>1323</v>
      </c>
      <c r="F1142" s="74" t="s">
        <v>1864</v>
      </c>
      <c r="G1142" s="74" t="s">
        <v>3006</v>
      </c>
      <c r="H1142" s="74">
        <v>23248973</v>
      </c>
      <c r="I1142" s="74">
        <v>100</v>
      </c>
      <c r="J1142" s="74">
        <v>1.0335669999999999</v>
      </c>
      <c r="K1142" s="74">
        <v>0.64489560000000001</v>
      </c>
      <c r="L1142" s="69">
        <v>3.9E-2</v>
      </c>
      <c r="M1142" s="69">
        <v>8.0000000000000002E-3</v>
      </c>
      <c r="N1142" s="69">
        <v>0.22700000000000001</v>
      </c>
    </row>
    <row r="1143" spans="1:14" ht="12" customHeight="1" x14ac:dyDescent="0.2">
      <c r="A1143" s="74" t="s">
        <v>10</v>
      </c>
      <c r="B1143" s="74" t="s">
        <v>975</v>
      </c>
      <c r="C1143" s="102" t="s">
        <v>978</v>
      </c>
      <c r="D1143" s="74" t="s">
        <v>976</v>
      </c>
      <c r="E1143" s="74" t="s">
        <v>976</v>
      </c>
      <c r="F1143" s="74" t="s">
        <v>1864</v>
      </c>
      <c r="G1143" s="74" t="s">
        <v>3007</v>
      </c>
      <c r="H1143" s="74">
        <v>13609638</v>
      </c>
      <c r="I1143" s="74">
        <v>140</v>
      </c>
      <c r="J1143" s="74">
        <v>1.0331030000000001</v>
      </c>
      <c r="K1143" s="74">
        <v>0.72675639999999997</v>
      </c>
      <c r="L1143" s="69">
        <v>4.2999999999999997E-2</v>
      </c>
      <c r="M1143" s="69">
        <v>7.0000000000000001E-3</v>
      </c>
      <c r="N1143" s="69">
        <v>0.129</v>
      </c>
    </row>
    <row r="1144" spans="1:14" ht="12" customHeight="1" x14ac:dyDescent="0.2">
      <c r="A1144" s="74" t="s">
        <v>10</v>
      </c>
      <c r="B1144" s="74" t="s">
        <v>1621</v>
      </c>
      <c r="C1144" s="102" t="s">
        <v>1622</v>
      </c>
      <c r="D1144" s="74" t="s">
        <v>1623</v>
      </c>
      <c r="E1144" s="74" t="s">
        <v>1623</v>
      </c>
      <c r="F1144" s="74" t="s">
        <v>1864</v>
      </c>
      <c r="G1144" s="74" t="s">
        <v>3008</v>
      </c>
      <c r="H1144" s="74">
        <v>28839487</v>
      </c>
      <c r="I1144" s="74">
        <v>150</v>
      </c>
      <c r="J1144" s="74">
        <v>1.0168999999999999</v>
      </c>
      <c r="K1144" s="74">
        <v>0.54181400000000002</v>
      </c>
      <c r="L1144" s="69">
        <v>6.0000000000000001E-3</v>
      </c>
      <c r="M1144" s="69">
        <v>6.0000000000000001E-3</v>
      </c>
      <c r="N1144" s="69">
        <v>5.1999999999999998E-2</v>
      </c>
    </row>
    <row r="1145" spans="1:14" ht="12" customHeight="1" x14ac:dyDescent="0.2">
      <c r="A1145" s="74" t="s">
        <v>10</v>
      </c>
      <c r="B1145" s="69" t="s">
        <v>1632</v>
      </c>
      <c r="C1145" s="83" t="s">
        <v>1635</v>
      </c>
      <c r="D1145" s="75" t="s">
        <v>1636</v>
      </c>
      <c r="E1145" s="74" t="s">
        <v>1637</v>
      </c>
      <c r="F1145" s="74" t="s">
        <v>1864</v>
      </c>
      <c r="G1145" s="74" t="s">
        <v>3009</v>
      </c>
      <c r="H1145" s="74">
        <v>30000000</v>
      </c>
      <c r="I1145" s="74">
        <v>200</v>
      </c>
      <c r="J1145" s="74">
        <v>1.0100229999999999</v>
      </c>
      <c r="K1145" s="74">
        <v>0.72414239999999996</v>
      </c>
      <c r="L1145" s="69">
        <v>0.01</v>
      </c>
      <c r="M1145" s="69">
        <v>2E-3</v>
      </c>
      <c r="N1145" s="69">
        <v>0.105</v>
      </c>
    </row>
    <row r="1146" spans="1:14" ht="12" customHeight="1" x14ac:dyDescent="0.2">
      <c r="A1146" s="74" t="s">
        <v>10</v>
      </c>
      <c r="B1146" s="69" t="s">
        <v>1648</v>
      </c>
      <c r="C1146" s="83" t="s">
        <v>1649</v>
      </c>
      <c r="D1146" s="75" t="s">
        <v>1650</v>
      </c>
      <c r="E1146" s="74" t="s">
        <v>1651</v>
      </c>
      <c r="F1146" s="74" t="s">
        <v>1864</v>
      </c>
      <c r="G1146" s="74" t="s">
        <v>3010</v>
      </c>
      <c r="H1146" s="74">
        <v>30000000</v>
      </c>
      <c r="I1146" s="74">
        <v>145</v>
      </c>
      <c r="J1146" s="74">
        <v>1.0172920000000001</v>
      </c>
      <c r="K1146" s="74">
        <v>0.74728609999999995</v>
      </c>
      <c r="L1146" s="69">
        <v>1.2E-2</v>
      </c>
      <c r="M1146" s="69">
        <v>4.0000000000000001E-3</v>
      </c>
      <c r="N1146" s="69">
        <v>8.2000000000000003E-2</v>
      </c>
    </row>
    <row r="1147" spans="1:14" ht="12" customHeight="1" x14ac:dyDescent="0.2">
      <c r="A1147" s="74" t="s">
        <v>10</v>
      </c>
      <c r="B1147" s="69" t="s">
        <v>1661</v>
      </c>
      <c r="C1147" s="83" t="s">
        <v>1662</v>
      </c>
      <c r="D1147" s="75" t="s">
        <v>1663</v>
      </c>
      <c r="E1147" s="74" t="s">
        <v>1664</v>
      </c>
      <c r="F1147" s="74" t="s">
        <v>1864</v>
      </c>
      <c r="G1147" s="74" t="s">
        <v>3011</v>
      </c>
      <c r="H1147" s="74">
        <v>12554606</v>
      </c>
      <c r="I1147" s="74">
        <v>120</v>
      </c>
      <c r="J1147" s="74">
        <v>1.0106010000000001</v>
      </c>
      <c r="K1147" s="74">
        <v>0.1822628</v>
      </c>
      <c r="L1147" s="69">
        <v>6.2E-2</v>
      </c>
      <c r="M1147" s="69">
        <v>7.0000000000000001E-3</v>
      </c>
      <c r="N1147" s="69">
        <v>0.113</v>
      </c>
    </row>
    <row r="1148" spans="1:14" ht="12" customHeight="1" x14ac:dyDescent="0.2">
      <c r="A1148" s="74" t="s">
        <v>10</v>
      </c>
      <c r="B1148" s="69" t="s">
        <v>1675</v>
      </c>
      <c r="C1148" s="83" t="s">
        <v>1676</v>
      </c>
      <c r="D1148" s="75" t="s">
        <v>1677</v>
      </c>
      <c r="E1148" s="74" t="s">
        <v>1678</v>
      </c>
      <c r="F1148" s="74" t="s">
        <v>1864</v>
      </c>
      <c r="G1148" s="74" t="s">
        <v>3012</v>
      </c>
      <c r="H1148" s="74">
        <v>30000000</v>
      </c>
      <c r="I1148" s="74">
        <v>145</v>
      </c>
      <c r="J1148" s="74">
        <v>1.013935</v>
      </c>
      <c r="K1148" s="74">
        <v>0.82853189999999999</v>
      </c>
      <c r="L1148" s="69">
        <v>8.9999999999999993E-3</v>
      </c>
      <c r="M1148" s="69">
        <v>4.0000000000000001E-3</v>
      </c>
      <c r="N1148" s="69">
        <v>0.109</v>
      </c>
    </row>
    <row r="1149" spans="1:14" ht="12" customHeight="1" x14ac:dyDescent="0.2">
      <c r="A1149" s="74" t="s">
        <v>10</v>
      </c>
      <c r="B1149" s="69" t="s">
        <v>1690</v>
      </c>
      <c r="C1149" s="83" t="s">
        <v>1691</v>
      </c>
      <c r="D1149" s="75" t="s">
        <v>1692</v>
      </c>
      <c r="E1149" s="74" t="s">
        <v>1693</v>
      </c>
      <c r="F1149" s="74" t="s">
        <v>1864</v>
      </c>
      <c r="G1149" s="74" t="s">
        <v>3013</v>
      </c>
      <c r="H1149" s="74">
        <v>10748827</v>
      </c>
      <c r="I1149" s="74">
        <v>185</v>
      </c>
      <c r="J1149" s="74">
        <v>1.0211170000000001</v>
      </c>
      <c r="K1149" s="74">
        <v>0.29744369999999998</v>
      </c>
      <c r="L1149" s="69">
        <v>7.8E-2</v>
      </c>
      <c r="M1149" s="69">
        <v>1.4999999999999999E-2</v>
      </c>
      <c r="N1149" s="69">
        <v>0.22800000000000001</v>
      </c>
    </row>
    <row r="1150" spans="1:14" ht="12" customHeight="1" x14ac:dyDescent="0.2">
      <c r="A1150" s="74" t="s">
        <v>10</v>
      </c>
      <c r="B1150" s="69" t="s">
        <v>1704</v>
      </c>
      <c r="C1150" s="83" t="s">
        <v>1705</v>
      </c>
      <c r="D1150" s="75" t="s">
        <v>1706</v>
      </c>
      <c r="E1150" s="74" t="s">
        <v>1707</v>
      </c>
      <c r="F1150" s="74" t="s">
        <v>1864</v>
      </c>
      <c r="G1150" s="74" t="s">
        <v>3014</v>
      </c>
      <c r="H1150" s="74">
        <v>17887776</v>
      </c>
      <c r="I1150" s="74">
        <v>95</v>
      </c>
      <c r="J1150" s="74">
        <v>1.014635</v>
      </c>
      <c r="K1150" s="74">
        <v>0.30261719999999998</v>
      </c>
      <c r="L1150" s="69">
        <v>3.1E-2</v>
      </c>
      <c r="M1150" s="69">
        <v>8.9999999999999993E-3</v>
      </c>
      <c r="N1150" s="69">
        <v>7.3999999999999996E-2</v>
      </c>
    </row>
    <row r="1151" spans="1:14" ht="12" customHeight="1" x14ac:dyDescent="0.2">
      <c r="A1151" s="74" t="s">
        <v>10</v>
      </c>
      <c r="B1151" s="69" t="s">
        <v>1718</v>
      </c>
      <c r="C1151" s="83" t="s">
        <v>1719</v>
      </c>
      <c r="D1151" s="75" t="s">
        <v>1720</v>
      </c>
      <c r="E1151" s="74" t="s">
        <v>1721</v>
      </c>
      <c r="F1151" s="74" t="s">
        <v>1864</v>
      </c>
      <c r="G1151" s="74" t="s">
        <v>3015</v>
      </c>
      <c r="H1151" s="74">
        <v>17075015</v>
      </c>
      <c r="I1151" s="74">
        <v>130</v>
      </c>
      <c r="J1151" s="74">
        <v>1.0294430000000001</v>
      </c>
      <c r="K1151" s="74">
        <v>0.51593270000000002</v>
      </c>
      <c r="L1151" s="69">
        <v>5.0999999999999997E-2</v>
      </c>
      <c r="M1151" s="69">
        <v>8.9999999999999993E-3</v>
      </c>
      <c r="N1151" s="69">
        <v>0.161</v>
      </c>
    </row>
    <row r="1152" spans="1:14" ht="12" customHeight="1" x14ac:dyDescent="0.2">
      <c r="A1152" s="74" t="s">
        <v>10</v>
      </c>
      <c r="B1152" s="69" t="s">
        <v>1732</v>
      </c>
      <c r="C1152" s="83" t="s">
        <v>1733</v>
      </c>
      <c r="D1152" s="75" t="s">
        <v>1734</v>
      </c>
      <c r="E1152" s="74" t="s">
        <v>1735</v>
      </c>
      <c r="F1152" s="74" t="s">
        <v>1864</v>
      </c>
      <c r="G1152" s="74" t="s">
        <v>3016</v>
      </c>
      <c r="H1152" s="74">
        <v>30000000</v>
      </c>
      <c r="I1152" s="74">
        <v>125</v>
      </c>
      <c r="J1152" s="74">
        <v>1.0218719999999999</v>
      </c>
      <c r="K1152" s="74">
        <v>1.0196769999999999</v>
      </c>
      <c r="L1152" s="69">
        <v>1.9E-2</v>
      </c>
      <c r="M1152" s="69">
        <v>5.0000000000000001E-3</v>
      </c>
      <c r="N1152" s="69">
        <v>0.114</v>
      </c>
    </row>
    <row r="1153" spans="1:14" ht="12" customHeight="1" x14ac:dyDescent="0.2">
      <c r="A1153" s="74" t="s">
        <v>10</v>
      </c>
      <c r="B1153" s="69" t="s">
        <v>1746</v>
      </c>
      <c r="C1153" s="83" t="s">
        <v>1747</v>
      </c>
      <c r="D1153" s="75" t="s">
        <v>1748</v>
      </c>
      <c r="E1153" s="74" t="s">
        <v>1749</v>
      </c>
      <c r="F1153" s="74" t="s">
        <v>1864</v>
      </c>
      <c r="G1153" s="74" t="s">
        <v>3017</v>
      </c>
      <c r="H1153" s="74">
        <v>21260338</v>
      </c>
      <c r="I1153" s="74">
        <v>185</v>
      </c>
      <c r="J1153" s="74">
        <v>1.020473</v>
      </c>
      <c r="K1153" s="74">
        <v>0.40527469999999999</v>
      </c>
      <c r="L1153" s="69">
        <v>5.1999999999999998E-2</v>
      </c>
      <c r="M1153" s="69">
        <v>1.2E-2</v>
      </c>
      <c r="N1153" s="69">
        <v>0.14000000000000001</v>
      </c>
    </row>
    <row r="1154" spans="1:14" ht="12" customHeight="1" x14ac:dyDescent="0.2">
      <c r="A1154" s="74" t="s">
        <v>10</v>
      </c>
      <c r="B1154" s="69" t="s">
        <v>1760</v>
      </c>
      <c r="C1154" s="83" t="s">
        <v>1761</v>
      </c>
      <c r="D1154" s="75" t="s">
        <v>1762</v>
      </c>
      <c r="E1154" s="74" t="s">
        <v>1763</v>
      </c>
      <c r="F1154" s="74" t="s">
        <v>1864</v>
      </c>
      <c r="G1154" s="74" t="s">
        <v>3018</v>
      </c>
      <c r="H1154" s="74">
        <v>17695407</v>
      </c>
      <c r="I1154" s="74">
        <v>140</v>
      </c>
      <c r="J1154" s="74">
        <v>1.0102960000000001</v>
      </c>
      <c r="K1154" s="74">
        <v>0.26337630000000001</v>
      </c>
      <c r="L1154" s="69">
        <v>4.4999999999999998E-2</v>
      </c>
      <c r="M1154" s="69">
        <v>1.2999999999999999E-2</v>
      </c>
      <c r="N1154" s="69">
        <v>0.17499999999999999</v>
      </c>
    </row>
    <row r="1155" spans="1:14" ht="12" customHeight="1" x14ac:dyDescent="0.2">
      <c r="A1155" s="74" t="s">
        <v>10</v>
      </c>
      <c r="B1155" s="69" t="s">
        <v>1774</v>
      </c>
      <c r="C1155" s="83" t="s">
        <v>1775</v>
      </c>
      <c r="D1155" s="75" t="s">
        <v>1776</v>
      </c>
      <c r="E1155" s="74" t="s">
        <v>1777</v>
      </c>
      <c r="F1155" s="74" t="s">
        <v>1864</v>
      </c>
      <c r="G1155" s="74" t="s">
        <v>3019</v>
      </c>
      <c r="H1155" s="74">
        <v>30000000</v>
      </c>
      <c r="I1155" s="74">
        <v>145</v>
      </c>
      <c r="J1155" s="74">
        <v>1.010834</v>
      </c>
      <c r="K1155" s="74">
        <v>0.49977519999999998</v>
      </c>
      <c r="L1155" s="69">
        <v>4.0000000000000001E-3</v>
      </c>
      <c r="M1155" s="69">
        <v>5.0000000000000001E-3</v>
      </c>
      <c r="N1155" s="69">
        <v>3.5000000000000003E-2</v>
      </c>
    </row>
    <row r="1156" spans="1:14" ht="12" customHeight="1" x14ac:dyDescent="0.2">
      <c r="A1156" s="74" t="s">
        <v>10</v>
      </c>
      <c r="B1156" s="69" t="s">
        <v>1788</v>
      </c>
      <c r="C1156" s="83" t="s">
        <v>1789</v>
      </c>
      <c r="D1156" s="75" t="s">
        <v>1790</v>
      </c>
      <c r="E1156" s="74" t="s">
        <v>1791</v>
      </c>
      <c r="F1156" s="74" t="s">
        <v>1864</v>
      </c>
      <c r="G1156" s="74" t="s">
        <v>3020</v>
      </c>
      <c r="H1156" s="74">
        <v>30000000</v>
      </c>
      <c r="I1156" s="74">
        <v>180</v>
      </c>
      <c r="J1156" s="74">
        <v>1.016054</v>
      </c>
      <c r="K1156" s="74">
        <v>0.85704939999999996</v>
      </c>
      <c r="L1156" s="69">
        <v>6.0000000000000001E-3</v>
      </c>
      <c r="M1156" s="69">
        <v>5.0000000000000001E-3</v>
      </c>
      <c r="N1156" s="69">
        <v>6.6000000000000003E-2</v>
      </c>
    </row>
    <row r="1157" spans="1:14" ht="12" customHeight="1" x14ac:dyDescent="0.2">
      <c r="A1157" s="74" t="s">
        <v>10</v>
      </c>
      <c r="B1157" s="69" t="s">
        <v>1802</v>
      </c>
      <c r="C1157" s="83" t="s">
        <v>1803</v>
      </c>
      <c r="D1157" s="75" t="s">
        <v>1804</v>
      </c>
      <c r="E1157" s="74" t="s">
        <v>1805</v>
      </c>
      <c r="F1157" s="74" t="s">
        <v>1864</v>
      </c>
      <c r="G1157" s="74" t="s">
        <v>3021</v>
      </c>
      <c r="H1157" s="74">
        <v>16806474</v>
      </c>
      <c r="I1157" s="74">
        <v>135</v>
      </c>
      <c r="J1157" s="74">
        <v>1.0669869999999999</v>
      </c>
      <c r="K1157" s="74">
        <v>1.1970449999999999</v>
      </c>
      <c r="L1157" s="69">
        <v>5.5E-2</v>
      </c>
      <c r="M1157" s="69">
        <v>1.0999999999999999E-2</v>
      </c>
      <c r="N1157" s="69">
        <v>0.153</v>
      </c>
    </row>
    <row r="1158" spans="1:14" ht="12" customHeight="1" x14ac:dyDescent="0.2">
      <c r="A1158" s="74" t="s">
        <v>10</v>
      </c>
      <c r="B1158" s="69" t="s">
        <v>1816</v>
      </c>
      <c r="C1158" s="83" t="s">
        <v>1817</v>
      </c>
      <c r="D1158" s="75" t="s">
        <v>1818</v>
      </c>
      <c r="E1158" s="74" t="s">
        <v>1819</v>
      </c>
      <c r="F1158" s="74" t="s">
        <v>1864</v>
      </c>
      <c r="G1158" s="74" t="s">
        <v>3022</v>
      </c>
      <c r="H1158" s="74">
        <v>20364549</v>
      </c>
      <c r="I1158" s="74">
        <v>135</v>
      </c>
      <c r="J1158" s="74">
        <v>1.011795</v>
      </c>
      <c r="K1158" s="74">
        <v>0.25846209999999997</v>
      </c>
      <c r="L1158" s="69">
        <v>1.9E-2</v>
      </c>
      <c r="M1158" s="69">
        <v>0.01</v>
      </c>
      <c r="N1158" s="69">
        <v>6.5000000000000002E-2</v>
      </c>
    </row>
    <row r="1159" spans="1:14" ht="12" customHeight="1" x14ac:dyDescent="0.2">
      <c r="A1159" s="74" t="s">
        <v>10</v>
      </c>
      <c r="B1159" s="69" t="s">
        <v>1830</v>
      </c>
      <c r="C1159" s="83" t="s">
        <v>1831</v>
      </c>
      <c r="D1159" s="75" t="s">
        <v>1832</v>
      </c>
      <c r="E1159" s="74" t="s">
        <v>1833</v>
      </c>
      <c r="F1159" s="74" t="s">
        <v>1864</v>
      </c>
      <c r="G1159" s="74" t="s">
        <v>3023</v>
      </c>
      <c r="H1159" s="74">
        <v>12868984</v>
      </c>
      <c r="I1159" s="74">
        <v>205</v>
      </c>
      <c r="J1159" s="74">
        <v>1.0134559999999999</v>
      </c>
      <c r="K1159" s="74">
        <v>0.2382097</v>
      </c>
      <c r="L1159" s="69">
        <v>6.2E-2</v>
      </c>
      <c r="M1159" s="69">
        <v>8.0000000000000002E-3</v>
      </c>
      <c r="N1159" s="69">
        <v>0.13</v>
      </c>
    </row>
    <row r="1160" spans="1:14" ht="12" customHeight="1" x14ac:dyDescent="0.2">
      <c r="A1160" s="74" t="s">
        <v>10</v>
      </c>
      <c r="B1160" s="69" t="s">
        <v>1844</v>
      </c>
      <c r="C1160" s="83" t="s">
        <v>1845</v>
      </c>
      <c r="D1160" s="75" t="s">
        <v>1846</v>
      </c>
      <c r="E1160" s="74" t="s">
        <v>1847</v>
      </c>
      <c r="F1160" s="74" t="s">
        <v>1864</v>
      </c>
      <c r="G1160" s="74" t="s">
        <v>3024</v>
      </c>
      <c r="H1160" s="74">
        <v>30000000</v>
      </c>
      <c r="I1160" s="74">
        <v>105</v>
      </c>
      <c r="J1160" s="74">
        <v>1.0113650000000001</v>
      </c>
      <c r="K1160" s="74">
        <v>0.54395150000000003</v>
      </c>
      <c r="L1160" s="69">
        <v>6.0000000000000001E-3</v>
      </c>
      <c r="M1160" s="69">
        <v>5.0000000000000001E-3</v>
      </c>
      <c r="N1160" s="69">
        <v>0.06</v>
      </c>
    </row>
  </sheetData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63"/>
  <sheetViews>
    <sheetView tabSelected="1" workbookViewId="0">
      <pane xSplit="3" ySplit="1" topLeftCell="D17" activePane="bottomRight" state="frozen"/>
      <selection pane="topRight" activeCell="D1" sqref="D1"/>
      <selection pane="bottomLeft" activeCell="A2" sqref="A2"/>
      <selection pane="bottomRight" activeCell="B12" sqref="B12"/>
    </sheetView>
  </sheetViews>
  <sheetFormatPr defaultColWidth="8.85546875" defaultRowHeight="12.75" x14ac:dyDescent="0.2"/>
  <cols>
    <col min="2" max="2" width="49.7109375" bestFit="1" customWidth="1"/>
    <col min="3" max="3" width="43.28515625" bestFit="1" customWidth="1"/>
  </cols>
  <sheetData>
    <row r="1" spans="1:68" x14ac:dyDescent="0.2">
      <c r="A1" s="55" t="s">
        <v>3053</v>
      </c>
      <c r="B1" s="55" t="s">
        <v>3054</v>
      </c>
      <c r="C1" s="55" t="s">
        <v>3055</v>
      </c>
      <c r="D1" s="55" t="s">
        <v>3056</v>
      </c>
      <c r="E1" s="55" t="s">
        <v>3057</v>
      </c>
      <c r="F1" s="55" t="s">
        <v>3058</v>
      </c>
      <c r="G1" s="55" t="s">
        <v>3059</v>
      </c>
      <c r="H1" s="55" t="s">
        <v>3060</v>
      </c>
      <c r="I1" s="55" t="s">
        <v>3061</v>
      </c>
      <c r="J1" s="55" t="s">
        <v>3062</v>
      </c>
      <c r="K1" s="55" t="s">
        <v>3063</v>
      </c>
      <c r="L1" s="55" t="s">
        <v>3064</v>
      </c>
      <c r="M1" s="55" t="s">
        <v>3065</v>
      </c>
      <c r="N1" s="55" t="s">
        <v>3066</v>
      </c>
      <c r="O1" s="55" t="s">
        <v>3067</v>
      </c>
      <c r="P1" s="55" t="s">
        <v>3068</v>
      </c>
      <c r="Q1" s="55" t="s">
        <v>3069</v>
      </c>
      <c r="R1" s="55" t="s">
        <v>3070</v>
      </c>
      <c r="S1" s="55" t="s">
        <v>3071</v>
      </c>
      <c r="T1" s="55" t="s">
        <v>3072</v>
      </c>
      <c r="U1" s="55" t="s">
        <v>3073</v>
      </c>
      <c r="V1" s="55" t="s">
        <v>3074</v>
      </c>
      <c r="W1" s="55" t="s">
        <v>3075</v>
      </c>
      <c r="X1" s="55" t="s">
        <v>3076</v>
      </c>
      <c r="Y1" s="55" t="s">
        <v>3077</v>
      </c>
      <c r="Z1" s="55" t="s">
        <v>3078</v>
      </c>
      <c r="AA1" s="55" t="s">
        <v>3079</v>
      </c>
      <c r="AB1" s="55" t="s">
        <v>3080</v>
      </c>
      <c r="AC1" s="55" t="s">
        <v>3081</v>
      </c>
      <c r="AD1" s="55" t="s">
        <v>3082</v>
      </c>
      <c r="AE1" s="55" t="s">
        <v>3083</v>
      </c>
      <c r="AF1" s="55" t="s">
        <v>3084</v>
      </c>
      <c r="AG1" s="55" t="s">
        <v>3085</v>
      </c>
      <c r="AH1" s="55" t="s">
        <v>3086</v>
      </c>
      <c r="AI1" s="55" t="s">
        <v>3087</v>
      </c>
      <c r="AJ1" s="55" t="s">
        <v>3088</v>
      </c>
      <c r="AK1" s="55" t="s">
        <v>3089</v>
      </c>
      <c r="AL1" s="55" t="s">
        <v>3090</v>
      </c>
      <c r="AM1" s="55" t="s">
        <v>3091</v>
      </c>
      <c r="AN1" s="55" t="s">
        <v>3092</v>
      </c>
      <c r="AO1" s="55" t="s">
        <v>3093</v>
      </c>
      <c r="AP1" s="55" t="s">
        <v>3094</v>
      </c>
      <c r="AQ1" s="55" t="s">
        <v>3095</v>
      </c>
      <c r="AR1" s="55" t="s">
        <v>3096</v>
      </c>
      <c r="AS1" s="55" t="s">
        <v>3097</v>
      </c>
      <c r="AT1" s="55" t="s">
        <v>3098</v>
      </c>
      <c r="AU1" s="55" t="s">
        <v>3099</v>
      </c>
      <c r="AV1" s="55" t="s">
        <v>3100</v>
      </c>
      <c r="AW1" s="55" t="s">
        <v>3101</v>
      </c>
      <c r="AX1" s="55" t="s">
        <v>3102</v>
      </c>
      <c r="AY1" s="55" t="s">
        <v>3103</v>
      </c>
      <c r="AZ1" s="55" t="s">
        <v>3104</v>
      </c>
      <c r="BA1" s="55" t="s">
        <v>3105</v>
      </c>
      <c r="BB1" s="55" t="s">
        <v>3106</v>
      </c>
      <c r="BC1" s="55" t="s">
        <v>3107</v>
      </c>
      <c r="BD1" s="55" t="s">
        <v>3108</v>
      </c>
      <c r="BE1" s="55" t="s">
        <v>3109</v>
      </c>
      <c r="BF1" s="55" t="s">
        <v>3110</v>
      </c>
      <c r="BG1" s="55" t="s">
        <v>3111</v>
      </c>
      <c r="BH1" s="55" t="s">
        <v>3112</v>
      </c>
      <c r="BI1" s="55" t="s">
        <v>3113</v>
      </c>
      <c r="BJ1" s="55" t="s">
        <v>3114</v>
      </c>
      <c r="BK1" s="55" t="s">
        <v>3115</v>
      </c>
      <c r="BL1" s="55" t="s">
        <v>3116</v>
      </c>
      <c r="BM1" s="55" t="s">
        <v>3117</v>
      </c>
      <c r="BN1" s="55" t="s">
        <v>3118</v>
      </c>
      <c r="BO1" s="55" t="s">
        <v>3119</v>
      </c>
      <c r="BP1" s="55" t="s">
        <v>3120</v>
      </c>
    </row>
    <row r="2" spans="1:68" x14ac:dyDescent="0.2">
      <c r="A2" s="55" t="s">
        <v>3121</v>
      </c>
      <c r="B2" s="55" t="s">
        <v>3122</v>
      </c>
      <c r="C2" s="55" t="s">
        <v>3123</v>
      </c>
      <c r="D2" s="56">
        <v>145794964</v>
      </c>
      <c r="E2" s="56">
        <v>40235314</v>
      </c>
      <c r="F2" s="56">
        <v>29904582</v>
      </c>
      <c r="G2" s="56">
        <v>105932466</v>
      </c>
      <c r="H2" s="56">
        <v>72.66</v>
      </c>
      <c r="I2" s="56">
        <v>145794964</v>
      </c>
      <c r="J2" s="56">
        <v>72897482</v>
      </c>
      <c r="K2" s="56">
        <v>72897482</v>
      </c>
      <c r="L2" s="56">
        <v>81365677</v>
      </c>
      <c r="M2" s="56">
        <v>55.81</v>
      </c>
      <c r="N2" s="56">
        <v>89486843</v>
      </c>
      <c r="O2" s="56">
        <v>16445623</v>
      </c>
      <c r="P2" s="56">
        <v>11.28</v>
      </c>
      <c r="Q2" s="56">
        <v>660011</v>
      </c>
      <c r="R2" s="56">
        <v>403627</v>
      </c>
      <c r="S2" s="56">
        <v>92672055</v>
      </c>
      <c r="T2" s="56">
        <v>53542734</v>
      </c>
      <c r="U2" s="56">
        <v>38393893</v>
      </c>
      <c r="V2" s="56">
        <v>91936627</v>
      </c>
      <c r="W2" s="56">
        <v>11468999</v>
      </c>
      <c r="X2" s="56">
        <v>12.47</v>
      </c>
      <c r="Y2" s="56">
        <v>80467628</v>
      </c>
      <c r="Z2" s="56">
        <v>0.875251</v>
      </c>
      <c r="AA2" s="56">
        <v>69608658</v>
      </c>
      <c r="AB2" s="56">
        <v>0.75713699999999995</v>
      </c>
      <c r="AC2" s="56">
        <v>10858970</v>
      </c>
      <c r="AD2" s="56">
        <v>0.118114</v>
      </c>
      <c r="AE2" s="56">
        <v>0.156</v>
      </c>
      <c r="AF2" s="56">
        <v>54876816</v>
      </c>
      <c r="AG2" s="56">
        <v>0.78836200000000001</v>
      </c>
      <c r="AH2" s="56">
        <v>3554167</v>
      </c>
      <c r="AI2" s="56">
        <v>5.1059300000000002E-2</v>
      </c>
      <c r="AJ2" s="56">
        <v>3950767</v>
      </c>
      <c r="AK2" s="56">
        <v>5.6756800000000003E-2</v>
      </c>
      <c r="AL2" s="56">
        <v>7114199</v>
      </c>
      <c r="AM2" s="56">
        <v>0.102203</v>
      </c>
      <c r="AN2" s="56">
        <v>46500599</v>
      </c>
      <c r="AO2" s="56">
        <v>0.66802899999999998</v>
      </c>
      <c r="AP2" s="56">
        <v>13418</v>
      </c>
      <c r="AQ2" s="56">
        <v>67.78</v>
      </c>
      <c r="AR2" s="56">
        <v>9704</v>
      </c>
      <c r="AS2" s="56">
        <v>49.02</v>
      </c>
      <c r="AT2" s="56">
        <v>6859</v>
      </c>
      <c r="AU2" s="56">
        <v>34.65</v>
      </c>
      <c r="AV2" s="56">
        <v>1189</v>
      </c>
      <c r="AW2" s="56">
        <v>6.01</v>
      </c>
      <c r="AX2" s="56">
        <v>428</v>
      </c>
      <c r="AY2" s="56">
        <v>2.16</v>
      </c>
      <c r="AZ2" s="56">
        <v>3019</v>
      </c>
      <c r="BA2" s="56">
        <v>9.48</v>
      </c>
      <c r="BB2" s="56">
        <v>1137</v>
      </c>
      <c r="BC2" s="56">
        <v>3.57</v>
      </c>
      <c r="BD2" s="56">
        <v>697</v>
      </c>
      <c r="BE2" s="56">
        <v>2.19</v>
      </c>
      <c r="BF2" s="56">
        <v>186</v>
      </c>
      <c r="BG2" s="56">
        <v>0.57999999999999996</v>
      </c>
      <c r="BH2" s="56">
        <v>114</v>
      </c>
      <c r="BI2" s="56">
        <v>0.36</v>
      </c>
      <c r="BJ2" s="56">
        <v>99.01</v>
      </c>
      <c r="BK2" s="56">
        <v>99.89</v>
      </c>
      <c r="BL2" s="56">
        <v>3.19</v>
      </c>
      <c r="BM2" s="56">
        <v>19.66</v>
      </c>
      <c r="BN2" s="56">
        <v>69.09</v>
      </c>
      <c r="BO2" s="56">
        <v>5.6</v>
      </c>
      <c r="BP2" s="56">
        <v>2.4700000000000002</v>
      </c>
    </row>
    <row r="3" spans="1:68" x14ac:dyDescent="0.2">
      <c r="A3" s="57" t="s">
        <v>3124</v>
      </c>
      <c r="B3" s="57" t="s">
        <v>3187</v>
      </c>
      <c r="C3" s="57" t="s">
        <v>3125</v>
      </c>
      <c r="D3" s="56">
        <v>404510480</v>
      </c>
      <c r="E3" s="56">
        <v>0</v>
      </c>
      <c r="F3" s="56">
        <v>234242186</v>
      </c>
      <c r="G3" s="56">
        <v>387157113</v>
      </c>
      <c r="H3" s="56">
        <v>95.71</v>
      </c>
      <c r="I3" s="56">
        <v>404510480</v>
      </c>
      <c r="J3" s="56">
        <v>202255240</v>
      </c>
      <c r="K3" s="56">
        <v>202255240</v>
      </c>
      <c r="L3" s="56">
        <v>342170061</v>
      </c>
      <c r="M3" s="56">
        <v>84.59</v>
      </c>
      <c r="N3" s="56">
        <v>372619120</v>
      </c>
      <c r="O3" s="56">
        <v>14537993</v>
      </c>
      <c r="P3" s="56">
        <v>3.59</v>
      </c>
      <c r="Q3" s="56">
        <v>3445710</v>
      </c>
      <c r="R3" s="56">
        <v>2132498</v>
      </c>
      <c r="S3" s="56">
        <v>387157113</v>
      </c>
      <c r="T3" s="56">
        <v>242041725</v>
      </c>
      <c r="U3" s="56">
        <v>141211954</v>
      </c>
      <c r="V3" s="56">
        <v>383253679</v>
      </c>
      <c r="W3" s="56">
        <v>38752158</v>
      </c>
      <c r="X3" s="56">
        <v>10.11</v>
      </c>
      <c r="Y3" s="56">
        <v>344501521</v>
      </c>
      <c r="Z3" s="56">
        <v>0.89888599999999996</v>
      </c>
      <c r="AA3" s="56">
        <v>317887672</v>
      </c>
      <c r="AB3" s="56">
        <v>0.82944499999999999</v>
      </c>
      <c r="AC3" s="56">
        <v>26613849</v>
      </c>
      <c r="AD3" s="56">
        <v>6.9441900000000001E-2</v>
      </c>
      <c r="AE3" s="56">
        <v>8.3720900000000001E-2</v>
      </c>
      <c r="AF3" s="56">
        <v>196073309</v>
      </c>
      <c r="AG3" s="56">
        <v>0.61680100000000004</v>
      </c>
      <c r="AH3" s="56">
        <v>14640091</v>
      </c>
      <c r="AI3" s="56">
        <v>4.6054299999999999E-2</v>
      </c>
      <c r="AJ3" s="56">
        <v>15998092</v>
      </c>
      <c r="AK3" s="56">
        <v>5.0326200000000001E-2</v>
      </c>
      <c r="AL3" s="56">
        <v>90475425</v>
      </c>
      <c r="AM3" s="56">
        <v>0.28461399999999998</v>
      </c>
      <c r="AN3" s="56">
        <v>160952565</v>
      </c>
      <c r="AO3" s="56">
        <v>0.50631899999999996</v>
      </c>
      <c r="AP3" s="56">
        <v>12409</v>
      </c>
      <c r="AQ3" s="56">
        <v>62.61</v>
      </c>
      <c r="AR3" s="56">
        <v>8661</v>
      </c>
      <c r="AS3" s="56">
        <v>43.7</v>
      </c>
      <c r="AT3" s="56">
        <v>6102</v>
      </c>
      <c r="AU3" s="56">
        <v>30.79</v>
      </c>
      <c r="AV3" s="56">
        <v>1237</v>
      </c>
      <c r="AW3" s="56">
        <v>6.24</v>
      </c>
      <c r="AX3" s="56">
        <v>497</v>
      </c>
      <c r="AY3" s="56">
        <v>2.5099999999999998</v>
      </c>
      <c r="AZ3" s="56">
        <v>2553</v>
      </c>
      <c r="BA3" s="56">
        <v>7.99</v>
      </c>
      <c r="BB3" s="56">
        <v>1097</v>
      </c>
      <c r="BC3" s="56">
        <v>3.43</v>
      </c>
      <c r="BD3" s="56">
        <v>704</v>
      </c>
      <c r="BE3" s="56">
        <v>2.2000000000000002</v>
      </c>
      <c r="BF3" s="56">
        <v>234</v>
      </c>
      <c r="BG3" s="56">
        <v>0.73</v>
      </c>
      <c r="BH3" s="56">
        <v>143</v>
      </c>
      <c r="BI3" s="56">
        <v>0.45</v>
      </c>
      <c r="BJ3" s="56">
        <v>99.54</v>
      </c>
      <c r="BK3" s="56">
        <v>99.97</v>
      </c>
      <c r="BL3" s="56">
        <v>4.1500000000000004</v>
      </c>
      <c r="BM3" s="56">
        <v>17.5</v>
      </c>
      <c r="BN3" s="56">
        <v>62.77</v>
      </c>
      <c r="BO3" s="56">
        <v>12.32</v>
      </c>
      <c r="BP3" s="56">
        <v>3.26</v>
      </c>
    </row>
    <row r="4" spans="1:68" x14ac:dyDescent="0.2">
      <c r="A4" s="57" t="s">
        <v>3126</v>
      </c>
      <c r="B4" s="57" t="s">
        <v>3187</v>
      </c>
      <c r="C4" s="57" t="s">
        <v>3127</v>
      </c>
      <c r="D4" s="56">
        <v>423612652</v>
      </c>
      <c r="E4" s="56">
        <v>0</v>
      </c>
      <c r="F4" s="56">
        <v>235380024</v>
      </c>
      <c r="G4" s="56">
        <v>402791163</v>
      </c>
      <c r="H4" s="56">
        <v>95.08</v>
      </c>
      <c r="I4" s="56">
        <v>423612652</v>
      </c>
      <c r="J4" s="56">
        <v>211806326</v>
      </c>
      <c r="K4" s="56">
        <v>211806326</v>
      </c>
      <c r="L4" s="56">
        <v>351650839</v>
      </c>
      <c r="M4" s="56">
        <v>83.01</v>
      </c>
      <c r="N4" s="56">
        <v>385727105</v>
      </c>
      <c r="O4" s="56">
        <v>17064058</v>
      </c>
      <c r="P4" s="56">
        <v>4.03</v>
      </c>
      <c r="Q4" s="56">
        <v>3738769</v>
      </c>
      <c r="R4" s="56">
        <v>2294039</v>
      </c>
      <c r="S4" s="56">
        <v>402791163</v>
      </c>
      <c r="T4" s="56">
        <v>245808086</v>
      </c>
      <c r="U4" s="56">
        <v>152759728</v>
      </c>
      <c r="V4" s="56">
        <v>398567814</v>
      </c>
      <c r="W4" s="56">
        <v>39775952</v>
      </c>
      <c r="X4" s="56">
        <v>9.98</v>
      </c>
      <c r="Y4" s="56">
        <v>358791862</v>
      </c>
      <c r="Z4" s="56">
        <v>0.90020299999999998</v>
      </c>
      <c r="AA4" s="56">
        <v>335090812</v>
      </c>
      <c r="AB4" s="56">
        <v>0.84073699999999996</v>
      </c>
      <c r="AC4" s="56">
        <v>23701050</v>
      </c>
      <c r="AD4" s="56">
        <v>5.9465499999999998E-2</v>
      </c>
      <c r="AE4" s="56">
        <v>7.0730199999999993E-2</v>
      </c>
      <c r="AF4" s="56">
        <v>218884378</v>
      </c>
      <c r="AG4" s="56">
        <v>0.65320900000000004</v>
      </c>
      <c r="AH4" s="56">
        <v>15216244</v>
      </c>
      <c r="AI4" s="56">
        <v>4.54093E-2</v>
      </c>
      <c r="AJ4" s="56">
        <v>17515661</v>
      </c>
      <c r="AK4" s="56">
        <v>5.2271400000000003E-2</v>
      </c>
      <c r="AL4" s="56">
        <v>82696937</v>
      </c>
      <c r="AM4" s="56">
        <v>0.24679000000000001</v>
      </c>
      <c r="AN4" s="56">
        <v>178053088</v>
      </c>
      <c r="AO4" s="56">
        <v>0.531358</v>
      </c>
      <c r="AP4" s="56">
        <v>12362</v>
      </c>
      <c r="AQ4" s="56">
        <v>62.37</v>
      </c>
      <c r="AR4" s="56">
        <v>8634</v>
      </c>
      <c r="AS4" s="56">
        <v>43.56</v>
      </c>
      <c r="AT4" s="56">
        <v>6084</v>
      </c>
      <c r="AU4" s="56">
        <v>30.7</v>
      </c>
      <c r="AV4" s="56">
        <v>1277</v>
      </c>
      <c r="AW4" s="56">
        <v>6.44</v>
      </c>
      <c r="AX4" s="56">
        <v>531</v>
      </c>
      <c r="AY4" s="56">
        <v>2.68</v>
      </c>
      <c r="AZ4" s="56">
        <v>2453</v>
      </c>
      <c r="BA4" s="56">
        <v>7.68</v>
      </c>
      <c r="BB4" s="56">
        <v>1068</v>
      </c>
      <c r="BC4" s="56">
        <v>3.34</v>
      </c>
      <c r="BD4" s="56">
        <v>689</v>
      </c>
      <c r="BE4" s="56">
        <v>2.16</v>
      </c>
      <c r="BF4" s="56">
        <v>236</v>
      </c>
      <c r="BG4" s="56">
        <v>0.74</v>
      </c>
      <c r="BH4" s="56">
        <v>145</v>
      </c>
      <c r="BI4" s="56">
        <v>0.45</v>
      </c>
      <c r="BJ4" s="56">
        <v>99.62</v>
      </c>
      <c r="BK4" s="56">
        <v>99.97</v>
      </c>
      <c r="BL4" s="56">
        <v>4.1100000000000003</v>
      </c>
      <c r="BM4" s="56">
        <v>18.18</v>
      </c>
      <c r="BN4" s="56">
        <v>61.99</v>
      </c>
      <c r="BO4" s="56">
        <v>12.56</v>
      </c>
      <c r="BP4" s="56">
        <v>3.17</v>
      </c>
    </row>
    <row r="5" spans="1:68" x14ac:dyDescent="0.2">
      <c r="A5" s="57" t="s">
        <v>184</v>
      </c>
      <c r="B5" s="57" t="s">
        <v>3186</v>
      </c>
      <c r="C5" s="57" t="s">
        <v>3128</v>
      </c>
      <c r="D5" s="56">
        <v>358993124</v>
      </c>
      <c r="E5" s="56">
        <v>0</v>
      </c>
      <c r="F5" s="56">
        <v>196024712</v>
      </c>
      <c r="G5" s="56">
        <v>281408032</v>
      </c>
      <c r="H5" s="56">
        <v>78.39</v>
      </c>
      <c r="I5" s="56">
        <v>358993124</v>
      </c>
      <c r="J5" s="56">
        <v>179496562</v>
      </c>
      <c r="K5" s="56">
        <v>179496562</v>
      </c>
      <c r="L5" s="56">
        <v>230786974</v>
      </c>
      <c r="M5" s="56">
        <v>64.290000000000006</v>
      </c>
      <c r="N5" s="56">
        <v>262371619</v>
      </c>
      <c r="O5" s="56">
        <v>19036413</v>
      </c>
      <c r="P5" s="56">
        <v>5.3</v>
      </c>
      <c r="Q5" s="56">
        <v>1988411</v>
      </c>
      <c r="R5" s="56">
        <v>504654</v>
      </c>
      <c r="S5" s="56">
        <v>281408032</v>
      </c>
      <c r="T5" s="56">
        <v>227871109</v>
      </c>
      <c r="U5" s="56">
        <v>51390340</v>
      </c>
      <c r="V5" s="56">
        <v>279261449</v>
      </c>
      <c r="W5" s="56">
        <v>171938561</v>
      </c>
      <c r="X5" s="56">
        <v>61.57</v>
      </c>
      <c r="Y5" s="56">
        <v>107322888</v>
      </c>
      <c r="Z5" s="56">
        <v>0.38430999999999998</v>
      </c>
      <c r="AA5" s="56">
        <v>99842451</v>
      </c>
      <c r="AB5" s="56">
        <v>0.35752299999999998</v>
      </c>
      <c r="AC5" s="56">
        <v>7480437</v>
      </c>
      <c r="AD5" s="56">
        <v>2.6786500000000001E-2</v>
      </c>
      <c r="AE5" s="56">
        <v>7.49224E-2</v>
      </c>
      <c r="AF5" s="56">
        <v>75631042</v>
      </c>
      <c r="AG5" s="56">
        <v>0.75750399999999996</v>
      </c>
      <c r="AH5" s="56">
        <v>7760001</v>
      </c>
      <c r="AI5" s="56">
        <v>7.77225E-2</v>
      </c>
      <c r="AJ5" s="56">
        <v>5571370</v>
      </c>
      <c r="AK5" s="56">
        <v>5.58016E-2</v>
      </c>
      <c r="AL5" s="56">
        <v>10663374</v>
      </c>
      <c r="AM5" s="56">
        <v>0.10680199999999999</v>
      </c>
      <c r="AN5" s="56">
        <v>64964266</v>
      </c>
      <c r="AO5" s="56">
        <v>0.65066800000000002</v>
      </c>
      <c r="AP5" s="56">
        <v>12378</v>
      </c>
      <c r="AQ5" s="56">
        <v>62.46</v>
      </c>
      <c r="AR5" s="56">
        <v>8834</v>
      </c>
      <c r="AS5" s="56">
        <v>44.57</v>
      </c>
      <c r="AT5" s="56">
        <v>6274</v>
      </c>
      <c r="AU5" s="56">
        <v>31.66</v>
      </c>
      <c r="AV5" s="56">
        <v>1243</v>
      </c>
      <c r="AW5" s="56">
        <v>6.27</v>
      </c>
      <c r="AX5" s="56">
        <v>487</v>
      </c>
      <c r="AY5" s="56">
        <v>2.46</v>
      </c>
      <c r="AZ5" s="56">
        <v>2676</v>
      </c>
      <c r="BA5" s="56">
        <v>8.3800000000000008</v>
      </c>
      <c r="BB5" s="56">
        <v>1353</v>
      </c>
      <c r="BC5" s="56">
        <v>4.24</v>
      </c>
      <c r="BD5" s="56">
        <v>944</v>
      </c>
      <c r="BE5" s="56">
        <v>2.96</v>
      </c>
      <c r="BF5" s="56">
        <v>404</v>
      </c>
      <c r="BG5" s="56">
        <v>1.26</v>
      </c>
      <c r="BH5" s="56">
        <v>266</v>
      </c>
      <c r="BI5" s="56">
        <v>0.83</v>
      </c>
      <c r="BJ5" s="56">
        <v>99.93</v>
      </c>
      <c r="BK5" s="56">
        <v>99.98</v>
      </c>
      <c r="BL5" s="56">
        <v>2.67</v>
      </c>
      <c r="BM5" s="56">
        <v>8.5500000000000007</v>
      </c>
      <c r="BN5" s="56">
        <v>76.64</v>
      </c>
      <c r="BO5" s="56">
        <v>9.0500000000000007</v>
      </c>
      <c r="BP5" s="56">
        <v>3.08</v>
      </c>
    </row>
    <row r="6" spans="1:68" x14ac:dyDescent="0.2">
      <c r="A6" s="57" t="s">
        <v>235</v>
      </c>
      <c r="B6" s="57" t="s">
        <v>3188</v>
      </c>
      <c r="C6" s="57" t="s">
        <v>3129</v>
      </c>
      <c r="D6" s="56">
        <v>503112628</v>
      </c>
      <c r="E6" s="56">
        <v>44235262</v>
      </c>
      <c r="F6" s="56">
        <v>128065070</v>
      </c>
      <c r="G6" s="56">
        <v>471634350</v>
      </c>
      <c r="H6" s="56">
        <v>93.74</v>
      </c>
      <c r="I6" s="56">
        <v>503112628</v>
      </c>
      <c r="J6" s="56">
        <v>251556314</v>
      </c>
      <c r="K6" s="56">
        <v>251556314</v>
      </c>
      <c r="L6" s="56">
        <v>444241448</v>
      </c>
      <c r="M6" s="56">
        <v>88.3</v>
      </c>
      <c r="N6" s="56">
        <v>453166748</v>
      </c>
      <c r="O6" s="56">
        <v>18467602</v>
      </c>
      <c r="P6" s="56">
        <v>3.67</v>
      </c>
      <c r="Q6" s="56">
        <v>4234470</v>
      </c>
      <c r="R6" s="56">
        <v>2210923</v>
      </c>
      <c r="S6" s="56">
        <v>444860934</v>
      </c>
      <c r="T6" s="56">
        <v>244145545</v>
      </c>
      <c r="U6" s="56">
        <v>195569197</v>
      </c>
      <c r="V6" s="56">
        <v>439714742</v>
      </c>
      <c r="W6" s="56">
        <v>50596496</v>
      </c>
      <c r="X6" s="56">
        <v>11.51</v>
      </c>
      <c r="Y6" s="56">
        <v>389118246</v>
      </c>
      <c r="Z6" s="56">
        <v>0.88493299999999997</v>
      </c>
      <c r="AA6" s="56">
        <v>318299142</v>
      </c>
      <c r="AB6" s="56">
        <v>0.72387599999999996</v>
      </c>
      <c r="AC6" s="56">
        <v>70819104</v>
      </c>
      <c r="AD6" s="56">
        <v>0.16105700000000001</v>
      </c>
      <c r="AE6" s="56">
        <v>0.222492</v>
      </c>
      <c r="AF6" s="56">
        <v>248407327</v>
      </c>
      <c r="AG6" s="56">
        <v>0.78042100000000003</v>
      </c>
      <c r="AH6" s="56">
        <v>17161395</v>
      </c>
      <c r="AI6" s="56">
        <v>5.3915900000000003E-2</v>
      </c>
      <c r="AJ6" s="56">
        <v>12716547</v>
      </c>
      <c r="AK6" s="56">
        <v>3.9951599999999997E-2</v>
      </c>
      <c r="AL6" s="56">
        <v>39550432</v>
      </c>
      <c r="AM6" s="56">
        <v>0.12425600000000001</v>
      </c>
      <c r="AN6" s="56">
        <v>212187294</v>
      </c>
      <c r="AO6" s="56">
        <v>0.66662900000000003</v>
      </c>
      <c r="AP6" s="56">
        <v>12413</v>
      </c>
      <c r="AQ6" s="56">
        <v>62.71</v>
      </c>
      <c r="AR6" s="56">
        <v>8718</v>
      </c>
      <c r="AS6" s="56">
        <v>44.04</v>
      </c>
      <c r="AT6" s="56">
        <v>6061</v>
      </c>
      <c r="AU6" s="56">
        <v>30.62</v>
      </c>
      <c r="AV6" s="56">
        <v>1133</v>
      </c>
      <c r="AW6" s="56">
        <v>5.72</v>
      </c>
      <c r="AX6" s="56">
        <v>417</v>
      </c>
      <c r="AY6" s="56">
        <v>2.11</v>
      </c>
      <c r="AZ6" s="56">
        <v>2998</v>
      </c>
      <c r="BA6" s="56">
        <v>9.41</v>
      </c>
      <c r="BB6" s="56">
        <v>1254</v>
      </c>
      <c r="BC6" s="56">
        <v>3.94</v>
      </c>
      <c r="BD6" s="56">
        <v>810</v>
      </c>
      <c r="BE6" s="56">
        <v>2.54</v>
      </c>
      <c r="BF6" s="56">
        <v>259</v>
      </c>
      <c r="BG6" s="56">
        <v>0.81</v>
      </c>
      <c r="BH6" s="56">
        <v>139</v>
      </c>
      <c r="BI6" s="56">
        <v>0.44</v>
      </c>
      <c r="BJ6" s="56">
        <v>99.38</v>
      </c>
      <c r="BK6" s="56">
        <v>99.96</v>
      </c>
      <c r="BL6" s="56">
        <v>2.83</v>
      </c>
      <c r="BM6" s="56">
        <v>9.01</v>
      </c>
      <c r="BN6" s="56">
        <v>72.349999999999994</v>
      </c>
      <c r="BO6" s="56">
        <v>12.72</v>
      </c>
      <c r="BP6" s="56">
        <v>3.08</v>
      </c>
    </row>
    <row r="7" spans="1:68" x14ac:dyDescent="0.2">
      <c r="A7" s="58" t="s">
        <v>3130</v>
      </c>
      <c r="B7" s="58" t="s">
        <v>404</v>
      </c>
      <c r="C7" s="58" t="s">
        <v>3131</v>
      </c>
      <c r="D7" s="56">
        <v>401094690</v>
      </c>
      <c r="E7" s="56">
        <v>0</v>
      </c>
      <c r="F7" s="56">
        <v>197679655</v>
      </c>
      <c r="G7" s="56">
        <v>380317855</v>
      </c>
      <c r="H7" s="56">
        <v>94.82</v>
      </c>
      <c r="I7" s="56">
        <v>401094690</v>
      </c>
      <c r="J7" s="56">
        <v>200547345</v>
      </c>
      <c r="K7" s="56">
        <v>200547345</v>
      </c>
      <c r="L7" s="56">
        <v>327418376</v>
      </c>
      <c r="M7" s="56">
        <v>81.63</v>
      </c>
      <c r="N7" s="56">
        <v>364106600</v>
      </c>
      <c r="O7" s="56">
        <v>16211255</v>
      </c>
      <c r="P7" s="56">
        <v>4.04</v>
      </c>
      <c r="Q7" s="56">
        <v>4076978</v>
      </c>
      <c r="R7" s="56">
        <v>2588193</v>
      </c>
      <c r="S7" s="56">
        <v>380317855</v>
      </c>
      <c r="T7" s="56">
        <v>212900761</v>
      </c>
      <c r="U7" s="56">
        <v>162805170</v>
      </c>
      <c r="V7" s="56">
        <v>375705931</v>
      </c>
      <c r="W7" s="56">
        <v>31469293</v>
      </c>
      <c r="X7" s="56">
        <v>8.3800000000000008</v>
      </c>
      <c r="Y7" s="56">
        <v>344236638</v>
      </c>
      <c r="Z7" s="56">
        <v>0.91624000000000005</v>
      </c>
      <c r="AA7" s="56">
        <v>327297012</v>
      </c>
      <c r="AB7" s="56">
        <v>0.87115200000000004</v>
      </c>
      <c r="AC7" s="56">
        <v>16939626</v>
      </c>
      <c r="AD7" s="56">
        <v>4.5087500000000003E-2</v>
      </c>
      <c r="AE7" s="56">
        <v>5.1756099999999999E-2</v>
      </c>
      <c r="AF7" s="56">
        <v>245782079</v>
      </c>
      <c r="AG7" s="56">
        <v>0.75094499999999997</v>
      </c>
      <c r="AH7" s="56">
        <v>15392650</v>
      </c>
      <c r="AI7" s="56">
        <v>4.7029599999999998E-2</v>
      </c>
      <c r="AJ7" s="56">
        <v>22024053</v>
      </c>
      <c r="AK7" s="56">
        <v>6.7290699999999995E-2</v>
      </c>
      <c r="AL7" s="56">
        <v>43092158</v>
      </c>
      <c r="AM7" s="56">
        <v>0.131661</v>
      </c>
      <c r="AN7" s="56">
        <v>195247336</v>
      </c>
      <c r="AO7" s="56">
        <v>0.59654499999999999</v>
      </c>
      <c r="AP7" s="56">
        <v>11745</v>
      </c>
      <c r="AQ7" s="56">
        <v>59.26</v>
      </c>
      <c r="AR7" s="56">
        <v>8236</v>
      </c>
      <c r="AS7" s="56">
        <v>41.56</v>
      </c>
      <c r="AT7" s="56">
        <v>5989</v>
      </c>
      <c r="AU7" s="56">
        <v>30.22</v>
      </c>
      <c r="AV7" s="56">
        <v>1380</v>
      </c>
      <c r="AW7" s="56">
        <v>6.96</v>
      </c>
      <c r="AX7" s="56">
        <v>568</v>
      </c>
      <c r="AY7" s="56">
        <v>2.87</v>
      </c>
      <c r="AZ7" s="56">
        <v>2221</v>
      </c>
      <c r="BA7" s="56">
        <v>6.95</v>
      </c>
      <c r="BB7" s="56">
        <v>1016</v>
      </c>
      <c r="BC7" s="56">
        <v>3.18</v>
      </c>
      <c r="BD7" s="56">
        <v>676</v>
      </c>
      <c r="BE7" s="56">
        <v>2.12</v>
      </c>
      <c r="BF7" s="56">
        <v>239</v>
      </c>
      <c r="BG7" s="56">
        <v>0.75</v>
      </c>
      <c r="BH7" s="56">
        <v>153</v>
      </c>
      <c r="BI7" s="56">
        <v>0.48</v>
      </c>
      <c r="BJ7" s="56">
        <v>99.72</v>
      </c>
      <c r="BK7" s="56">
        <v>99.97</v>
      </c>
      <c r="BL7" s="56">
        <v>4.45</v>
      </c>
      <c r="BM7" s="56">
        <v>17.989999999999998</v>
      </c>
      <c r="BN7" s="56">
        <v>62.24</v>
      </c>
      <c r="BO7" s="56">
        <v>11.94</v>
      </c>
      <c r="BP7" s="56">
        <v>3.38</v>
      </c>
    </row>
    <row r="8" spans="1:68" x14ac:dyDescent="0.2">
      <c r="A8" s="58" t="s">
        <v>3132</v>
      </c>
      <c r="B8" s="58" t="s">
        <v>404</v>
      </c>
      <c r="C8" s="58" t="s">
        <v>3133</v>
      </c>
      <c r="D8" s="56">
        <v>422139672</v>
      </c>
      <c r="E8" s="56">
        <v>0</v>
      </c>
      <c r="F8" s="56">
        <v>213774743</v>
      </c>
      <c r="G8" s="56">
        <v>395964008</v>
      </c>
      <c r="H8" s="56">
        <v>93.8</v>
      </c>
      <c r="I8" s="56">
        <v>422139672</v>
      </c>
      <c r="J8" s="56">
        <v>211069836</v>
      </c>
      <c r="K8" s="56">
        <v>211069836</v>
      </c>
      <c r="L8" s="56">
        <v>337087878</v>
      </c>
      <c r="M8" s="56">
        <v>79.849999999999994</v>
      </c>
      <c r="N8" s="56">
        <v>374874291</v>
      </c>
      <c r="O8" s="56">
        <v>21089717</v>
      </c>
      <c r="P8" s="56">
        <v>5</v>
      </c>
      <c r="Q8" s="56">
        <v>4231807</v>
      </c>
      <c r="R8" s="56">
        <v>2690251</v>
      </c>
      <c r="S8" s="56">
        <v>395964008</v>
      </c>
      <c r="T8" s="56">
        <v>221280432</v>
      </c>
      <c r="U8" s="56">
        <v>169902037</v>
      </c>
      <c r="V8" s="56">
        <v>391182469</v>
      </c>
      <c r="W8" s="56">
        <v>31841369</v>
      </c>
      <c r="X8" s="56">
        <v>8.14</v>
      </c>
      <c r="Y8" s="56">
        <v>359341100</v>
      </c>
      <c r="Z8" s="56">
        <v>0.91860200000000003</v>
      </c>
      <c r="AA8" s="56">
        <v>341267495</v>
      </c>
      <c r="AB8" s="56">
        <v>0.87239999999999995</v>
      </c>
      <c r="AC8" s="56">
        <v>18073605</v>
      </c>
      <c r="AD8" s="56">
        <v>4.6202500000000001E-2</v>
      </c>
      <c r="AE8" s="56">
        <v>5.2960199999999999E-2</v>
      </c>
      <c r="AF8" s="56">
        <v>256195179</v>
      </c>
      <c r="AG8" s="56">
        <v>0.75071699999999997</v>
      </c>
      <c r="AH8" s="56">
        <v>15831490</v>
      </c>
      <c r="AI8" s="56">
        <v>4.6390300000000002E-2</v>
      </c>
      <c r="AJ8" s="56">
        <v>22989742</v>
      </c>
      <c r="AK8" s="56">
        <v>6.7365800000000003E-2</v>
      </c>
      <c r="AL8" s="56">
        <v>45196405</v>
      </c>
      <c r="AM8" s="56">
        <v>0.132437</v>
      </c>
      <c r="AN8" s="56">
        <v>203238234</v>
      </c>
      <c r="AO8" s="56">
        <v>0.59553900000000004</v>
      </c>
      <c r="AP8" s="56">
        <v>11736</v>
      </c>
      <c r="AQ8" s="56">
        <v>59.22</v>
      </c>
      <c r="AR8" s="56">
        <v>8223</v>
      </c>
      <c r="AS8" s="56">
        <v>41.49</v>
      </c>
      <c r="AT8" s="56">
        <v>5979</v>
      </c>
      <c r="AU8" s="56">
        <v>30.17</v>
      </c>
      <c r="AV8" s="56">
        <v>1379</v>
      </c>
      <c r="AW8" s="56">
        <v>6.96</v>
      </c>
      <c r="AX8" s="56">
        <v>565</v>
      </c>
      <c r="AY8" s="56">
        <v>2.85</v>
      </c>
      <c r="AZ8" s="56">
        <v>2239</v>
      </c>
      <c r="BA8" s="56">
        <v>7.01</v>
      </c>
      <c r="BB8" s="56">
        <v>1018</v>
      </c>
      <c r="BC8" s="56">
        <v>3.19</v>
      </c>
      <c r="BD8" s="56">
        <v>670</v>
      </c>
      <c r="BE8" s="56">
        <v>2.1</v>
      </c>
      <c r="BF8" s="56">
        <v>243</v>
      </c>
      <c r="BG8" s="56">
        <v>0.76</v>
      </c>
      <c r="BH8" s="56">
        <v>150</v>
      </c>
      <c r="BI8" s="56">
        <v>0.47</v>
      </c>
      <c r="BJ8" s="56">
        <v>99.73</v>
      </c>
      <c r="BK8" s="56">
        <v>99.97</v>
      </c>
      <c r="BL8" s="56">
        <v>4.47</v>
      </c>
      <c r="BM8" s="56">
        <v>18.54</v>
      </c>
      <c r="BN8" s="56">
        <v>61.78</v>
      </c>
      <c r="BO8" s="56">
        <v>11.79</v>
      </c>
      <c r="BP8" s="56">
        <v>3.42</v>
      </c>
    </row>
    <row r="9" spans="1:68" x14ac:dyDescent="0.2">
      <c r="A9" s="58" t="s">
        <v>3134</v>
      </c>
      <c r="B9" s="58" t="s">
        <v>429</v>
      </c>
      <c r="C9" s="58" t="s">
        <v>3135</v>
      </c>
      <c r="D9" s="56">
        <v>348043646</v>
      </c>
      <c r="E9" s="56">
        <v>0</v>
      </c>
      <c r="F9" s="56">
        <v>154928562</v>
      </c>
      <c r="G9" s="56">
        <v>330597064</v>
      </c>
      <c r="H9" s="56">
        <v>94.99</v>
      </c>
      <c r="I9" s="56">
        <v>348043646</v>
      </c>
      <c r="J9" s="56">
        <v>174021823</v>
      </c>
      <c r="K9" s="56">
        <v>174021823</v>
      </c>
      <c r="L9" s="56">
        <v>282636333</v>
      </c>
      <c r="M9" s="56">
        <v>81.209999999999994</v>
      </c>
      <c r="N9" s="56">
        <v>316794715</v>
      </c>
      <c r="O9" s="56">
        <v>13802349</v>
      </c>
      <c r="P9" s="56">
        <v>3.97</v>
      </c>
      <c r="Q9" s="56">
        <v>2501769</v>
      </c>
      <c r="R9" s="56">
        <v>1628416</v>
      </c>
      <c r="S9" s="56">
        <v>330597064</v>
      </c>
      <c r="T9" s="56">
        <v>180511429</v>
      </c>
      <c r="U9" s="56">
        <v>147220706</v>
      </c>
      <c r="V9" s="56">
        <v>327732135</v>
      </c>
      <c r="W9" s="56">
        <v>14634042</v>
      </c>
      <c r="X9" s="56">
        <v>4.47</v>
      </c>
      <c r="Y9" s="56">
        <v>313098093</v>
      </c>
      <c r="Z9" s="56">
        <v>0.95534799999999997</v>
      </c>
      <c r="AA9" s="56">
        <v>296621355</v>
      </c>
      <c r="AB9" s="56">
        <v>0.90507300000000002</v>
      </c>
      <c r="AC9" s="56">
        <v>16476738</v>
      </c>
      <c r="AD9" s="56">
        <v>5.0275E-2</v>
      </c>
      <c r="AE9" s="56">
        <v>5.5548100000000003E-2</v>
      </c>
      <c r="AF9" s="56">
        <v>239153362</v>
      </c>
      <c r="AG9" s="56">
        <v>0.80625800000000003</v>
      </c>
      <c r="AH9" s="56">
        <v>11068849</v>
      </c>
      <c r="AI9" s="56">
        <v>3.73164E-2</v>
      </c>
      <c r="AJ9" s="56">
        <v>11595786</v>
      </c>
      <c r="AK9" s="56">
        <v>3.90929E-2</v>
      </c>
      <c r="AL9" s="56">
        <v>34265138</v>
      </c>
      <c r="AM9" s="56">
        <v>0.115518</v>
      </c>
      <c r="AN9" s="56">
        <v>185728443</v>
      </c>
      <c r="AO9" s="56">
        <v>0.62614700000000001</v>
      </c>
      <c r="AP9" s="56">
        <v>11680</v>
      </c>
      <c r="AQ9" s="56">
        <v>58.93</v>
      </c>
      <c r="AR9" s="56">
        <v>8260</v>
      </c>
      <c r="AS9" s="56">
        <v>41.68</v>
      </c>
      <c r="AT9" s="56">
        <v>5767</v>
      </c>
      <c r="AU9" s="56">
        <v>29.1</v>
      </c>
      <c r="AV9" s="56">
        <v>1250</v>
      </c>
      <c r="AW9" s="56">
        <v>6.31</v>
      </c>
      <c r="AX9" s="56">
        <v>508</v>
      </c>
      <c r="AY9" s="56">
        <v>2.56</v>
      </c>
      <c r="AZ9" s="56">
        <v>1975</v>
      </c>
      <c r="BA9" s="56">
        <v>6.18</v>
      </c>
      <c r="BB9" s="56">
        <v>838</v>
      </c>
      <c r="BC9" s="56">
        <v>2.62</v>
      </c>
      <c r="BD9" s="56">
        <v>533</v>
      </c>
      <c r="BE9" s="56">
        <v>1.67</v>
      </c>
      <c r="BF9" s="56">
        <v>185</v>
      </c>
      <c r="BG9" s="56">
        <v>0.57999999999999996</v>
      </c>
      <c r="BH9" s="56">
        <v>111</v>
      </c>
      <c r="BI9" s="56">
        <v>0.35</v>
      </c>
      <c r="BJ9" s="56">
        <v>99.77</v>
      </c>
      <c r="BK9" s="56">
        <v>99.98</v>
      </c>
      <c r="BL9" s="56">
        <v>4.01</v>
      </c>
      <c r="BM9" s="56">
        <v>17.63</v>
      </c>
      <c r="BN9" s="56">
        <v>62.6</v>
      </c>
      <c r="BO9" s="56">
        <v>12.26</v>
      </c>
      <c r="BP9" s="56">
        <v>3.5</v>
      </c>
    </row>
    <row r="10" spans="1:68" x14ac:dyDescent="0.2">
      <c r="A10" s="58" t="s">
        <v>3136</v>
      </c>
      <c r="B10" s="58" t="s">
        <v>429</v>
      </c>
      <c r="C10" s="58" t="s">
        <v>3137</v>
      </c>
      <c r="D10" s="56">
        <v>402078284</v>
      </c>
      <c r="E10" s="56">
        <v>0</v>
      </c>
      <c r="F10" s="56">
        <v>184714119</v>
      </c>
      <c r="G10" s="56">
        <v>381608191</v>
      </c>
      <c r="H10" s="56">
        <v>94.91</v>
      </c>
      <c r="I10" s="56">
        <v>402078284</v>
      </c>
      <c r="J10" s="56">
        <v>201039142</v>
      </c>
      <c r="K10" s="56">
        <v>201039142</v>
      </c>
      <c r="L10" s="56">
        <v>325230590</v>
      </c>
      <c r="M10" s="56">
        <v>80.89</v>
      </c>
      <c r="N10" s="56">
        <v>365032312</v>
      </c>
      <c r="O10" s="56">
        <v>16575879</v>
      </c>
      <c r="P10" s="56">
        <v>4.12</v>
      </c>
      <c r="Q10" s="56">
        <v>2988351</v>
      </c>
      <c r="R10" s="56">
        <v>1938274</v>
      </c>
      <c r="S10" s="56">
        <v>381608191</v>
      </c>
      <c r="T10" s="56">
        <v>207633784</v>
      </c>
      <c r="U10" s="56">
        <v>170554624</v>
      </c>
      <c r="V10" s="56">
        <v>378188408</v>
      </c>
      <c r="W10" s="56">
        <v>17453265</v>
      </c>
      <c r="X10" s="56">
        <v>4.6100000000000003</v>
      </c>
      <c r="Y10" s="56">
        <v>360735143</v>
      </c>
      <c r="Z10" s="56">
        <v>0.95384999999999998</v>
      </c>
      <c r="AA10" s="56">
        <v>341829910</v>
      </c>
      <c r="AB10" s="56">
        <v>0.90386100000000003</v>
      </c>
      <c r="AC10" s="56">
        <v>18905233</v>
      </c>
      <c r="AD10" s="56">
        <v>4.9988900000000003E-2</v>
      </c>
      <c r="AE10" s="56">
        <v>5.5306000000000001E-2</v>
      </c>
      <c r="AF10" s="56">
        <v>276573016</v>
      </c>
      <c r="AG10" s="56">
        <v>0.80909500000000001</v>
      </c>
      <c r="AH10" s="56">
        <v>13321454</v>
      </c>
      <c r="AI10" s="56">
        <v>3.8970999999999999E-2</v>
      </c>
      <c r="AJ10" s="56">
        <v>13969972</v>
      </c>
      <c r="AK10" s="56">
        <v>4.08682E-2</v>
      </c>
      <c r="AL10" s="56">
        <v>37356555</v>
      </c>
      <c r="AM10" s="56">
        <v>0.10928400000000001</v>
      </c>
      <c r="AN10" s="56">
        <v>216101686</v>
      </c>
      <c r="AO10" s="56">
        <v>0.63219099999999995</v>
      </c>
      <c r="AP10" s="56">
        <v>11693</v>
      </c>
      <c r="AQ10" s="56">
        <v>59</v>
      </c>
      <c r="AR10" s="56">
        <v>8311</v>
      </c>
      <c r="AS10" s="56">
        <v>41.93</v>
      </c>
      <c r="AT10" s="56">
        <v>5796</v>
      </c>
      <c r="AU10" s="56">
        <v>29.24</v>
      </c>
      <c r="AV10" s="56">
        <v>1253</v>
      </c>
      <c r="AW10" s="56">
        <v>6.32</v>
      </c>
      <c r="AX10" s="56">
        <v>512</v>
      </c>
      <c r="AY10" s="56">
        <v>2.58</v>
      </c>
      <c r="AZ10" s="56">
        <v>1973</v>
      </c>
      <c r="BA10" s="56">
        <v>6.18</v>
      </c>
      <c r="BB10" s="56">
        <v>838</v>
      </c>
      <c r="BC10" s="56">
        <v>2.62</v>
      </c>
      <c r="BD10" s="56">
        <v>535</v>
      </c>
      <c r="BE10" s="56">
        <v>1.68</v>
      </c>
      <c r="BF10" s="56">
        <v>188</v>
      </c>
      <c r="BG10" s="56">
        <v>0.59</v>
      </c>
      <c r="BH10" s="56">
        <v>113</v>
      </c>
      <c r="BI10" s="56">
        <v>0.35</v>
      </c>
      <c r="BJ10" s="56">
        <v>99.77</v>
      </c>
      <c r="BK10" s="56">
        <v>99.98</v>
      </c>
      <c r="BL10" s="56">
        <v>4.09</v>
      </c>
      <c r="BM10" s="56">
        <v>17.059999999999999</v>
      </c>
      <c r="BN10" s="56">
        <v>62.99</v>
      </c>
      <c r="BO10" s="56">
        <v>12.21</v>
      </c>
      <c r="BP10" s="56">
        <v>3.64</v>
      </c>
    </row>
    <row r="11" spans="1:68" x14ac:dyDescent="0.2">
      <c r="A11" s="58" t="s">
        <v>3138</v>
      </c>
      <c r="B11" s="58" t="s">
        <v>458</v>
      </c>
      <c r="C11" s="58" t="s">
        <v>3139</v>
      </c>
      <c r="D11" s="56">
        <v>407690908</v>
      </c>
      <c r="E11" s="56">
        <v>0</v>
      </c>
      <c r="F11" s="56">
        <v>217685333</v>
      </c>
      <c r="G11" s="56">
        <v>388301811</v>
      </c>
      <c r="H11" s="56">
        <v>95.24</v>
      </c>
      <c r="I11" s="56">
        <v>407690908</v>
      </c>
      <c r="J11" s="56">
        <v>203845454</v>
      </c>
      <c r="K11" s="56">
        <v>203845454</v>
      </c>
      <c r="L11" s="56">
        <v>332870036</v>
      </c>
      <c r="M11" s="56">
        <v>81.650000000000006</v>
      </c>
      <c r="N11" s="56">
        <v>372584072</v>
      </c>
      <c r="O11" s="56">
        <v>15717739</v>
      </c>
      <c r="P11" s="56">
        <v>3.86</v>
      </c>
      <c r="Q11" s="56">
        <v>2902740</v>
      </c>
      <c r="R11" s="56">
        <v>1932202</v>
      </c>
      <c r="S11" s="56">
        <v>388301811</v>
      </c>
      <c r="T11" s="56">
        <v>217684379</v>
      </c>
      <c r="U11" s="56">
        <v>167305334</v>
      </c>
      <c r="V11" s="56">
        <v>384989713</v>
      </c>
      <c r="W11" s="56">
        <v>16093720</v>
      </c>
      <c r="X11" s="56">
        <v>4.18</v>
      </c>
      <c r="Y11" s="56">
        <v>368895993</v>
      </c>
      <c r="Z11" s="56">
        <v>0.95819699999999997</v>
      </c>
      <c r="AA11" s="56">
        <v>356459754</v>
      </c>
      <c r="AB11" s="56">
        <v>0.92589399999999999</v>
      </c>
      <c r="AC11" s="56">
        <v>12436239</v>
      </c>
      <c r="AD11" s="56">
        <v>3.23028E-2</v>
      </c>
      <c r="AE11" s="56">
        <v>3.4888200000000001E-2</v>
      </c>
      <c r="AF11" s="56">
        <v>283736080</v>
      </c>
      <c r="AG11" s="56">
        <v>0.795983</v>
      </c>
      <c r="AH11" s="56">
        <v>12704468</v>
      </c>
      <c r="AI11" s="56">
        <v>3.5640699999999997E-2</v>
      </c>
      <c r="AJ11" s="56">
        <v>16789824</v>
      </c>
      <c r="AK11" s="56">
        <v>4.71016E-2</v>
      </c>
      <c r="AL11" s="56">
        <v>42824122</v>
      </c>
      <c r="AM11" s="56">
        <v>0.12013699999999999</v>
      </c>
      <c r="AN11" s="56">
        <v>216022027</v>
      </c>
      <c r="AO11" s="56">
        <v>0.60602100000000003</v>
      </c>
      <c r="AP11" s="56">
        <v>11312</v>
      </c>
      <c r="AQ11" s="56">
        <v>57.08</v>
      </c>
      <c r="AR11" s="56">
        <v>7985</v>
      </c>
      <c r="AS11" s="56">
        <v>40.29</v>
      </c>
      <c r="AT11" s="56">
        <v>5584</v>
      </c>
      <c r="AU11" s="56">
        <v>28.17</v>
      </c>
      <c r="AV11" s="56">
        <v>1286</v>
      </c>
      <c r="AW11" s="56">
        <v>6.49</v>
      </c>
      <c r="AX11" s="56">
        <v>532</v>
      </c>
      <c r="AY11" s="56">
        <v>2.68</v>
      </c>
      <c r="AZ11" s="56">
        <v>1787</v>
      </c>
      <c r="BA11" s="56">
        <v>5.6</v>
      </c>
      <c r="BB11" s="56">
        <v>763</v>
      </c>
      <c r="BC11" s="56">
        <v>2.39</v>
      </c>
      <c r="BD11" s="56">
        <v>491</v>
      </c>
      <c r="BE11" s="56">
        <v>1.54</v>
      </c>
      <c r="BF11" s="56">
        <v>178</v>
      </c>
      <c r="BG11" s="56">
        <v>0.56000000000000005</v>
      </c>
      <c r="BH11" s="56">
        <v>118</v>
      </c>
      <c r="BI11" s="56">
        <v>0.37</v>
      </c>
      <c r="BJ11" s="56">
        <v>99.65</v>
      </c>
      <c r="BK11" s="56">
        <v>99.98</v>
      </c>
      <c r="BL11" s="56">
        <v>3.95</v>
      </c>
      <c r="BM11" s="56">
        <v>16.91</v>
      </c>
      <c r="BN11" s="56">
        <v>63.93</v>
      </c>
      <c r="BO11" s="56">
        <v>11.7</v>
      </c>
      <c r="BP11" s="56">
        <v>3.52</v>
      </c>
    </row>
    <row r="12" spans="1:68" x14ac:dyDescent="0.2">
      <c r="A12" s="58" t="s">
        <v>3140</v>
      </c>
      <c r="B12" s="58" t="s">
        <v>458</v>
      </c>
      <c r="C12" s="58" t="s">
        <v>3141</v>
      </c>
      <c r="D12" s="56">
        <v>412385932</v>
      </c>
      <c r="E12" s="56">
        <v>0</v>
      </c>
      <c r="F12" s="56">
        <v>222053526</v>
      </c>
      <c r="G12" s="56">
        <v>389873542</v>
      </c>
      <c r="H12" s="56">
        <v>94.54</v>
      </c>
      <c r="I12" s="56">
        <v>412385932</v>
      </c>
      <c r="J12" s="56">
        <v>206192966</v>
      </c>
      <c r="K12" s="56">
        <v>206192966</v>
      </c>
      <c r="L12" s="56">
        <v>333312266</v>
      </c>
      <c r="M12" s="56">
        <v>80.83</v>
      </c>
      <c r="N12" s="56">
        <v>371967446</v>
      </c>
      <c r="O12" s="56">
        <v>17906096</v>
      </c>
      <c r="P12" s="56">
        <v>4.34</v>
      </c>
      <c r="Q12" s="56">
        <v>2937662</v>
      </c>
      <c r="R12" s="56">
        <v>1976856</v>
      </c>
      <c r="S12" s="56">
        <v>389873542</v>
      </c>
      <c r="T12" s="56">
        <v>218340907</v>
      </c>
      <c r="U12" s="56">
        <v>168202993</v>
      </c>
      <c r="V12" s="56">
        <v>386543900</v>
      </c>
      <c r="W12" s="56">
        <v>16194204</v>
      </c>
      <c r="X12" s="56">
        <v>4.1900000000000004</v>
      </c>
      <c r="Y12" s="56">
        <v>370349696</v>
      </c>
      <c r="Z12" s="56">
        <v>0.95810499999999998</v>
      </c>
      <c r="AA12" s="56">
        <v>359104148</v>
      </c>
      <c r="AB12" s="56">
        <v>0.92901299999999998</v>
      </c>
      <c r="AC12" s="56">
        <v>11245548</v>
      </c>
      <c r="AD12" s="56">
        <v>2.90926E-2</v>
      </c>
      <c r="AE12" s="56">
        <v>3.1315599999999999E-2</v>
      </c>
      <c r="AF12" s="56">
        <v>286577298</v>
      </c>
      <c r="AG12" s="56">
        <v>0.79803400000000002</v>
      </c>
      <c r="AH12" s="56">
        <v>12794878</v>
      </c>
      <c r="AI12" s="56">
        <v>3.5630000000000002E-2</v>
      </c>
      <c r="AJ12" s="56">
        <v>17098112</v>
      </c>
      <c r="AK12" s="56">
        <v>4.7613200000000001E-2</v>
      </c>
      <c r="AL12" s="56">
        <v>42276262</v>
      </c>
      <c r="AM12" s="56">
        <v>0.117727</v>
      </c>
      <c r="AN12" s="56">
        <v>217492807</v>
      </c>
      <c r="AO12" s="56">
        <v>0.60565400000000003</v>
      </c>
      <c r="AP12" s="56">
        <v>11317</v>
      </c>
      <c r="AQ12" s="56">
        <v>57.1</v>
      </c>
      <c r="AR12" s="56">
        <v>7997</v>
      </c>
      <c r="AS12" s="56">
        <v>40.35</v>
      </c>
      <c r="AT12" s="56">
        <v>5605</v>
      </c>
      <c r="AU12" s="56">
        <v>28.28</v>
      </c>
      <c r="AV12" s="56">
        <v>1309</v>
      </c>
      <c r="AW12" s="56">
        <v>6.6</v>
      </c>
      <c r="AX12" s="56">
        <v>543</v>
      </c>
      <c r="AY12" s="56">
        <v>2.74</v>
      </c>
      <c r="AZ12" s="56">
        <v>1751</v>
      </c>
      <c r="BA12" s="56">
        <v>5.48</v>
      </c>
      <c r="BB12" s="56">
        <v>762</v>
      </c>
      <c r="BC12" s="56">
        <v>2.39</v>
      </c>
      <c r="BD12" s="56">
        <v>492</v>
      </c>
      <c r="BE12" s="56">
        <v>1.54</v>
      </c>
      <c r="BF12" s="56">
        <v>178</v>
      </c>
      <c r="BG12" s="56">
        <v>0.56000000000000005</v>
      </c>
      <c r="BH12" s="56">
        <v>120</v>
      </c>
      <c r="BI12" s="56">
        <v>0.38</v>
      </c>
      <c r="BJ12" s="56">
        <v>99.71</v>
      </c>
      <c r="BK12" s="56">
        <v>99.99</v>
      </c>
      <c r="BL12" s="56">
        <v>4.28</v>
      </c>
      <c r="BM12" s="56">
        <v>17.39</v>
      </c>
      <c r="BN12" s="56">
        <v>63.88</v>
      </c>
      <c r="BO12" s="56">
        <v>11.04</v>
      </c>
      <c r="BP12" s="56">
        <v>3.41</v>
      </c>
    </row>
    <row r="13" spans="1:68" x14ac:dyDescent="0.2">
      <c r="A13" s="58" t="s">
        <v>3142</v>
      </c>
      <c r="B13" s="58" t="s">
        <v>317</v>
      </c>
      <c r="C13" s="58" t="s">
        <v>3143</v>
      </c>
      <c r="D13" s="56">
        <v>412284342</v>
      </c>
      <c r="E13" s="56">
        <v>0</v>
      </c>
      <c r="F13" s="56">
        <v>212993854</v>
      </c>
      <c r="G13" s="56">
        <v>396203326</v>
      </c>
      <c r="H13" s="56">
        <v>96.1</v>
      </c>
      <c r="I13" s="56">
        <v>412284342</v>
      </c>
      <c r="J13" s="56">
        <v>206142171</v>
      </c>
      <c r="K13" s="56">
        <v>206142171</v>
      </c>
      <c r="L13" s="56">
        <v>344928035</v>
      </c>
      <c r="M13" s="56">
        <v>83.66</v>
      </c>
      <c r="N13" s="56">
        <v>382734356</v>
      </c>
      <c r="O13" s="56">
        <v>13468970</v>
      </c>
      <c r="P13" s="56">
        <v>3.27</v>
      </c>
      <c r="Q13" s="56">
        <v>3703382</v>
      </c>
      <c r="R13" s="56">
        <v>2321955</v>
      </c>
      <c r="S13" s="56">
        <v>396203326</v>
      </c>
      <c r="T13" s="56">
        <v>224113423</v>
      </c>
      <c r="U13" s="56">
        <v>167853627</v>
      </c>
      <c r="V13" s="56">
        <v>391967050</v>
      </c>
      <c r="W13" s="56">
        <v>20926436</v>
      </c>
      <c r="X13" s="56">
        <v>5.34</v>
      </c>
      <c r="Y13" s="56">
        <v>371040614</v>
      </c>
      <c r="Z13" s="56">
        <v>0.94661200000000001</v>
      </c>
      <c r="AA13" s="56">
        <v>348015373</v>
      </c>
      <c r="AB13" s="56">
        <v>0.88786900000000002</v>
      </c>
      <c r="AC13" s="56">
        <v>23025241</v>
      </c>
      <c r="AD13" s="56">
        <v>5.8742799999999998E-2</v>
      </c>
      <c r="AE13" s="56">
        <v>6.6161600000000001E-2</v>
      </c>
      <c r="AF13" s="56">
        <v>257270047</v>
      </c>
      <c r="AG13" s="56">
        <v>0.73924900000000004</v>
      </c>
      <c r="AH13" s="56">
        <v>17553406</v>
      </c>
      <c r="AI13" s="56">
        <v>5.04386E-2</v>
      </c>
      <c r="AJ13" s="56">
        <v>26429181</v>
      </c>
      <c r="AK13" s="56">
        <v>7.5942599999999999E-2</v>
      </c>
      <c r="AL13" s="56">
        <v>45730511</v>
      </c>
      <c r="AM13" s="56">
        <v>0.13140399999999999</v>
      </c>
      <c r="AN13" s="56">
        <v>208767701</v>
      </c>
      <c r="AO13" s="56">
        <v>0.599881</v>
      </c>
      <c r="AP13" s="56">
        <v>12092</v>
      </c>
      <c r="AQ13" s="56">
        <v>61.01</v>
      </c>
      <c r="AR13" s="56">
        <v>8967</v>
      </c>
      <c r="AS13" s="56">
        <v>45.24</v>
      </c>
      <c r="AT13" s="56">
        <v>6428</v>
      </c>
      <c r="AU13" s="56">
        <v>32.43</v>
      </c>
      <c r="AV13" s="56">
        <v>1256</v>
      </c>
      <c r="AW13" s="56">
        <v>6.34</v>
      </c>
      <c r="AX13" s="56">
        <v>487</v>
      </c>
      <c r="AY13" s="56">
        <v>2.46</v>
      </c>
      <c r="AZ13" s="56">
        <v>2457</v>
      </c>
      <c r="BA13" s="56">
        <v>7.69</v>
      </c>
      <c r="BB13" s="56">
        <v>1056</v>
      </c>
      <c r="BC13" s="56">
        <v>3.31</v>
      </c>
      <c r="BD13" s="56">
        <v>651</v>
      </c>
      <c r="BE13" s="56">
        <v>2.04</v>
      </c>
      <c r="BF13" s="56">
        <v>208</v>
      </c>
      <c r="BG13" s="56">
        <v>0.65</v>
      </c>
      <c r="BH13" s="56">
        <v>122</v>
      </c>
      <c r="BI13" s="56">
        <v>0.38</v>
      </c>
      <c r="BJ13" s="56">
        <v>99.54</v>
      </c>
      <c r="BK13" s="56">
        <v>99.97</v>
      </c>
      <c r="BL13" s="56">
        <v>4.05</v>
      </c>
      <c r="BM13" s="56">
        <v>17.2</v>
      </c>
      <c r="BN13" s="56">
        <v>65.06</v>
      </c>
      <c r="BO13" s="56">
        <v>10.75</v>
      </c>
      <c r="BP13" s="56">
        <v>2.94</v>
      </c>
    </row>
    <row r="14" spans="1:68" x14ac:dyDescent="0.2">
      <c r="A14" s="58" t="s">
        <v>3144</v>
      </c>
      <c r="B14" s="58" t="s">
        <v>317</v>
      </c>
      <c r="C14" s="58" t="s">
        <v>3145</v>
      </c>
      <c r="D14" s="56">
        <v>419157790</v>
      </c>
      <c r="E14" s="56">
        <v>0</v>
      </c>
      <c r="F14" s="56">
        <v>210425805</v>
      </c>
      <c r="G14" s="56">
        <v>402581417</v>
      </c>
      <c r="H14" s="56">
        <v>96.05</v>
      </c>
      <c r="I14" s="56">
        <v>419157790</v>
      </c>
      <c r="J14" s="56">
        <v>209578895</v>
      </c>
      <c r="K14" s="56">
        <v>209578895</v>
      </c>
      <c r="L14" s="56">
        <v>351261868</v>
      </c>
      <c r="M14" s="56">
        <v>83.8</v>
      </c>
      <c r="N14" s="56">
        <v>388749218</v>
      </c>
      <c r="O14" s="56">
        <v>13832199</v>
      </c>
      <c r="P14" s="56">
        <v>3.3</v>
      </c>
      <c r="Q14" s="56">
        <v>3747052</v>
      </c>
      <c r="R14" s="56">
        <v>2365565</v>
      </c>
      <c r="S14" s="56">
        <v>402581417</v>
      </c>
      <c r="T14" s="56">
        <v>226407375</v>
      </c>
      <c r="U14" s="56">
        <v>171897128</v>
      </c>
      <c r="V14" s="56">
        <v>398304503</v>
      </c>
      <c r="W14" s="56">
        <v>21484584</v>
      </c>
      <c r="X14" s="56">
        <v>5.39</v>
      </c>
      <c r="Y14" s="56">
        <v>376819919</v>
      </c>
      <c r="Z14" s="56">
        <v>0.94606000000000001</v>
      </c>
      <c r="AA14" s="56">
        <v>351513488</v>
      </c>
      <c r="AB14" s="56">
        <v>0.882525</v>
      </c>
      <c r="AC14" s="56">
        <v>25306431</v>
      </c>
      <c r="AD14" s="56">
        <v>6.3535400000000006E-2</v>
      </c>
      <c r="AE14" s="56">
        <v>7.1992799999999996E-2</v>
      </c>
      <c r="AF14" s="56">
        <v>261469353</v>
      </c>
      <c r="AG14" s="56">
        <v>0.74383900000000003</v>
      </c>
      <c r="AH14" s="56">
        <v>17649988</v>
      </c>
      <c r="AI14" s="56">
        <v>5.0211400000000003E-2</v>
      </c>
      <c r="AJ14" s="56">
        <v>26752419</v>
      </c>
      <c r="AK14" s="56">
        <v>7.6106400000000005E-2</v>
      </c>
      <c r="AL14" s="56">
        <v>44566925</v>
      </c>
      <c r="AM14" s="56">
        <v>0.12678600000000001</v>
      </c>
      <c r="AN14" s="56">
        <v>211859668</v>
      </c>
      <c r="AO14" s="56">
        <v>0.60270699999999999</v>
      </c>
      <c r="AP14" s="56">
        <v>12104</v>
      </c>
      <c r="AQ14" s="56">
        <v>61.07</v>
      </c>
      <c r="AR14" s="56">
        <v>8967</v>
      </c>
      <c r="AS14" s="56">
        <v>45.24</v>
      </c>
      <c r="AT14" s="56">
        <v>6448</v>
      </c>
      <c r="AU14" s="56">
        <v>32.53</v>
      </c>
      <c r="AV14" s="56">
        <v>1255</v>
      </c>
      <c r="AW14" s="56">
        <v>6.33</v>
      </c>
      <c r="AX14" s="56">
        <v>486</v>
      </c>
      <c r="AY14" s="56">
        <v>2.4500000000000002</v>
      </c>
      <c r="AZ14" s="56">
        <v>2475</v>
      </c>
      <c r="BA14" s="56">
        <v>7.75</v>
      </c>
      <c r="BB14" s="56">
        <v>1055</v>
      </c>
      <c r="BC14" s="56">
        <v>3.3</v>
      </c>
      <c r="BD14" s="56">
        <v>650</v>
      </c>
      <c r="BE14" s="56">
        <v>2.04</v>
      </c>
      <c r="BF14" s="56">
        <v>212</v>
      </c>
      <c r="BG14" s="56">
        <v>0.66</v>
      </c>
      <c r="BH14" s="56">
        <v>122</v>
      </c>
      <c r="BI14" s="56">
        <v>0.38</v>
      </c>
      <c r="BJ14" s="56">
        <v>99.49</v>
      </c>
      <c r="BK14" s="56">
        <v>99.97</v>
      </c>
      <c r="BL14" s="56">
        <v>4.0599999999999996</v>
      </c>
      <c r="BM14" s="56">
        <v>17.420000000000002</v>
      </c>
      <c r="BN14" s="56">
        <v>64.78</v>
      </c>
      <c r="BO14" s="56">
        <v>10.87</v>
      </c>
      <c r="BP14" s="56">
        <v>2.87</v>
      </c>
    </row>
    <row r="15" spans="1:68" x14ac:dyDescent="0.2">
      <c r="A15" s="58" t="s">
        <v>389</v>
      </c>
      <c r="B15" s="58" t="s">
        <v>391</v>
      </c>
      <c r="C15" s="58" t="s">
        <v>3146</v>
      </c>
      <c r="D15" s="56">
        <v>270545052</v>
      </c>
      <c r="E15" s="56">
        <v>0</v>
      </c>
      <c r="F15" s="56">
        <v>97123841</v>
      </c>
      <c r="G15" s="56">
        <v>228101223</v>
      </c>
      <c r="H15" s="56">
        <v>84.31</v>
      </c>
      <c r="I15" s="56">
        <v>270545052</v>
      </c>
      <c r="J15" s="56">
        <v>135272526</v>
      </c>
      <c r="K15" s="56">
        <v>135272526</v>
      </c>
      <c r="L15" s="56">
        <v>194536849</v>
      </c>
      <c r="M15" s="56">
        <v>71.91</v>
      </c>
      <c r="N15" s="56">
        <v>217775109</v>
      </c>
      <c r="O15" s="56">
        <v>10326114</v>
      </c>
      <c r="P15" s="56">
        <v>3.82</v>
      </c>
      <c r="Q15" s="56">
        <v>2920585</v>
      </c>
      <c r="R15" s="56">
        <v>1192723</v>
      </c>
      <c r="S15" s="56">
        <v>228101223</v>
      </c>
      <c r="T15" s="56">
        <v>151286738</v>
      </c>
      <c r="U15" s="56">
        <v>73597416</v>
      </c>
      <c r="V15" s="56">
        <v>224884154</v>
      </c>
      <c r="W15" s="56">
        <v>63918935</v>
      </c>
      <c r="X15" s="56">
        <v>28.42</v>
      </c>
      <c r="Y15" s="56">
        <v>160965219</v>
      </c>
      <c r="Z15" s="56">
        <v>0.71577000000000002</v>
      </c>
      <c r="AA15" s="56">
        <v>147514132</v>
      </c>
      <c r="AB15" s="56">
        <v>0.65595599999999998</v>
      </c>
      <c r="AC15" s="56">
        <v>13451087</v>
      </c>
      <c r="AD15" s="56">
        <v>5.9813400000000003E-2</v>
      </c>
      <c r="AE15" s="56">
        <v>9.1185100000000005E-2</v>
      </c>
      <c r="AF15" s="56">
        <v>112745768</v>
      </c>
      <c r="AG15" s="56">
        <v>0.76430500000000001</v>
      </c>
      <c r="AH15" s="56">
        <v>15740941</v>
      </c>
      <c r="AI15" s="56">
        <v>0.106708</v>
      </c>
      <c r="AJ15" s="56">
        <v>5353359</v>
      </c>
      <c r="AK15" s="56">
        <v>3.6290500000000003E-2</v>
      </c>
      <c r="AL15" s="56">
        <v>13494233</v>
      </c>
      <c r="AM15" s="56">
        <v>9.1477600000000006E-2</v>
      </c>
      <c r="AN15" s="56">
        <v>97244241</v>
      </c>
      <c r="AO15" s="56">
        <v>0.65922000000000003</v>
      </c>
      <c r="AP15" s="56">
        <v>12586</v>
      </c>
      <c r="AQ15" s="56">
        <v>63.5</v>
      </c>
      <c r="AR15" s="56">
        <v>9327</v>
      </c>
      <c r="AS15" s="56">
        <v>47.06</v>
      </c>
      <c r="AT15" s="56">
        <v>6554</v>
      </c>
      <c r="AU15" s="56">
        <v>33.07</v>
      </c>
      <c r="AV15" s="56">
        <v>1068</v>
      </c>
      <c r="AW15" s="56">
        <v>5.39</v>
      </c>
      <c r="AX15" s="56">
        <v>391</v>
      </c>
      <c r="AY15" s="56">
        <v>1.97</v>
      </c>
      <c r="AZ15" s="56">
        <v>3038</v>
      </c>
      <c r="BA15" s="56">
        <v>9.51</v>
      </c>
      <c r="BB15" s="56">
        <v>1493</v>
      </c>
      <c r="BC15" s="56">
        <v>4.67</v>
      </c>
      <c r="BD15" s="56">
        <v>1032</v>
      </c>
      <c r="BE15" s="56">
        <v>3.23</v>
      </c>
      <c r="BF15" s="56">
        <v>373</v>
      </c>
      <c r="BG15" s="56">
        <v>1.17</v>
      </c>
      <c r="BH15" s="56">
        <v>215</v>
      </c>
      <c r="BI15" s="56">
        <v>0.67</v>
      </c>
      <c r="BJ15" s="56">
        <v>99.93</v>
      </c>
      <c r="BK15" s="56">
        <v>99.98</v>
      </c>
      <c r="BL15" s="56">
        <v>3.53</v>
      </c>
      <c r="BM15" s="56">
        <v>8.9700000000000006</v>
      </c>
      <c r="BN15" s="56">
        <v>77.760000000000005</v>
      </c>
      <c r="BO15" s="56">
        <v>7</v>
      </c>
      <c r="BP15" s="56">
        <v>2.74</v>
      </c>
    </row>
    <row r="16" spans="1:68" x14ac:dyDescent="0.2">
      <c r="A16" s="58" t="s">
        <v>377</v>
      </c>
      <c r="B16" s="58" t="s">
        <v>379</v>
      </c>
      <c r="C16" s="58" t="s">
        <v>3147</v>
      </c>
      <c r="D16" s="56">
        <v>789790146</v>
      </c>
      <c r="E16" s="56">
        <v>0</v>
      </c>
      <c r="F16" s="56">
        <v>349608475</v>
      </c>
      <c r="G16" s="56">
        <v>658429425</v>
      </c>
      <c r="H16" s="56">
        <v>83.37</v>
      </c>
      <c r="I16" s="56">
        <v>789790146</v>
      </c>
      <c r="J16" s="56">
        <v>394895073</v>
      </c>
      <c r="K16" s="56">
        <v>394895073</v>
      </c>
      <c r="L16" s="56">
        <v>573389806</v>
      </c>
      <c r="M16" s="56">
        <v>72.599999999999994</v>
      </c>
      <c r="N16" s="56">
        <v>623554463</v>
      </c>
      <c r="O16" s="56">
        <v>34874962</v>
      </c>
      <c r="P16" s="56">
        <v>4.42</v>
      </c>
      <c r="Q16" s="56">
        <v>6263704</v>
      </c>
      <c r="R16" s="56">
        <v>2369613</v>
      </c>
      <c r="S16" s="56">
        <v>658429425</v>
      </c>
      <c r="T16" s="56">
        <v>468799345</v>
      </c>
      <c r="U16" s="56">
        <v>182730582</v>
      </c>
      <c r="V16" s="56">
        <v>651529927</v>
      </c>
      <c r="W16" s="56">
        <v>218071406</v>
      </c>
      <c r="X16" s="56">
        <v>33.47</v>
      </c>
      <c r="Y16" s="56">
        <v>433458521</v>
      </c>
      <c r="Z16" s="56">
        <v>0.66529300000000002</v>
      </c>
      <c r="AA16" s="56">
        <v>386168068</v>
      </c>
      <c r="AB16" s="56">
        <v>0.59270999999999996</v>
      </c>
      <c r="AC16" s="56">
        <v>47290453</v>
      </c>
      <c r="AD16" s="56">
        <v>7.2583700000000001E-2</v>
      </c>
      <c r="AE16" s="56">
        <v>0.122461</v>
      </c>
      <c r="AF16" s="56">
        <v>294825512</v>
      </c>
      <c r="AG16" s="56">
        <v>0.76346400000000003</v>
      </c>
      <c r="AH16" s="56">
        <v>23065025</v>
      </c>
      <c r="AI16" s="56">
        <v>5.97279E-2</v>
      </c>
      <c r="AJ16" s="56">
        <v>18824451</v>
      </c>
      <c r="AK16" s="56">
        <v>4.87468E-2</v>
      </c>
      <c r="AL16" s="56">
        <v>48901376</v>
      </c>
      <c r="AM16" s="56">
        <v>0.12663199999999999</v>
      </c>
      <c r="AN16" s="56">
        <v>258895207</v>
      </c>
      <c r="AO16" s="56">
        <v>0.67042100000000004</v>
      </c>
      <c r="AP16" s="56">
        <v>12265</v>
      </c>
      <c r="AQ16" s="56">
        <v>61.89</v>
      </c>
      <c r="AR16" s="56">
        <v>9171</v>
      </c>
      <c r="AS16" s="56">
        <v>46.27</v>
      </c>
      <c r="AT16" s="56">
        <v>6500</v>
      </c>
      <c r="AU16" s="56">
        <v>32.799999999999997</v>
      </c>
      <c r="AV16" s="56">
        <v>1071</v>
      </c>
      <c r="AW16" s="56">
        <v>5.4</v>
      </c>
      <c r="AX16" s="56">
        <v>345</v>
      </c>
      <c r="AY16" s="56">
        <v>1.74</v>
      </c>
      <c r="AZ16" s="56">
        <v>3153</v>
      </c>
      <c r="BA16" s="56">
        <v>9.8699999999999992</v>
      </c>
      <c r="BB16" s="56">
        <v>1476</v>
      </c>
      <c r="BC16" s="56">
        <v>4.62</v>
      </c>
      <c r="BD16" s="56">
        <v>989</v>
      </c>
      <c r="BE16" s="56">
        <v>3.1</v>
      </c>
      <c r="BF16" s="56">
        <v>346</v>
      </c>
      <c r="BG16" s="56">
        <v>1.08</v>
      </c>
      <c r="BH16" s="56">
        <v>204</v>
      </c>
      <c r="BI16" s="56">
        <v>0.64</v>
      </c>
      <c r="BJ16" s="56">
        <v>99.87</v>
      </c>
      <c r="BK16" s="56">
        <v>99.95</v>
      </c>
      <c r="BL16" s="56">
        <v>2.98</v>
      </c>
      <c r="BM16" s="56">
        <v>9.3000000000000007</v>
      </c>
      <c r="BN16" s="56">
        <v>78.11</v>
      </c>
      <c r="BO16" s="56">
        <v>6.97</v>
      </c>
      <c r="BP16" s="56">
        <v>2.65</v>
      </c>
    </row>
    <row r="17" spans="1:68" x14ac:dyDescent="0.2">
      <c r="A17" s="58" t="s">
        <v>365</v>
      </c>
      <c r="B17" s="58" t="s">
        <v>367</v>
      </c>
      <c r="C17" s="58" t="s">
        <v>3148</v>
      </c>
      <c r="D17" s="56">
        <v>287388514</v>
      </c>
      <c r="E17" s="56">
        <v>0</v>
      </c>
      <c r="F17" s="56">
        <v>130714057</v>
      </c>
      <c r="G17" s="56">
        <v>220144593</v>
      </c>
      <c r="H17" s="56">
        <v>76.599999999999994</v>
      </c>
      <c r="I17" s="56">
        <v>287388514</v>
      </c>
      <c r="J17" s="56">
        <v>143694257</v>
      </c>
      <c r="K17" s="56">
        <v>143694257</v>
      </c>
      <c r="L17" s="56">
        <v>182403780</v>
      </c>
      <c r="M17" s="56">
        <v>63.47</v>
      </c>
      <c r="N17" s="56">
        <v>205120862</v>
      </c>
      <c r="O17" s="56">
        <v>15023731</v>
      </c>
      <c r="P17" s="56">
        <v>5.23</v>
      </c>
      <c r="Q17" s="56">
        <v>1379742</v>
      </c>
      <c r="R17" s="56">
        <v>334729</v>
      </c>
      <c r="S17" s="56">
        <v>220144593</v>
      </c>
      <c r="T17" s="56">
        <v>166782607</v>
      </c>
      <c r="U17" s="56">
        <v>51851308</v>
      </c>
      <c r="V17" s="56">
        <v>218633915</v>
      </c>
      <c r="W17" s="56">
        <v>106133378</v>
      </c>
      <c r="X17" s="56">
        <v>48.54</v>
      </c>
      <c r="Y17" s="56">
        <v>112500537</v>
      </c>
      <c r="Z17" s="56">
        <v>0.51456100000000005</v>
      </c>
      <c r="AA17" s="56">
        <v>103911239</v>
      </c>
      <c r="AB17" s="56">
        <v>0.475275</v>
      </c>
      <c r="AC17" s="56">
        <v>8589298</v>
      </c>
      <c r="AD17" s="56">
        <v>3.92862E-2</v>
      </c>
      <c r="AE17" s="56">
        <v>8.2659999999999997E-2</v>
      </c>
      <c r="AF17" s="56">
        <v>80194296</v>
      </c>
      <c r="AG17" s="56">
        <v>0.77175800000000006</v>
      </c>
      <c r="AH17" s="56">
        <v>5462798</v>
      </c>
      <c r="AI17" s="56">
        <v>5.2571800000000002E-2</v>
      </c>
      <c r="AJ17" s="56">
        <v>4866090</v>
      </c>
      <c r="AK17" s="56">
        <v>4.6829299999999997E-2</v>
      </c>
      <c r="AL17" s="56">
        <v>13239824</v>
      </c>
      <c r="AM17" s="56">
        <v>0.127415</v>
      </c>
      <c r="AN17" s="56">
        <v>67614303</v>
      </c>
      <c r="AO17" s="56">
        <v>0.65069299999999997</v>
      </c>
      <c r="AP17" s="56">
        <v>12399</v>
      </c>
      <c r="AQ17" s="56">
        <v>62.56</v>
      </c>
      <c r="AR17" s="56">
        <v>8964</v>
      </c>
      <c r="AS17" s="56">
        <v>45.23</v>
      </c>
      <c r="AT17" s="56">
        <v>6223</v>
      </c>
      <c r="AU17" s="56">
        <v>31.4</v>
      </c>
      <c r="AV17" s="56">
        <v>1121</v>
      </c>
      <c r="AW17" s="56">
        <v>5.66</v>
      </c>
      <c r="AX17" s="56">
        <v>398</v>
      </c>
      <c r="AY17" s="56">
        <v>2.0099999999999998</v>
      </c>
      <c r="AZ17" s="56">
        <v>2505</v>
      </c>
      <c r="BA17" s="56">
        <v>7.84</v>
      </c>
      <c r="BB17" s="56">
        <v>1148</v>
      </c>
      <c r="BC17" s="56">
        <v>3.59</v>
      </c>
      <c r="BD17" s="56">
        <v>782</v>
      </c>
      <c r="BE17" s="56">
        <v>2.4500000000000002</v>
      </c>
      <c r="BF17" s="56">
        <v>302</v>
      </c>
      <c r="BG17" s="56">
        <v>0.95</v>
      </c>
      <c r="BH17" s="56">
        <v>194</v>
      </c>
      <c r="BI17" s="56">
        <v>0.61</v>
      </c>
      <c r="BJ17" s="56">
        <v>99.93</v>
      </c>
      <c r="BK17" s="56">
        <v>99.97</v>
      </c>
      <c r="BL17" s="56">
        <v>2.67</v>
      </c>
      <c r="BM17" s="56">
        <v>9.34</v>
      </c>
      <c r="BN17" s="56">
        <v>75.319999999999993</v>
      </c>
      <c r="BO17" s="56">
        <v>9.5299999999999994</v>
      </c>
      <c r="BP17" s="56">
        <v>3.14</v>
      </c>
    </row>
    <row r="18" spans="1:68" x14ac:dyDescent="0.2">
      <c r="A18" s="59" t="s">
        <v>613</v>
      </c>
      <c r="B18" s="59" t="s">
        <v>615</v>
      </c>
      <c r="C18" s="59" t="s">
        <v>3149</v>
      </c>
      <c r="D18" s="56">
        <v>168039990</v>
      </c>
      <c r="E18" s="56">
        <v>27792510</v>
      </c>
      <c r="F18" s="56">
        <v>19347516</v>
      </c>
      <c r="G18" s="56">
        <v>127864439</v>
      </c>
      <c r="H18" s="56">
        <v>76.09</v>
      </c>
      <c r="I18" s="56">
        <v>168039990</v>
      </c>
      <c r="J18" s="56">
        <v>84019995</v>
      </c>
      <c r="K18" s="56">
        <v>84019995</v>
      </c>
      <c r="L18" s="56">
        <v>108337777</v>
      </c>
      <c r="M18" s="56">
        <v>64.47</v>
      </c>
      <c r="N18" s="56">
        <v>119886333</v>
      </c>
      <c r="O18" s="56">
        <v>7978106</v>
      </c>
      <c r="P18" s="56">
        <v>4.75</v>
      </c>
      <c r="Q18" s="56">
        <v>851527</v>
      </c>
      <c r="R18" s="56">
        <v>438656</v>
      </c>
      <c r="S18" s="56">
        <v>121327039</v>
      </c>
      <c r="T18" s="56" t="s">
        <v>3150</v>
      </c>
      <c r="U18" s="56" t="s">
        <v>3150</v>
      </c>
      <c r="V18" s="56">
        <v>119854352</v>
      </c>
      <c r="W18" s="56">
        <v>5912646</v>
      </c>
      <c r="X18" s="56">
        <v>4.93</v>
      </c>
      <c r="Y18" s="56">
        <v>113941706</v>
      </c>
      <c r="Z18" s="56">
        <v>0.95066799999999996</v>
      </c>
      <c r="AA18" s="56">
        <v>71156135</v>
      </c>
      <c r="AB18" s="56">
        <v>0.59368799999999999</v>
      </c>
      <c r="AC18" s="56">
        <v>42785571</v>
      </c>
      <c r="AD18" s="56">
        <v>0.35698000000000002</v>
      </c>
      <c r="AE18" s="56">
        <v>0.60129100000000002</v>
      </c>
      <c r="AF18" s="56">
        <v>54672066</v>
      </c>
      <c r="AG18" s="56">
        <v>0.76833899999999999</v>
      </c>
      <c r="AH18" s="56">
        <v>4823407</v>
      </c>
      <c r="AI18" s="56">
        <v>6.7786200000000005E-2</v>
      </c>
      <c r="AJ18" s="56">
        <v>4060071</v>
      </c>
      <c r="AK18" s="56">
        <v>5.7058600000000001E-2</v>
      </c>
      <c r="AL18" s="56">
        <v>4483352</v>
      </c>
      <c r="AM18" s="56">
        <v>6.3007199999999999E-2</v>
      </c>
      <c r="AN18" s="56">
        <v>45407022</v>
      </c>
      <c r="AO18" s="56">
        <v>0.63813200000000003</v>
      </c>
      <c r="AP18" s="56">
        <v>11163</v>
      </c>
      <c r="AQ18" s="56">
        <v>56.39</v>
      </c>
      <c r="AR18" s="56">
        <v>7874</v>
      </c>
      <c r="AS18" s="56">
        <v>39.78</v>
      </c>
      <c r="AT18" s="56">
        <v>5796</v>
      </c>
      <c r="AU18" s="56">
        <v>29.28</v>
      </c>
      <c r="AV18" s="56">
        <v>1115</v>
      </c>
      <c r="AW18" s="56">
        <v>5.63</v>
      </c>
      <c r="AX18" s="56">
        <v>402</v>
      </c>
      <c r="AY18" s="56">
        <v>2.0299999999999998</v>
      </c>
      <c r="AZ18" s="56">
        <v>5664</v>
      </c>
      <c r="BA18" s="56">
        <v>17.78</v>
      </c>
      <c r="BB18" s="56">
        <v>2479</v>
      </c>
      <c r="BC18" s="56">
        <v>7.78</v>
      </c>
      <c r="BD18" s="56">
        <v>1502</v>
      </c>
      <c r="BE18" s="56">
        <v>4.72</v>
      </c>
      <c r="BF18" s="56">
        <v>322</v>
      </c>
      <c r="BG18" s="56">
        <v>1.01</v>
      </c>
      <c r="BH18" s="56">
        <v>161</v>
      </c>
      <c r="BI18" s="56">
        <v>0.51</v>
      </c>
      <c r="BJ18" s="56" t="s">
        <v>3150</v>
      </c>
      <c r="BK18" s="56" t="s">
        <v>3150</v>
      </c>
      <c r="BL18" s="56">
        <v>2.86</v>
      </c>
      <c r="BM18" s="56">
        <v>10.95</v>
      </c>
      <c r="BN18" s="56">
        <v>70.03</v>
      </c>
      <c r="BO18" s="56">
        <v>13.31</v>
      </c>
      <c r="BP18" s="56">
        <v>2.85</v>
      </c>
    </row>
    <row r="19" spans="1:68" x14ac:dyDescent="0.2">
      <c r="A19" s="59" t="s">
        <v>636</v>
      </c>
      <c r="B19" s="59" t="s">
        <v>638</v>
      </c>
      <c r="C19" s="59" t="s">
        <v>3151</v>
      </c>
      <c r="D19" s="56">
        <v>182519634</v>
      </c>
      <c r="E19" s="56">
        <v>34528590</v>
      </c>
      <c r="F19" s="56">
        <v>25091765</v>
      </c>
      <c r="G19" s="56">
        <v>138419813</v>
      </c>
      <c r="H19" s="56">
        <v>75.84</v>
      </c>
      <c r="I19" s="56">
        <v>182519634</v>
      </c>
      <c r="J19" s="56">
        <v>91259817</v>
      </c>
      <c r="K19" s="56">
        <v>91259817</v>
      </c>
      <c r="L19" s="56">
        <v>117131048</v>
      </c>
      <c r="M19" s="56">
        <v>64.17</v>
      </c>
      <c r="N19" s="56">
        <v>129014346</v>
      </c>
      <c r="O19" s="56">
        <v>9405467</v>
      </c>
      <c r="P19" s="56">
        <v>5.15</v>
      </c>
      <c r="Q19" s="56">
        <v>1020826</v>
      </c>
      <c r="R19" s="56">
        <v>508291</v>
      </c>
      <c r="S19" s="56">
        <v>129694812</v>
      </c>
      <c r="T19" s="56" t="s">
        <v>3150</v>
      </c>
      <c r="U19" s="56" t="s">
        <v>3150</v>
      </c>
      <c r="V19" s="56">
        <v>128082897</v>
      </c>
      <c r="W19" s="56">
        <v>7855588</v>
      </c>
      <c r="X19" s="56">
        <v>6.13</v>
      </c>
      <c r="Y19" s="56">
        <v>120227309</v>
      </c>
      <c r="Z19" s="56">
        <v>0.93866799999999995</v>
      </c>
      <c r="AA19" s="56">
        <v>75249137</v>
      </c>
      <c r="AB19" s="56">
        <v>0.587503</v>
      </c>
      <c r="AC19" s="56">
        <v>44978172</v>
      </c>
      <c r="AD19" s="56">
        <v>0.351165</v>
      </c>
      <c r="AE19" s="56">
        <v>0.597723</v>
      </c>
      <c r="AF19" s="56">
        <v>55556033</v>
      </c>
      <c r="AG19" s="56">
        <v>0.73829500000000003</v>
      </c>
      <c r="AH19" s="56">
        <v>5947762</v>
      </c>
      <c r="AI19" s="56">
        <v>7.9040899999999997E-2</v>
      </c>
      <c r="AJ19" s="56">
        <v>5675092</v>
      </c>
      <c r="AK19" s="56">
        <v>7.5417399999999996E-2</v>
      </c>
      <c r="AL19" s="56">
        <v>4463262</v>
      </c>
      <c r="AM19" s="56">
        <v>5.9313100000000001E-2</v>
      </c>
      <c r="AN19" s="56">
        <v>46505216</v>
      </c>
      <c r="AO19" s="56">
        <v>0.61801700000000004</v>
      </c>
      <c r="AP19" s="56">
        <v>11096</v>
      </c>
      <c r="AQ19" s="56">
        <v>56.05</v>
      </c>
      <c r="AR19" s="56">
        <v>8094</v>
      </c>
      <c r="AS19" s="56">
        <v>40.89</v>
      </c>
      <c r="AT19" s="56">
        <v>5846</v>
      </c>
      <c r="AU19" s="56">
        <v>29.53</v>
      </c>
      <c r="AV19" s="56">
        <v>1075</v>
      </c>
      <c r="AW19" s="56">
        <v>5.43</v>
      </c>
      <c r="AX19" s="56">
        <v>384</v>
      </c>
      <c r="AY19" s="56">
        <v>1.94</v>
      </c>
      <c r="AZ19" s="56">
        <v>5967</v>
      </c>
      <c r="BA19" s="56">
        <v>18.739999999999998</v>
      </c>
      <c r="BB19" s="56">
        <v>2727</v>
      </c>
      <c r="BC19" s="56">
        <v>8.56</v>
      </c>
      <c r="BD19" s="56">
        <v>1681</v>
      </c>
      <c r="BE19" s="56">
        <v>5.28</v>
      </c>
      <c r="BF19" s="56">
        <v>365</v>
      </c>
      <c r="BG19" s="56">
        <v>1.1499999999999999</v>
      </c>
      <c r="BH19" s="56">
        <v>197</v>
      </c>
      <c r="BI19" s="56">
        <v>0.62</v>
      </c>
      <c r="BJ19" s="56" t="s">
        <v>3150</v>
      </c>
      <c r="BK19" s="56" t="s">
        <v>3150</v>
      </c>
      <c r="BL19" s="56">
        <v>3.2</v>
      </c>
      <c r="BM19" s="56">
        <v>12.32</v>
      </c>
      <c r="BN19" s="56">
        <v>70.239999999999995</v>
      </c>
      <c r="BO19" s="56">
        <v>11.63</v>
      </c>
      <c r="BP19" s="56">
        <v>2.61</v>
      </c>
    </row>
    <row r="20" spans="1:68" x14ac:dyDescent="0.2">
      <c r="A20" s="59" t="s">
        <v>651</v>
      </c>
      <c r="B20" s="59" t="s">
        <v>3195</v>
      </c>
      <c r="C20" s="59" t="s">
        <v>3152</v>
      </c>
      <c r="D20" s="56">
        <v>178709092</v>
      </c>
      <c r="E20" s="56">
        <v>32327534</v>
      </c>
      <c r="F20" s="56">
        <v>18981751</v>
      </c>
      <c r="G20" s="56">
        <v>130385912</v>
      </c>
      <c r="H20" s="56">
        <v>72.959999999999994</v>
      </c>
      <c r="I20" s="56">
        <v>178709092</v>
      </c>
      <c r="J20" s="56">
        <v>89354546</v>
      </c>
      <c r="K20" s="56">
        <v>89354546</v>
      </c>
      <c r="L20" s="56">
        <v>111418510</v>
      </c>
      <c r="M20" s="56">
        <v>62.35</v>
      </c>
      <c r="N20" s="56">
        <v>122553120</v>
      </c>
      <c r="O20" s="56">
        <v>7832792</v>
      </c>
      <c r="P20" s="56">
        <v>4.38</v>
      </c>
      <c r="Q20" s="56">
        <v>946828</v>
      </c>
      <c r="R20" s="56">
        <v>496649</v>
      </c>
      <c r="S20" s="56">
        <v>122821438</v>
      </c>
      <c r="T20" s="56" t="s">
        <v>3150</v>
      </c>
      <c r="U20" s="56" t="s">
        <v>3150</v>
      </c>
      <c r="V20" s="56">
        <v>121422944</v>
      </c>
      <c r="W20" s="56">
        <v>7470429</v>
      </c>
      <c r="X20" s="56">
        <v>6.15</v>
      </c>
      <c r="Y20" s="56">
        <v>113952515</v>
      </c>
      <c r="Z20" s="56">
        <v>0.93847599999999998</v>
      </c>
      <c r="AA20" s="56">
        <v>69614349</v>
      </c>
      <c r="AB20" s="56">
        <v>0.57332099999999997</v>
      </c>
      <c r="AC20" s="56">
        <v>44338166</v>
      </c>
      <c r="AD20" s="56">
        <v>0.36515500000000001</v>
      </c>
      <c r="AE20" s="56">
        <v>0.636911</v>
      </c>
      <c r="AF20" s="56">
        <v>50685379</v>
      </c>
      <c r="AG20" s="56">
        <v>0.72808799999999996</v>
      </c>
      <c r="AH20" s="56">
        <v>5458331</v>
      </c>
      <c r="AI20" s="56">
        <v>7.8408099999999994E-2</v>
      </c>
      <c r="AJ20" s="56">
        <v>4943062</v>
      </c>
      <c r="AK20" s="56">
        <v>7.1006399999999997E-2</v>
      </c>
      <c r="AL20" s="56">
        <v>5387007</v>
      </c>
      <c r="AM20" s="56">
        <v>7.7383599999999997E-2</v>
      </c>
      <c r="AN20" s="56">
        <v>42732374</v>
      </c>
      <c r="AO20" s="56">
        <v>0.61384399999999995</v>
      </c>
      <c r="AP20" s="56">
        <v>11231</v>
      </c>
      <c r="AQ20" s="56">
        <v>56.74</v>
      </c>
      <c r="AR20" s="56">
        <v>8116</v>
      </c>
      <c r="AS20" s="56">
        <v>41</v>
      </c>
      <c r="AT20" s="56">
        <v>5844</v>
      </c>
      <c r="AU20" s="56">
        <v>29.52</v>
      </c>
      <c r="AV20" s="56">
        <v>1072</v>
      </c>
      <c r="AW20" s="56">
        <v>5.42</v>
      </c>
      <c r="AX20" s="56">
        <v>391</v>
      </c>
      <c r="AY20" s="56">
        <v>1.98</v>
      </c>
      <c r="AZ20" s="56">
        <v>6136</v>
      </c>
      <c r="BA20" s="56">
        <v>19.27</v>
      </c>
      <c r="BB20" s="56">
        <v>2707</v>
      </c>
      <c r="BC20" s="56">
        <v>8.5</v>
      </c>
      <c r="BD20" s="56">
        <v>1635</v>
      </c>
      <c r="BE20" s="56">
        <v>5.13</v>
      </c>
      <c r="BF20" s="56">
        <v>356</v>
      </c>
      <c r="BG20" s="56">
        <v>1.1200000000000001</v>
      </c>
      <c r="BH20" s="56">
        <v>192</v>
      </c>
      <c r="BI20" s="56">
        <v>0.6</v>
      </c>
      <c r="BJ20" s="56" t="s">
        <v>3150</v>
      </c>
      <c r="BK20" s="56" t="s">
        <v>3150</v>
      </c>
      <c r="BL20" s="56">
        <v>2.93</v>
      </c>
      <c r="BM20" s="56">
        <v>11.75</v>
      </c>
      <c r="BN20" s="56">
        <v>69.41</v>
      </c>
      <c r="BO20" s="56">
        <v>13.17</v>
      </c>
      <c r="BP20" s="56">
        <v>2.74</v>
      </c>
    </row>
    <row r="21" spans="1:68" x14ac:dyDescent="0.2">
      <c r="A21" s="59" t="s">
        <v>483</v>
      </c>
      <c r="B21" s="59" t="s">
        <v>487</v>
      </c>
      <c r="C21" s="59" t="s">
        <v>3153</v>
      </c>
      <c r="D21" s="56">
        <v>156255456</v>
      </c>
      <c r="E21" s="56">
        <v>23483178</v>
      </c>
      <c r="F21" s="56">
        <v>15000701</v>
      </c>
      <c r="G21" s="56">
        <v>116982413</v>
      </c>
      <c r="H21" s="56">
        <v>74.87</v>
      </c>
      <c r="I21" s="56">
        <v>156255456</v>
      </c>
      <c r="J21" s="56">
        <v>78127728</v>
      </c>
      <c r="K21" s="56">
        <v>78127728</v>
      </c>
      <c r="L21" s="56">
        <v>107359960</v>
      </c>
      <c r="M21" s="56">
        <v>68.709999999999994</v>
      </c>
      <c r="N21" s="56">
        <v>109800516</v>
      </c>
      <c r="O21" s="56">
        <v>7181897</v>
      </c>
      <c r="P21" s="56">
        <v>4.5999999999999996</v>
      </c>
      <c r="Q21" s="56">
        <v>841994</v>
      </c>
      <c r="R21" s="56">
        <v>468459</v>
      </c>
      <c r="S21" s="56">
        <v>109537369</v>
      </c>
      <c r="T21" s="56" t="s">
        <v>3150</v>
      </c>
      <c r="U21" s="56" t="s">
        <v>3150</v>
      </c>
      <c r="V21" s="56">
        <v>108150367</v>
      </c>
      <c r="W21" s="56">
        <v>5544817</v>
      </c>
      <c r="X21" s="56">
        <v>5.13</v>
      </c>
      <c r="Y21" s="56">
        <v>102605550</v>
      </c>
      <c r="Z21" s="56">
        <v>0.94872999999999996</v>
      </c>
      <c r="AA21" s="56">
        <v>68107138</v>
      </c>
      <c r="AB21" s="56">
        <v>0.629745</v>
      </c>
      <c r="AC21" s="56">
        <v>34498412</v>
      </c>
      <c r="AD21" s="56">
        <v>0.31898599999999999</v>
      </c>
      <c r="AE21" s="56">
        <v>0.50653199999999998</v>
      </c>
      <c r="AF21" s="56">
        <v>53319215</v>
      </c>
      <c r="AG21" s="56">
        <v>0.78287300000000004</v>
      </c>
      <c r="AH21" s="56">
        <v>3982923</v>
      </c>
      <c r="AI21" s="56">
        <v>5.8480299999999999E-2</v>
      </c>
      <c r="AJ21" s="56">
        <v>2943284</v>
      </c>
      <c r="AK21" s="56">
        <v>4.3215499999999997E-2</v>
      </c>
      <c r="AL21" s="56">
        <v>5003627</v>
      </c>
      <c r="AM21" s="56">
        <v>7.3467000000000005E-2</v>
      </c>
      <c r="AN21" s="56">
        <v>44088061</v>
      </c>
      <c r="AO21" s="56">
        <v>0.64733399999999996</v>
      </c>
      <c r="AP21" s="56">
        <v>11724</v>
      </c>
      <c r="AQ21" s="56">
        <v>59.23</v>
      </c>
      <c r="AR21" s="56">
        <v>8259</v>
      </c>
      <c r="AS21" s="56">
        <v>41.72</v>
      </c>
      <c r="AT21" s="56">
        <v>5985</v>
      </c>
      <c r="AU21" s="56">
        <v>30.23</v>
      </c>
      <c r="AV21" s="56">
        <v>1160</v>
      </c>
      <c r="AW21" s="56">
        <v>5.86</v>
      </c>
      <c r="AX21" s="56">
        <v>423</v>
      </c>
      <c r="AY21" s="56">
        <v>2.14</v>
      </c>
      <c r="AZ21" s="56">
        <v>5765</v>
      </c>
      <c r="BA21" s="56">
        <v>18.100000000000001</v>
      </c>
      <c r="BB21" s="56">
        <v>2412</v>
      </c>
      <c r="BC21" s="56">
        <v>7.57</v>
      </c>
      <c r="BD21" s="56">
        <v>1423</v>
      </c>
      <c r="BE21" s="56">
        <v>4.47</v>
      </c>
      <c r="BF21" s="56">
        <v>305</v>
      </c>
      <c r="BG21" s="56">
        <v>0.96</v>
      </c>
      <c r="BH21" s="56">
        <v>154</v>
      </c>
      <c r="BI21" s="56">
        <v>0.48</v>
      </c>
      <c r="BJ21" s="56" t="s">
        <v>3150</v>
      </c>
      <c r="BK21" s="56" t="s">
        <v>3150</v>
      </c>
      <c r="BL21" s="56">
        <v>2.5099999999999998</v>
      </c>
      <c r="BM21" s="56">
        <v>10.26</v>
      </c>
      <c r="BN21" s="56">
        <v>71.239999999999995</v>
      </c>
      <c r="BO21" s="56">
        <v>13.18</v>
      </c>
      <c r="BP21" s="56">
        <v>2.81</v>
      </c>
    </row>
    <row r="22" spans="1:68" x14ac:dyDescent="0.2">
      <c r="A22" s="60" t="s">
        <v>715</v>
      </c>
      <c r="B22" s="60" t="s">
        <v>717</v>
      </c>
      <c r="C22" s="60" t="s">
        <v>3154</v>
      </c>
      <c r="D22" s="56">
        <v>521172344</v>
      </c>
      <c r="E22" s="56">
        <v>0</v>
      </c>
      <c r="F22" s="56">
        <v>266432096</v>
      </c>
      <c r="G22" s="56">
        <v>420047371</v>
      </c>
      <c r="H22" s="56">
        <v>80.599999999999994</v>
      </c>
      <c r="I22" s="56">
        <v>521172344</v>
      </c>
      <c r="J22" s="56">
        <v>260586172</v>
      </c>
      <c r="K22" s="56">
        <v>260586172</v>
      </c>
      <c r="L22" s="56">
        <v>346765722</v>
      </c>
      <c r="M22" s="56">
        <v>66.540000000000006</v>
      </c>
      <c r="N22" s="56">
        <v>390218377</v>
      </c>
      <c r="O22" s="56">
        <v>29828994</v>
      </c>
      <c r="P22" s="56">
        <v>5.72</v>
      </c>
      <c r="Q22" s="56">
        <v>4959947</v>
      </c>
      <c r="R22" s="56">
        <v>2799409</v>
      </c>
      <c r="S22" s="56">
        <v>420184116</v>
      </c>
      <c r="T22" s="56" t="s">
        <v>3150</v>
      </c>
      <c r="U22" s="56" t="s">
        <v>3150</v>
      </c>
      <c r="V22" s="56">
        <v>410889264</v>
      </c>
      <c r="W22" s="56">
        <v>14270161</v>
      </c>
      <c r="X22" s="56">
        <v>3.47</v>
      </c>
      <c r="Y22" s="56">
        <v>396619103</v>
      </c>
      <c r="Z22" s="56">
        <v>0.96526999999999996</v>
      </c>
      <c r="AA22" s="56">
        <v>315359894</v>
      </c>
      <c r="AB22" s="56">
        <v>0.76750600000000002</v>
      </c>
      <c r="AC22" s="56">
        <v>81259209</v>
      </c>
      <c r="AD22" s="56">
        <v>0.197764</v>
      </c>
      <c r="AE22" s="56">
        <v>0.25767099999999998</v>
      </c>
      <c r="AF22" s="56">
        <v>226395180</v>
      </c>
      <c r="AG22" s="56">
        <v>0.71789499999999995</v>
      </c>
      <c r="AH22" s="56">
        <v>24276342</v>
      </c>
      <c r="AI22" s="56">
        <v>7.6979800000000001E-2</v>
      </c>
      <c r="AJ22" s="56">
        <v>26004663</v>
      </c>
      <c r="AK22" s="56">
        <v>8.24603E-2</v>
      </c>
      <c r="AL22" s="56">
        <v>24059195</v>
      </c>
      <c r="AM22" s="56">
        <v>7.6291200000000003E-2</v>
      </c>
      <c r="AN22" s="56">
        <v>187352872</v>
      </c>
      <c r="AO22" s="56">
        <v>0.59409199999999995</v>
      </c>
      <c r="AP22" s="56">
        <v>12055</v>
      </c>
      <c r="AQ22" s="56">
        <v>60.83</v>
      </c>
      <c r="AR22" s="56">
        <v>9270</v>
      </c>
      <c r="AS22" s="56">
        <v>46.77</v>
      </c>
      <c r="AT22" s="56">
        <v>6773</v>
      </c>
      <c r="AU22" s="56">
        <v>34.17</v>
      </c>
      <c r="AV22" s="56">
        <v>1102</v>
      </c>
      <c r="AW22" s="56">
        <v>5.56</v>
      </c>
      <c r="AX22" s="56">
        <v>401</v>
      </c>
      <c r="AY22" s="56">
        <v>2.02</v>
      </c>
      <c r="AZ22" s="56">
        <v>5175</v>
      </c>
      <c r="BA22" s="56">
        <v>16.2</v>
      </c>
      <c r="BB22" s="56">
        <v>2352</v>
      </c>
      <c r="BC22" s="56">
        <v>7.36</v>
      </c>
      <c r="BD22" s="56">
        <v>1442</v>
      </c>
      <c r="BE22" s="56">
        <v>4.51</v>
      </c>
      <c r="BF22" s="56">
        <v>336</v>
      </c>
      <c r="BG22" s="56">
        <v>1.05</v>
      </c>
      <c r="BH22" s="56">
        <v>196</v>
      </c>
      <c r="BI22" s="56">
        <v>0.61</v>
      </c>
      <c r="BJ22" s="56" t="s">
        <v>3150</v>
      </c>
      <c r="BK22" s="56" t="s">
        <v>3150</v>
      </c>
      <c r="BL22" s="56">
        <v>4.08</v>
      </c>
      <c r="BM22" s="56">
        <v>12.44</v>
      </c>
      <c r="BN22" s="56">
        <v>72.38</v>
      </c>
      <c r="BO22" s="56">
        <v>8.4700000000000006</v>
      </c>
      <c r="BP22" s="56">
        <v>2.64</v>
      </c>
    </row>
    <row r="23" spans="1:68" x14ac:dyDescent="0.2">
      <c r="A23" s="61" t="s">
        <v>936</v>
      </c>
      <c r="B23" s="61" t="s">
        <v>938</v>
      </c>
      <c r="C23" s="61" t="s">
        <v>3155</v>
      </c>
      <c r="D23" s="56">
        <v>494205474</v>
      </c>
      <c r="E23" s="56">
        <v>78378798</v>
      </c>
      <c r="F23" s="56">
        <v>141190189</v>
      </c>
      <c r="G23" s="56">
        <v>440404994</v>
      </c>
      <c r="H23" s="56">
        <v>89.11</v>
      </c>
      <c r="I23" s="56">
        <v>494205474</v>
      </c>
      <c r="J23" s="56">
        <v>247102737</v>
      </c>
      <c r="K23" s="56">
        <v>247102737</v>
      </c>
      <c r="L23" s="56">
        <v>370342805</v>
      </c>
      <c r="M23" s="56">
        <v>74.94</v>
      </c>
      <c r="N23" s="56">
        <v>418993374</v>
      </c>
      <c r="O23" s="56">
        <v>21411620</v>
      </c>
      <c r="P23" s="56">
        <v>4.33</v>
      </c>
      <c r="Q23" s="56">
        <v>3520644</v>
      </c>
      <c r="R23" s="56">
        <v>1980709</v>
      </c>
      <c r="S23" s="56">
        <v>401396679</v>
      </c>
      <c r="T23" s="56">
        <v>208675327</v>
      </c>
      <c r="U23" s="56">
        <v>188674180</v>
      </c>
      <c r="V23" s="56">
        <v>397349507</v>
      </c>
      <c r="W23" s="56">
        <v>22941886</v>
      </c>
      <c r="X23" s="56">
        <v>5.77</v>
      </c>
      <c r="Y23" s="56">
        <v>374407621</v>
      </c>
      <c r="Z23" s="56">
        <v>0.94226299999999996</v>
      </c>
      <c r="AA23" s="56">
        <v>333341550</v>
      </c>
      <c r="AB23" s="56">
        <v>0.83891300000000002</v>
      </c>
      <c r="AC23" s="56">
        <v>41066071</v>
      </c>
      <c r="AD23" s="56">
        <v>0.10335</v>
      </c>
      <c r="AE23" s="56">
        <v>0.123195</v>
      </c>
      <c r="AF23" s="56">
        <v>289077962</v>
      </c>
      <c r="AG23" s="56">
        <v>0.86721300000000001</v>
      </c>
      <c r="AH23" s="56">
        <v>13565095</v>
      </c>
      <c r="AI23" s="56">
        <v>4.0694300000000003E-2</v>
      </c>
      <c r="AJ23" s="56">
        <v>16494545</v>
      </c>
      <c r="AK23" s="56">
        <v>4.9482400000000003E-2</v>
      </c>
      <c r="AL23" s="56">
        <v>13524658</v>
      </c>
      <c r="AM23" s="56">
        <v>4.0572999999999998E-2</v>
      </c>
      <c r="AN23" s="56">
        <v>215406797</v>
      </c>
      <c r="AO23" s="56">
        <v>0.646204</v>
      </c>
      <c r="AP23" s="56">
        <v>11480</v>
      </c>
      <c r="AQ23" s="56">
        <v>57.99</v>
      </c>
      <c r="AR23" s="56">
        <v>7779</v>
      </c>
      <c r="AS23" s="56">
        <v>39.299999999999997</v>
      </c>
      <c r="AT23" s="56">
        <v>5633</v>
      </c>
      <c r="AU23" s="56">
        <v>28.46</v>
      </c>
      <c r="AV23" s="56">
        <v>1307</v>
      </c>
      <c r="AW23" s="56">
        <v>6.6</v>
      </c>
      <c r="AX23" s="56">
        <v>565</v>
      </c>
      <c r="AY23" s="56">
        <v>2.85</v>
      </c>
      <c r="AZ23" s="56">
        <v>2636</v>
      </c>
      <c r="BA23" s="56">
        <v>8.2799999999999994</v>
      </c>
      <c r="BB23" s="56">
        <v>1139</v>
      </c>
      <c r="BC23" s="56">
        <v>3.58</v>
      </c>
      <c r="BD23" s="56">
        <v>763</v>
      </c>
      <c r="BE23" s="56">
        <v>2.4</v>
      </c>
      <c r="BF23" s="56">
        <v>222</v>
      </c>
      <c r="BG23" s="56">
        <v>0.7</v>
      </c>
      <c r="BH23" s="56">
        <v>133</v>
      </c>
      <c r="BI23" s="56">
        <v>0.42</v>
      </c>
      <c r="BJ23" s="56">
        <v>99.51</v>
      </c>
      <c r="BK23" s="56">
        <v>99.97</v>
      </c>
      <c r="BL23" s="56">
        <v>2.88</v>
      </c>
      <c r="BM23" s="56">
        <v>10.6</v>
      </c>
      <c r="BN23" s="56">
        <v>72.87</v>
      </c>
      <c r="BO23" s="56">
        <v>10.199999999999999</v>
      </c>
      <c r="BP23" s="56">
        <v>3.45</v>
      </c>
    </row>
    <row r="24" spans="1:68" x14ac:dyDescent="0.2">
      <c r="A24" s="61" t="s">
        <v>921</v>
      </c>
      <c r="B24" s="61" t="s">
        <v>923</v>
      </c>
      <c r="C24" s="61" t="s">
        <v>3156</v>
      </c>
      <c r="D24" s="56">
        <v>285754686</v>
      </c>
      <c r="E24" s="56">
        <v>42822214</v>
      </c>
      <c r="F24" s="56">
        <v>69575780</v>
      </c>
      <c r="G24" s="56">
        <v>234491835</v>
      </c>
      <c r="H24" s="56">
        <v>82.06</v>
      </c>
      <c r="I24" s="56">
        <v>285754686</v>
      </c>
      <c r="J24" s="56">
        <v>142877343</v>
      </c>
      <c r="K24" s="56">
        <v>142877343</v>
      </c>
      <c r="L24" s="56">
        <v>188444427</v>
      </c>
      <c r="M24" s="56">
        <v>65.95</v>
      </c>
      <c r="N24" s="56">
        <v>216768256</v>
      </c>
      <c r="O24" s="56">
        <v>17723579</v>
      </c>
      <c r="P24" s="56">
        <v>6.2</v>
      </c>
      <c r="Q24" s="56">
        <v>1587672</v>
      </c>
      <c r="R24" s="56">
        <v>880343</v>
      </c>
      <c r="S24" s="56">
        <v>222431024</v>
      </c>
      <c r="T24" s="56" t="s">
        <v>3150</v>
      </c>
      <c r="U24" s="56" t="s">
        <v>3150</v>
      </c>
      <c r="V24" s="56">
        <v>219996897</v>
      </c>
      <c r="W24" s="56">
        <v>11740583</v>
      </c>
      <c r="X24" s="56">
        <v>5.34</v>
      </c>
      <c r="Y24" s="56">
        <v>208256314</v>
      </c>
      <c r="Z24" s="56">
        <v>0.94663299999999995</v>
      </c>
      <c r="AA24" s="56">
        <v>177369918</v>
      </c>
      <c r="AB24" s="56">
        <v>0.80623800000000001</v>
      </c>
      <c r="AC24" s="56">
        <v>30886396</v>
      </c>
      <c r="AD24" s="56">
        <v>0.14039499999999999</v>
      </c>
      <c r="AE24" s="56">
        <v>0.17413500000000001</v>
      </c>
      <c r="AF24" s="56">
        <v>140353830</v>
      </c>
      <c r="AG24" s="56">
        <v>0.79130599999999995</v>
      </c>
      <c r="AH24" s="56">
        <v>7581374</v>
      </c>
      <c r="AI24" s="56">
        <v>4.2743299999999998E-2</v>
      </c>
      <c r="AJ24" s="56">
        <v>5322200</v>
      </c>
      <c r="AK24" s="56">
        <v>3.00062E-2</v>
      </c>
      <c r="AL24" s="56">
        <v>17954693</v>
      </c>
      <c r="AM24" s="56">
        <v>0.101227</v>
      </c>
      <c r="AN24" s="56">
        <v>103288002</v>
      </c>
      <c r="AO24" s="56">
        <v>0.58233100000000004</v>
      </c>
      <c r="AP24" s="56">
        <v>11817</v>
      </c>
      <c r="AQ24" s="56">
        <v>59.7</v>
      </c>
      <c r="AR24" s="56">
        <v>8332</v>
      </c>
      <c r="AS24" s="56">
        <v>42.09</v>
      </c>
      <c r="AT24" s="56">
        <v>5864</v>
      </c>
      <c r="AU24" s="56">
        <v>29.62</v>
      </c>
      <c r="AV24" s="56">
        <v>1149</v>
      </c>
      <c r="AW24" s="56">
        <v>5.8</v>
      </c>
      <c r="AX24" s="56">
        <v>468</v>
      </c>
      <c r="AY24" s="56">
        <v>2.36</v>
      </c>
      <c r="AZ24" s="56">
        <v>4177</v>
      </c>
      <c r="BA24" s="56">
        <v>13.12</v>
      </c>
      <c r="BB24" s="56">
        <v>1595</v>
      </c>
      <c r="BC24" s="56">
        <v>5.01</v>
      </c>
      <c r="BD24" s="56">
        <v>960</v>
      </c>
      <c r="BE24" s="56">
        <v>3.01</v>
      </c>
      <c r="BF24" s="56">
        <v>253</v>
      </c>
      <c r="BG24" s="56">
        <v>0.79</v>
      </c>
      <c r="BH24" s="56">
        <v>138</v>
      </c>
      <c r="BI24" s="56">
        <v>0.43</v>
      </c>
      <c r="BJ24" s="56" t="s">
        <v>3150</v>
      </c>
      <c r="BK24" s="56" t="s">
        <v>3150</v>
      </c>
      <c r="BL24" s="56">
        <v>4.5999999999999996</v>
      </c>
      <c r="BM24" s="56">
        <v>14.56</v>
      </c>
      <c r="BN24" s="56">
        <v>66.239999999999995</v>
      </c>
      <c r="BO24" s="56">
        <v>11.3</v>
      </c>
      <c r="BP24" s="56">
        <v>3.31</v>
      </c>
    </row>
    <row r="25" spans="1:68" x14ac:dyDescent="0.2">
      <c r="A25" s="61" t="s">
        <v>845</v>
      </c>
      <c r="B25" s="61" t="s">
        <v>849</v>
      </c>
      <c r="C25" s="61" t="s">
        <v>3157</v>
      </c>
      <c r="D25" s="56">
        <v>211474316</v>
      </c>
      <c r="E25" s="56">
        <v>12706824</v>
      </c>
      <c r="F25" s="56">
        <v>52189975</v>
      </c>
      <c r="G25" s="56">
        <v>194443078</v>
      </c>
      <c r="H25" s="56">
        <v>91.95</v>
      </c>
      <c r="I25" s="56">
        <v>211474316</v>
      </c>
      <c r="J25" s="56">
        <v>105737158</v>
      </c>
      <c r="K25" s="56">
        <v>105737158</v>
      </c>
      <c r="L25" s="56">
        <v>158960143</v>
      </c>
      <c r="M25" s="56">
        <v>75.17</v>
      </c>
      <c r="N25" s="56">
        <v>182444025</v>
      </c>
      <c r="O25" s="56">
        <v>11999053</v>
      </c>
      <c r="P25" s="56">
        <v>5.67</v>
      </c>
      <c r="Q25" s="56">
        <v>1423121</v>
      </c>
      <c r="R25" s="56">
        <v>814537</v>
      </c>
      <c r="S25" s="56">
        <v>187795533</v>
      </c>
      <c r="T25" s="56">
        <v>99978013</v>
      </c>
      <c r="U25" s="56">
        <v>85683213</v>
      </c>
      <c r="V25" s="56">
        <v>185661226</v>
      </c>
      <c r="W25" s="56">
        <v>35638373</v>
      </c>
      <c r="X25" s="56">
        <v>19.2</v>
      </c>
      <c r="Y25" s="56">
        <v>150022853</v>
      </c>
      <c r="Z25" s="56">
        <v>0.80804600000000004</v>
      </c>
      <c r="AA25" s="56">
        <v>132277887</v>
      </c>
      <c r="AB25" s="56">
        <v>0.71246900000000002</v>
      </c>
      <c r="AC25" s="56">
        <v>17744966</v>
      </c>
      <c r="AD25" s="56">
        <v>9.5577099999999998E-2</v>
      </c>
      <c r="AE25" s="56">
        <v>0.13414899999999999</v>
      </c>
      <c r="AF25" s="56">
        <v>110523533</v>
      </c>
      <c r="AG25" s="56">
        <v>0.83554099999999998</v>
      </c>
      <c r="AH25" s="56">
        <v>6013656</v>
      </c>
      <c r="AI25" s="56">
        <v>4.5462299999999997E-2</v>
      </c>
      <c r="AJ25" s="56">
        <v>6627741</v>
      </c>
      <c r="AK25" s="56">
        <v>5.0104700000000002E-2</v>
      </c>
      <c r="AL25" s="56">
        <v>9044490</v>
      </c>
      <c r="AM25" s="56">
        <v>6.8374900000000002E-2</v>
      </c>
      <c r="AN25" s="56">
        <v>86223762</v>
      </c>
      <c r="AO25" s="56">
        <v>0.65183800000000003</v>
      </c>
      <c r="AP25" s="56">
        <v>11303</v>
      </c>
      <c r="AQ25" s="56">
        <v>57.1</v>
      </c>
      <c r="AR25" s="56">
        <v>8185</v>
      </c>
      <c r="AS25" s="56">
        <v>41.35</v>
      </c>
      <c r="AT25" s="56">
        <v>5810</v>
      </c>
      <c r="AU25" s="56">
        <v>29.35</v>
      </c>
      <c r="AV25" s="56">
        <v>1250</v>
      </c>
      <c r="AW25" s="56">
        <v>6.31</v>
      </c>
      <c r="AX25" s="56">
        <v>491</v>
      </c>
      <c r="AY25" s="56">
        <v>2.48</v>
      </c>
      <c r="AZ25" s="56">
        <v>2865</v>
      </c>
      <c r="BA25" s="56">
        <v>9</v>
      </c>
      <c r="BB25" s="56">
        <v>1166</v>
      </c>
      <c r="BC25" s="56">
        <v>3.66</v>
      </c>
      <c r="BD25" s="56">
        <v>739</v>
      </c>
      <c r="BE25" s="56">
        <v>2.3199999999999998</v>
      </c>
      <c r="BF25" s="56">
        <v>208</v>
      </c>
      <c r="BG25" s="56">
        <v>0.65</v>
      </c>
      <c r="BH25" s="56">
        <v>115</v>
      </c>
      <c r="BI25" s="56">
        <v>0.36</v>
      </c>
      <c r="BJ25" s="56">
        <v>8.0299999999999994</v>
      </c>
      <c r="BK25" s="56">
        <v>14.71</v>
      </c>
      <c r="BL25" s="56">
        <v>2.93</v>
      </c>
      <c r="BM25" s="56">
        <v>9.58</v>
      </c>
      <c r="BN25" s="56">
        <v>66.930000000000007</v>
      </c>
      <c r="BO25" s="56">
        <v>16.55</v>
      </c>
      <c r="BP25" s="56">
        <v>4.01</v>
      </c>
    </row>
    <row r="26" spans="1:68" x14ac:dyDescent="0.2">
      <c r="A26" s="61" t="s">
        <v>862</v>
      </c>
      <c r="B26" s="61" t="s">
        <v>864</v>
      </c>
      <c r="C26" s="61" t="s">
        <v>3158</v>
      </c>
      <c r="D26" s="56">
        <v>512355106</v>
      </c>
      <c r="E26" s="56">
        <v>92790136</v>
      </c>
      <c r="F26" s="56">
        <v>178484817</v>
      </c>
      <c r="G26" s="56">
        <v>442001527</v>
      </c>
      <c r="H26" s="56">
        <v>86.27</v>
      </c>
      <c r="I26" s="56">
        <v>512355106</v>
      </c>
      <c r="J26" s="56">
        <v>256177553</v>
      </c>
      <c r="K26" s="56">
        <v>256177553</v>
      </c>
      <c r="L26" s="56">
        <v>363771180</v>
      </c>
      <c r="M26" s="56">
        <v>71</v>
      </c>
      <c r="N26" s="56">
        <v>416658458</v>
      </c>
      <c r="O26" s="56">
        <v>25343069</v>
      </c>
      <c r="P26" s="56">
        <v>4.95</v>
      </c>
      <c r="Q26" s="56">
        <v>3162652</v>
      </c>
      <c r="R26" s="56">
        <v>1730673</v>
      </c>
      <c r="S26" s="56">
        <v>402400244</v>
      </c>
      <c r="T26" s="56">
        <v>228454714</v>
      </c>
      <c r="U26" s="56">
        <v>170324629</v>
      </c>
      <c r="V26" s="56">
        <v>398779343</v>
      </c>
      <c r="W26" s="56">
        <v>38467818</v>
      </c>
      <c r="X26" s="56">
        <v>9.65</v>
      </c>
      <c r="Y26" s="56">
        <v>360311525</v>
      </c>
      <c r="Z26" s="56">
        <v>0.90353600000000001</v>
      </c>
      <c r="AA26" s="56">
        <v>323932304</v>
      </c>
      <c r="AB26" s="56">
        <v>0.81230999999999998</v>
      </c>
      <c r="AC26" s="56">
        <v>36379221</v>
      </c>
      <c r="AD26" s="56">
        <v>9.1226399999999999E-2</v>
      </c>
      <c r="AE26" s="56">
        <v>0.112305</v>
      </c>
      <c r="AF26" s="56">
        <v>263791069</v>
      </c>
      <c r="AG26" s="56">
        <v>0.81433999999999995</v>
      </c>
      <c r="AH26" s="56">
        <v>10910089</v>
      </c>
      <c r="AI26" s="56">
        <v>3.36802E-2</v>
      </c>
      <c r="AJ26" s="56">
        <v>16738944</v>
      </c>
      <c r="AK26" s="56">
        <v>5.1674200000000003E-2</v>
      </c>
      <c r="AL26" s="56">
        <v>32223915</v>
      </c>
      <c r="AM26" s="56">
        <v>9.9477300000000005E-2</v>
      </c>
      <c r="AN26" s="56">
        <v>186529723</v>
      </c>
      <c r="AO26" s="56">
        <v>0.57582900000000004</v>
      </c>
      <c r="AP26" s="56">
        <v>10900</v>
      </c>
      <c r="AQ26" s="56">
        <v>55.06</v>
      </c>
      <c r="AR26" s="56">
        <v>7346</v>
      </c>
      <c r="AS26" s="56">
        <v>37.11</v>
      </c>
      <c r="AT26" s="56">
        <v>5229</v>
      </c>
      <c r="AU26" s="56">
        <v>26.42</v>
      </c>
      <c r="AV26" s="56">
        <v>1450</v>
      </c>
      <c r="AW26" s="56">
        <v>7.33</v>
      </c>
      <c r="AX26" s="56">
        <v>629</v>
      </c>
      <c r="AY26" s="56">
        <v>3.18</v>
      </c>
      <c r="AZ26" s="56">
        <v>2112</v>
      </c>
      <c r="BA26" s="56">
        <v>6.63</v>
      </c>
      <c r="BB26" s="56">
        <v>877</v>
      </c>
      <c r="BC26" s="56">
        <v>2.75</v>
      </c>
      <c r="BD26" s="56">
        <v>608</v>
      </c>
      <c r="BE26" s="56">
        <v>1.91</v>
      </c>
      <c r="BF26" s="56">
        <v>207</v>
      </c>
      <c r="BG26" s="56">
        <v>0.65</v>
      </c>
      <c r="BH26" s="56">
        <v>123</v>
      </c>
      <c r="BI26" s="56">
        <v>0.39</v>
      </c>
      <c r="BJ26" s="56">
        <v>99.72</v>
      </c>
      <c r="BK26" s="56">
        <v>99.98</v>
      </c>
      <c r="BL26" s="56">
        <v>2.73</v>
      </c>
      <c r="BM26" s="56">
        <v>8.9499999999999993</v>
      </c>
      <c r="BN26" s="56">
        <v>70.349999999999994</v>
      </c>
      <c r="BO26" s="56">
        <v>13.76</v>
      </c>
      <c r="BP26" s="56">
        <v>4.21</v>
      </c>
    </row>
    <row r="27" spans="1:68" x14ac:dyDescent="0.2">
      <c r="A27" s="61" t="s">
        <v>899</v>
      </c>
      <c r="B27" s="61" t="s">
        <v>901</v>
      </c>
      <c r="C27" s="61" t="s">
        <v>3159</v>
      </c>
      <c r="D27" s="56">
        <v>501343094</v>
      </c>
      <c r="E27" s="56">
        <v>85347098</v>
      </c>
      <c r="F27" s="56">
        <v>179765184</v>
      </c>
      <c r="G27" s="56">
        <v>436111760</v>
      </c>
      <c r="H27" s="56">
        <v>86.99</v>
      </c>
      <c r="I27" s="56">
        <v>501343094</v>
      </c>
      <c r="J27" s="56">
        <v>250671547</v>
      </c>
      <c r="K27" s="56">
        <v>250671547</v>
      </c>
      <c r="L27" s="56">
        <v>357529639</v>
      </c>
      <c r="M27" s="56">
        <v>71.31</v>
      </c>
      <c r="N27" s="56">
        <v>411643586</v>
      </c>
      <c r="O27" s="56">
        <v>24468174</v>
      </c>
      <c r="P27" s="56">
        <v>4.88</v>
      </c>
      <c r="Q27" s="56">
        <v>3005237</v>
      </c>
      <c r="R27" s="56">
        <v>1704550</v>
      </c>
      <c r="S27" s="56">
        <v>399474278</v>
      </c>
      <c r="T27" s="56">
        <v>207099604</v>
      </c>
      <c r="U27" s="56">
        <v>188882229</v>
      </c>
      <c r="V27" s="56">
        <v>395981833</v>
      </c>
      <c r="W27" s="56">
        <v>24059828</v>
      </c>
      <c r="X27" s="56">
        <v>6.08</v>
      </c>
      <c r="Y27" s="56">
        <v>371922005</v>
      </c>
      <c r="Z27" s="56">
        <v>0.93923999999999996</v>
      </c>
      <c r="AA27" s="56">
        <v>356386660</v>
      </c>
      <c r="AB27" s="56">
        <v>0.90000800000000003</v>
      </c>
      <c r="AC27" s="56">
        <v>15535345</v>
      </c>
      <c r="AD27" s="56">
        <v>3.9232499999999997E-2</v>
      </c>
      <c r="AE27" s="56">
        <v>4.3591299999999999E-2</v>
      </c>
      <c r="AF27" s="56">
        <v>300987641</v>
      </c>
      <c r="AG27" s="56">
        <v>0.84455400000000003</v>
      </c>
      <c r="AH27" s="56">
        <v>10988760</v>
      </c>
      <c r="AI27" s="56">
        <v>3.0833800000000001E-2</v>
      </c>
      <c r="AJ27" s="56">
        <v>15171656</v>
      </c>
      <c r="AK27" s="56">
        <v>4.2570799999999999E-2</v>
      </c>
      <c r="AL27" s="56">
        <v>28932146</v>
      </c>
      <c r="AM27" s="56">
        <v>8.1181900000000001E-2</v>
      </c>
      <c r="AN27" s="56">
        <v>205334948</v>
      </c>
      <c r="AO27" s="56">
        <v>0.57615799999999995</v>
      </c>
      <c r="AP27" s="56">
        <v>11030</v>
      </c>
      <c r="AQ27" s="56">
        <v>55.72</v>
      </c>
      <c r="AR27" s="56">
        <v>7554</v>
      </c>
      <c r="AS27" s="56">
        <v>38.159999999999997</v>
      </c>
      <c r="AT27" s="56">
        <v>5436</v>
      </c>
      <c r="AU27" s="56">
        <v>27.46</v>
      </c>
      <c r="AV27" s="56">
        <v>1470</v>
      </c>
      <c r="AW27" s="56">
        <v>7.43</v>
      </c>
      <c r="AX27" s="56">
        <v>666</v>
      </c>
      <c r="AY27" s="56">
        <v>3.36</v>
      </c>
      <c r="AZ27" s="56">
        <v>2029</v>
      </c>
      <c r="BA27" s="56">
        <v>6.37</v>
      </c>
      <c r="BB27" s="56">
        <v>904</v>
      </c>
      <c r="BC27" s="56">
        <v>2.84</v>
      </c>
      <c r="BD27" s="56">
        <v>637</v>
      </c>
      <c r="BE27" s="56">
        <v>2</v>
      </c>
      <c r="BF27" s="56">
        <v>217</v>
      </c>
      <c r="BG27" s="56">
        <v>0.68</v>
      </c>
      <c r="BH27" s="56">
        <v>124</v>
      </c>
      <c r="BI27" s="56">
        <v>0.39</v>
      </c>
      <c r="BJ27" s="56">
        <v>99.7</v>
      </c>
      <c r="BK27" s="56">
        <v>99.95</v>
      </c>
      <c r="BL27" s="56">
        <v>3.12</v>
      </c>
      <c r="BM27" s="56">
        <v>12.2</v>
      </c>
      <c r="BN27" s="56">
        <v>67.569999999999993</v>
      </c>
      <c r="BO27" s="56">
        <v>12.88</v>
      </c>
      <c r="BP27" s="56">
        <v>4.2300000000000004</v>
      </c>
    </row>
    <row r="28" spans="1:68" x14ac:dyDescent="0.2">
      <c r="A28" s="61" t="s">
        <v>910</v>
      </c>
      <c r="B28" s="61" t="s">
        <v>912</v>
      </c>
      <c r="C28" s="61" t="s">
        <v>3160</v>
      </c>
      <c r="D28" s="56">
        <v>490635708</v>
      </c>
      <c r="E28" s="56">
        <v>59392086</v>
      </c>
      <c r="F28" s="56">
        <v>143105917</v>
      </c>
      <c r="G28" s="56">
        <v>452583043</v>
      </c>
      <c r="H28" s="56">
        <v>92.24</v>
      </c>
      <c r="I28" s="56">
        <v>490635708</v>
      </c>
      <c r="J28" s="56">
        <v>245317854</v>
      </c>
      <c r="K28" s="56">
        <v>245317854</v>
      </c>
      <c r="L28" s="56">
        <v>378299935</v>
      </c>
      <c r="M28" s="56">
        <v>77.099999999999994</v>
      </c>
      <c r="N28" s="56">
        <v>433797665</v>
      </c>
      <c r="O28" s="56">
        <v>18785378</v>
      </c>
      <c r="P28" s="56">
        <v>3.83</v>
      </c>
      <c r="Q28" s="56">
        <v>3007687</v>
      </c>
      <c r="R28" s="56">
        <v>1597730</v>
      </c>
      <c r="S28" s="56">
        <v>419030627</v>
      </c>
      <c r="T28" s="56">
        <v>222606935</v>
      </c>
      <c r="U28" s="56">
        <v>192538178</v>
      </c>
      <c r="V28" s="56">
        <v>415145113</v>
      </c>
      <c r="W28" s="56">
        <v>20039261</v>
      </c>
      <c r="X28" s="56">
        <v>4.83</v>
      </c>
      <c r="Y28" s="56">
        <v>395105852</v>
      </c>
      <c r="Z28" s="56">
        <v>0.95172999999999996</v>
      </c>
      <c r="AA28" s="56">
        <v>362694183</v>
      </c>
      <c r="AB28" s="56">
        <v>0.87365599999999999</v>
      </c>
      <c r="AC28" s="56">
        <v>32411669</v>
      </c>
      <c r="AD28" s="56">
        <v>7.8073100000000006E-2</v>
      </c>
      <c r="AE28" s="56">
        <v>8.9363600000000001E-2</v>
      </c>
      <c r="AF28" s="56">
        <v>301771656</v>
      </c>
      <c r="AG28" s="56">
        <v>0.83202799999999999</v>
      </c>
      <c r="AH28" s="56">
        <v>13530547</v>
      </c>
      <c r="AI28" s="56">
        <v>3.7305699999999997E-2</v>
      </c>
      <c r="AJ28" s="56">
        <v>12834790</v>
      </c>
      <c r="AK28" s="56">
        <v>3.5387399999999999E-2</v>
      </c>
      <c r="AL28" s="56">
        <v>34268297</v>
      </c>
      <c r="AM28" s="56">
        <v>9.44826E-2</v>
      </c>
      <c r="AN28" s="56">
        <v>231762448</v>
      </c>
      <c r="AO28" s="56">
        <v>0.63900199999999996</v>
      </c>
      <c r="AP28" s="56">
        <v>11323</v>
      </c>
      <c r="AQ28" s="56">
        <v>57.2</v>
      </c>
      <c r="AR28" s="56">
        <v>8411</v>
      </c>
      <c r="AS28" s="56">
        <v>42.49</v>
      </c>
      <c r="AT28" s="56">
        <v>5999</v>
      </c>
      <c r="AU28" s="56">
        <v>30.31</v>
      </c>
      <c r="AV28" s="56">
        <v>1184</v>
      </c>
      <c r="AW28" s="56">
        <v>5.98</v>
      </c>
      <c r="AX28" s="56">
        <v>453</v>
      </c>
      <c r="AY28" s="56">
        <v>2.29</v>
      </c>
      <c r="AZ28" s="56">
        <v>2239</v>
      </c>
      <c r="BA28" s="56">
        <v>7.03</v>
      </c>
      <c r="BB28" s="56">
        <v>1046</v>
      </c>
      <c r="BC28" s="56">
        <v>3.28</v>
      </c>
      <c r="BD28" s="56">
        <v>668</v>
      </c>
      <c r="BE28" s="56">
        <v>2.1</v>
      </c>
      <c r="BF28" s="56">
        <v>192</v>
      </c>
      <c r="BG28" s="56">
        <v>0.6</v>
      </c>
      <c r="BH28" s="56">
        <v>113</v>
      </c>
      <c r="BI28" s="56">
        <v>0.35</v>
      </c>
      <c r="BJ28" s="56">
        <v>99.42</v>
      </c>
      <c r="BK28" s="56">
        <v>99.95</v>
      </c>
      <c r="BL28" s="56">
        <v>3.03</v>
      </c>
      <c r="BM28" s="56">
        <v>8.52</v>
      </c>
      <c r="BN28" s="56">
        <v>72.209999999999994</v>
      </c>
      <c r="BO28" s="56">
        <v>12.47</v>
      </c>
      <c r="BP28" s="56">
        <v>3.76</v>
      </c>
    </row>
    <row r="29" spans="1:68" x14ac:dyDescent="0.2">
      <c r="A29" s="61" t="s">
        <v>875</v>
      </c>
      <c r="B29" s="61" t="s">
        <v>877</v>
      </c>
      <c r="C29" s="61" t="s">
        <v>3161</v>
      </c>
      <c r="D29" s="56">
        <v>207245652</v>
      </c>
      <c r="E29" s="56">
        <v>12233768</v>
      </c>
      <c r="F29" s="56">
        <v>88318983</v>
      </c>
      <c r="G29" s="56">
        <v>191836905</v>
      </c>
      <c r="H29" s="56">
        <v>92.56</v>
      </c>
      <c r="I29" s="56">
        <v>207245652</v>
      </c>
      <c r="J29" s="56">
        <v>103622826</v>
      </c>
      <c r="K29" s="56">
        <v>103622826</v>
      </c>
      <c r="L29" s="56">
        <v>159261237</v>
      </c>
      <c r="M29" s="56">
        <v>76.849999999999994</v>
      </c>
      <c r="N29" s="56">
        <v>181373712</v>
      </c>
      <c r="O29" s="56">
        <v>10463193</v>
      </c>
      <c r="P29" s="56">
        <v>5.05</v>
      </c>
      <c r="Q29" s="56">
        <v>1146286</v>
      </c>
      <c r="R29" s="56">
        <v>612887</v>
      </c>
      <c r="S29" s="56">
        <v>185425495</v>
      </c>
      <c r="T29" s="56">
        <v>113279404</v>
      </c>
      <c r="U29" s="56">
        <v>70534539</v>
      </c>
      <c r="V29" s="56">
        <v>183813943</v>
      </c>
      <c r="W29" s="56">
        <v>18273328</v>
      </c>
      <c r="X29" s="56">
        <v>9.94</v>
      </c>
      <c r="Y29" s="56">
        <v>165540615</v>
      </c>
      <c r="Z29" s="56">
        <v>0.90058800000000006</v>
      </c>
      <c r="AA29" s="56">
        <v>156534546</v>
      </c>
      <c r="AB29" s="56">
        <v>0.85159200000000002</v>
      </c>
      <c r="AC29" s="56">
        <v>9006069</v>
      </c>
      <c r="AD29" s="56">
        <v>4.89956E-2</v>
      </c>
      <c r="AE29" s="56">
        <v>5.7534099999999998E-2</v>
      </c>
      <c r="AF29" s="56">
        <v>110996247</v>
      </c>
      <c r="AG29" s="56">
        <v>0.70908499999999997</v>
      </c>
      <c r="AH29" s="56">
        <v>5697304</v>
      </c>
      <c r="AI29" s="56">
        <v>3.6396499999999998E-2</v>
      </c>
      <c r="AJ29" s="56">
        <v>4426222</v>
      </c>
      <c r="AK29" s="56">
        <v>2.8276300000000001E-2</v>
      </c>
      <c r="AL29" s="56">
        <v>35404622</v>
      </c>
      <c r="AM29" s="56">
        <v>0.22617799999999999</v>
      </c>
      <c r="AN29" s="56">
        <v>78896956</v>
      </c>
      <c r="AO29" s="56">
        <v>0.504023</v>
      </c>
      <c r="AP29" s="56">
        <v>10715</v>
      </c>
      <c r="AQ29" s="56">
        <v>54.13</v>
      </c>
      <c r="AR29" s="56">
        <v>7023</v>
      </c>
      <c r="AS29" s="56">
        <v>35.479999999999997</v>
      </c>
      <c r="AT29" s="56">
        <v>5081</v>
      </c>
      <c r="AU29" s="56">
        <v>25.67</v>
      </c>
      <c r="AV29" s="56">
        <v>1596</v>
      </c>
      <c r="AW29" s="56">
        <v>8.06</v>
      </c>
      <c r="AX29" s="56">
        <v>807</v>
      </c>
      <c r="AY29" s="56">
        <v>4.08</v>
      </c>
      <c r="AZ29" s="56">
        <v>1921</v>
      </c>
      <c r="BA29" s="56">
        <v>6.03</v>
      </c>
      <c r="BB29" s="56">
        <v>864</v>
      </c>
      <c r="BC29" s="56">
        <v>2.71</v>
      </c>
      <c r="BD29" s="56">
        <v>596</v>
      </c>
      <c r="BE29" s="56">
        <v>1.87</v>
      </c>
      <c r="BF29" s="56">
        <v>200</v>
      </c>
      <c r="BG29" s="56">
        <v>0.63</v>
      </c>
      <c r="BH29" s="56">
        <v>115</v>
      </c>
      <c r="BI29" s="56">
        <v>0.36</v>
      </c>
      <c r="BJ29" s="56">
        <v>41.02</v>
      </c>
      <c r="BK29" s="56">
        <v>70.459999999999994</v>
      </c>
      <c r="BL29" s="56">
        <v>3.09</v>
      </c>
      <c r="BM29" s="56">
        <v>9.48</v>
      </c>
      <c r="BN29" s="56">
        <v>63.61</v>
      </c>
      <c r="BO29" s="56">
        <v>18.920000000000002</v>
      </c>
      <c r="BP29" s="56">
        <v>4.9000000000000004</v>
      </c>
    </row>
    <row r="30" spans="1:68" x14ac:dyDescent="0.2">
      <c r="A30" s="61" t="s">
        <v>887</v>
      </c>
      <c r="B30" s="61" t="s">
        <v>889</v>
      </c>
      <c r="C30" s="61" t="s">
        <v>3162</v>
      </c>
      <c r="D30" s="56">
        <v>530829836</v>
      </c>
      <c r="E30" s="56">
        <v>88516392</v>
      </c>
      <c r="F30" s="56">
        <v>187146403</v>
      </c>
      <c r="G30" s="56">
        <v>472736898</v>
      </c>
      <c r="H30" s="56">
        <v>89.06</v>
      </c>
      <c r="I30" s="56">
        <v>530829836</v>
      </c>
      <c r="J30" s="56">
        <v>265414918</v>
      </c>
      <c r="K30" s="56">
        <v>265414918</v>
      </c>
      <c r="L30" s="56">
        <v>395565162</v>
      </c>
      <c r="M30" s="56">
        <v>74.52</v>
      </c>
      <c r="N30" s="56">
        <v>447000827</v>
      </c>
      <c r="O30" s="56">
        <v>25736071</v>
      </c>
      <c r="P30" s="56">
        <v>4.8499999999999996</v>
      </c>
      <c r="Q30" s="56">
        <v>2727781</v>
      </c>
      <c r="R30" s="56">
        <v>1514185</v>
      </c>
      <c r="S30" s="56">
        <v>426548893</v>
      </c>
      <c r="T30" s="56">
        <v>251979978</v>
      </c>
      <c r="U30" s="56">
        <v>171002387</v>
      </c>
      <c r="V30" s="56">
        <v>422982365</v>
      </c>
      <c r="W30" s="56">
        <v>20448504</v>
      </c>
      <c r="X30" s="56">
        <v>4.83</v>
      </c>
      <c r="Y30" s="56">
        <v>402533861</v>
      </c>
      <c r="Z30" s="56">
        <v>0.95165599999999995</v>
      </c>
      <c r="AA30" s="56">
        <v>359709635</v>
      </c>
      <c r="AB30" s="56">
        <v>0.85041299999999997</v>
      </c>
      <c r="AC30" s="56">
        <v>42824226</v>
      </c>
      <c r="AD30" s="56">
        <v>0.101244</v>
      </c>
      <c r="AE30" s="56">
        <v>0.11905200000000001</v>
      </c>
      <c r="AF30" s="56">
        <v>267321709</v>
      </c>
      <c r="AG30" s="56">
        <v>0.74316000000000004</v>
      </c>
      <c r="AH30" s="56">
        <v>13765555</v>
      </c>
      <c r="AI30" s="56">
        <v>3.8268499999999997E-2</v>
      </c>
      <c r="AJ30" s="56">
        <v>10184354</v>
      </c>
      <c r="AK30" s="56">
        <v>2.83127E-2</v>
      </c>
      <c r="AL30" s="56">
        <v>68435026</v>
      </c>
      <c r="AM30" s="56">
        <v>0.190251</v>
      </c>
      <c r="AN30" s="56">
        <v>201279167</v>
      </c>
      <c r="AO30" s="56">
        <v>0.55955999999999995</v>
      </c>
      <c r="AP30" s="56">
        <v>11211</v>
      </c>
      <c r="AQ30" s="56">
        <v>56.64</v>
      </c>
      <c r="AR30" s="56">
        <v>8258</v>
      </c>
      <c r="AS30" s="56">
        <v>41.72</v>
      </c>
      <c r="AT30" s="56">
        <v>5913</v>
      </c>
      <c r="AU30" s="56">
        <v>29.87</v>
      </c>
      <c r="AV30" s="56">
        <v>1357</v>
      </c>
      <c r="AW30" s="56">
        <v>6.86</v>
      </c>
      <c r="AX30" s="56">
        <v>568</v>
      </c>
      <c r="AY30" s="56">
        <v>2.87</v>
      </c>
      <c r="AZ30" s="56">
        <v>2289</v>
      </c>
      <c r="BA30" s="56">
        <v>7.19</v>
      </c>
      <c r="BB30" s="56">
        <v>1005</v>
      </c>
      <c r="BC30" s="56">
        <v>3.16</v>
      </c>
      <c r="BD30" s="56">
        <v>648</v>
      </c>
      <c r="BE30" s="56">
        <v>2.0299999999999998</v>
      </c>
      <c r="BF30" s="56">
        <v>195</v>
      </c>
      <c r="BG30" s="56">
        <v>0.61</v>
      </c>
      <c r="BH30" s="56">
        <v>109</v>
      </c>
      <c r="BI30" s="56">
        <v>0.34</v>
      </c>
      <c r="BJ30" s="56">
        <v>99.31</v>
      </c>
      <c r="BK30" s="56">
        <v>99.95</v>
      </c>
      <c r="BL30" s="56">
        <v>3.13</v>
      </c>
      <c r="BM30" s="56">
        <v>8.36</v>
      </c>
      <c r="BN30" s="56">
        <v>73.790000000000006</v>
      </c>
      <c r="BO30" s="56">
        <v>11.25</v>
      </c>
      <c r="BP30" s="56">
        <v>3.47</v>
      </c>
    </row>
    <row r="31" spans="1:68" x14ac:dyDescent="0.2">
      <c r="A31" s="62" t="s">
        <v>965</v>
      </c>
      <c r="B31" s="62" t="s">
        <v>967</v>
      </c>
      <c r="C31" s="62" t="s">
        <v>3163</v>
      </c>
      <c r="D31" s="56">
        <v>182310872</v>
      </c>
      <c r="E31" s="56">
        <v>13925270</v>
      </c>
      <c r="F31" s="56">
        <v>26289175</v>
      </c>
      <c r="G31" s="56">
        <v>159001721</v>
      </c>
      <c r="H31" s="56">
        <v>87.21</v>
      </c>
      <c r="I31" s="56">
        <v>182310872</v>
      </c>
      <c r="J31" s="56">
        <v>91155436</v>
      </c>
      <c r="K31" s="56">
        <v>91155436</v>
      </c>
      <c r="L31" s="56">
        <v>125473722</v>
      </c>
      <c r="M31" s="56">
        <v>68.819999999999993</v>
      </c>
      <c r="N31" s="56">
        <v>144642621</v>
      </c>
      <c r="O31" s="56">
        <v>14359100</v>
      </c>
      <c r="P31" s="56">
        <v>7.88</v>
      </c>
      <c r="Q31" s="56">
        <v>870343</v>
      </c>
      <c r="R31" s="56">
        <v>528062</v>
      </c>
      <c r="S31" s="56">
        <v>153663242</v>
      </c>
      <c r="T31" s="56">
        <v>80165118</v>
      </c>
      <c r="U31" s="56">
        <v>71998943</v>
      </c>
      <c r="V31" s="56">
        <v>152164061</v>
      </c>
      <c r="W31" s="56">
        <v>37784735</v>
      </c>
      <c r="X31" s="56">
        <v>24.83</v>
      </c>
      <c r="Y31" s="56">
        <v>114379326</v>
      </c>
      <c r="Z31" s="56">
        <v>0.75168400000000002</v>
      </c>
      <c r="AA31" s="56">
        <v>92711891</v>
      </c>
      <c r="AB31" s="56">
        <v>0.60928899999999997</v>
      </c>
      <c r="AC31" s="56">
        <v>21667435</v>
      </c>
      <c r="AD31" s="56">
        <v>0.14239499999999999</v>
      </c>
      <c r="AE31" s="56">
        <v>0.233707</v>
      </c>
      <c r="AF31" s="56">
        <v>82798783</v>
      </c>
      <c r="AG31" s="56">
        <v>0.89307599999999998</v>
      </c>
      <c r="AH31" s="56">
        <v>3642352</v>
      </c>
      <c r="AI31" s="56">
        <v>3.9286799999999997E-2</v>
      </c>
      <c r="AJ31" s="56">
        <v>2194055</v>
      </c>
      <c r="AK31" s="56">
        <v>2.36653E-2</v>
      </c>
      <c r="AL31" s="56">
        <v>4064001</v>
      </c>
      <c r="AM31" s="56">
        <v>4.3834699999999997E-2</v>
      </c>
      <c r="AN31" s="56">
        <v>68340512</v>
      </c>
      <c r="AO31" s="56">
        <v>0.73712800000000001</v>
      </c>
      <c r="AP31" s="56">
        <v>11819</v>
      </c>
      <c r="AQ31" s="56">
        <v>59.71</v>
      </c>
      <c r="AR31" s="56">
        <v>8508</v>
      </c>
      <c r="AS31" s="56">
        <v>42.98</v>
      </c>
      <c r="AT31" s="56">
        <v>5853</v>
      </c>
      <c r="AU31" s="56">
        <v>29.57</v>
      </c>
      <c r="AV31" s="56">
        <v>1058</v>
      </c>
      <c r="AW31" s="56">
        <v>5.34</v>
      </c>
      <c r="AX31" s="56">
        <v>351</v>
      </c>
      <c r="AY31" s="56">
        <v>1.77</v>
      </c>
      <c r="AZ31" s="56">
        <v>3134</v>
      </c>
      <c r="BA31" s="56">
        <v>9.84</v>
      </c>
      <c r="BB31" s="56">
        <v>1161</v>
      </c>
      <c r="BC31" s="56">
        <v>3.65</v>
      </c>
      <c r="BD31" s="56">
        <v>683</v>
      </c>
      <c r="BE31" s="56">
        <v>2.14</v>
      </c>
      <c r="BF31" s="56">
        <v>165</v>
      </c>
      <c r="BG31" s="56">
        <v>0.52</v>
      </c>
      <c r="BH31" s="56">
        <v>85</v>
      </c>
      <c r="BI31" s="56">
        <v>0.27</v>
      </c>
      <c r="BJ31" s="56">
        <v>3.92</v>
      </c>
      <c r="BK31" s="56">
        <v>5.46</v>
      </c>
      <c r="BL31" s="56">
        <v>2.86</v>
      </c>
      <c r="BM31" s="56">
        <v>9.74</v>
      </c>
      <c r="BN31" s="56">
        <v>63.74</v>
      </c>
      <c r="BO31" s="56">
        <v>19.88</v>
      </c>
      <c r="BP31" s="56">
        <v>3.78</v>
      </c>
    </row>
    <row r="32" spans="1:68" x14ac:dyDescent="0.2">
      <c r="A32" s="62" t="s">
        <v>950</v>
      </c>
      <c r="B32" s="62" t="s">
        <v>954</v>
      </c>
      <c r="C32" s="62" t="s">
        <v>3164</v>
      </c>
      <c r="D32" s="56">
        <v>219123224</v>
      </c>
      <c r="E32" s="56">
        <v>21296672</v>
      </c>
      <c r="F32" s="56">
        <v>30277251</v>
      </c>
      <c r="G32" s="56">
        <v>189528298</v>
      </c>
      <c r="H32" s="56">
        <v>86.49</v>
      </c>
      <c r="I32" s="56">
        <v>219123224</v>
      </c>
      <c r="J32" s="56">
        <v>109561612</v>
      </c>
      <c r="K32" s="56">
        <v>109561612</v>
      </c>
      <c r="L32" s="56">
        <v>150790639</v>
      </c>
      <c r="M32" s="56">
        <v>68.819999999999993</v>
      </c>
      <c r="N32" s="56">
        <v>172383274</v>
      </c>
      <c r="O32" s="56">
        <v>17145024</v>
      </c>
      <c r="P32" s="56">
        <v>7.82</v>
      </c>
      <c r="Q32" s="56">
        <v>1034314</v>
      </c>
      <c r="R32" s="56">
        <v>624346</v>
      </c>
      <c r="S32" s="56">
        <v>181080353</v>
      </c>
      <c r="T32" s="56">
        <v>94464330</v>
      </c>
      <c r="U32" s="56">
        <v>84890154</v>
      </c>
      <c r="V32" s="56">
        <v>179354484</v>
      </c>
      <c r="W32" s="56">
        <v>43179460</v>
      </c>
      <c r="X32" s="56">
        <v>24.07</v>
      </c>
      <c r="Y32" s="56">
        <v>136175024</v>
      </c>
      <c r="Z32" s="56">
        <v>0.75925100000000001</v>
      </c>
      <c r="AA32" s="56">
        <v>106056784</v>
      </c>
      <c r="AB32" s="56">
        <v>0.59132499999999999</v>
      </c>
      <c r="AC32" s="56">
        <v>30118240</v>
      </c>
      <c r="AD32" s="56">
        <v>0.16792599999999999</v>
      </c>
      <c r="AE32" s="56">
        <v>0.28398200000000001</v>
      </c>
      <c r="AF32" s="56">
        <v>93556010</v>
      </c>
      <c r="AG32" s="56">
        <v>0.882131</v>
      </c>
      <c r="AH32" s="56">
        <v>4859557</v>
      </c>
      <c r="AI32" s="56">
        <v>4.5820300000000001E-2</v>
      </c>
      <c r="AJ32" s="56">
        <v>2787395</v>
      </c>
      <c r="AK32" s="56">
        <v>2.6282099999999999E-2</v>
      </c>
      <c r="AL32" s="56">
        <v>4812326</v>
      </c>
      <c r="AM32" s="56">
        <v>4.5374999999999999E-2</v>
      </c>
      <c r="AN32" s="56">
        <v>78885239</v>
      </c>
      <c r="AO32" s="56">
        <v>0.74380199999999996</v>
      </c>
      <c r="AP32" s="56">
        <v>12088</v>
      </c>
      <c r="AQ32" s="56">
        <v>61.07</v>
      </c>
      <c r="AR32" s="56">
        <v>8768</v>
      </c>
      <c r="AS32" s="56">
        <v>44.29</v>
      </c>
      <c r="AT32" s="56">
        <v>5981</v>
      </c>
      <c r="AU32" s="56">
        <v>30.21</v>
      </c>
      <c r="AV32" s="56">
        <v>991</v>
      </c>
      <c r="AW32" s="56">
        <v>5.01</v>
      </c>
      <c r="AX32" s="56">
        <v>322</v>
      </c>
      <c r="AY32" s="56">
        <v>1.63</v>
      </c>
      <c r="AZ32" s="56">
        <v>3484</v>
      </c>
      <c r="BA32" s="56">
        <v>10.94</v>
      </c>
      <c r="BB32" s="56">
        <v>1268</v>
      </c>
      <c r="BC32" s="56">
        <v>3.98</v>
      </c>
      <c r="BD32" s="56">
        <v>754</v>
      </c>
      <c r="BE32" s="56">
        <v>2.37</v>
      </c>
      <c r="BF32" s="56">
        <v>171</v>
      </c>
      <c r="BG32" s="56">
        <v>0.54</v>
      </c>
      <c r="BH32" s="56">
        <v>89</v>
      </c>
      <c r="BI32" s="56">
        <v>0.28000000000000003</v>
      </c>
      <c r="BJ32" s="56">
        <v>3.98</v>
      </c>
      <c r="BK32" s="56">
        <v>5.65</v>
      </c>
      <c r="BL32" s="56">
        <v>2.97</v>
      </c>
      <c r="BM32" s="56">
        <v>10.52</v>
      </c>
      <c r="BN32" s="56">
        <v>64.59</v>
      </c>
      <c r="BO32" s="56">
        <v>18.77</v>
      </c>
      <c r="BP32" s="56">
        <v>3.15</v>
      </c>
    </row>
    <row r="33" spans="1:68" x14ac:dyDescent="0.2">
      <c r="A33" s="62" t="s">
        <v>975</v>
      </c>
      <c r="B33" s="62" t="s">
        <v>976</v>
      </c>
      <c r="C33" s="62" t="s">
        <v>976</v>
      </c>
      <c r="D33" s="56">
        <v>834963662</v>
      </c>
      <c r="E33" s="56">
        <v>0</v>
      </c>
      <c r="F33" s="56">
        <v>626917045</v>
      </c>
      <c r="G33" s="56">
        <v>789409655</v>
      </c>
      <c r="H33" s="56">
        <v>94.54</v>
      </c>
      <c r="I33" s="56">
        <v>834963662</v>
      </c>
      <c r="J33" s="56">
        <v>417481831</v>
      </c>
      <c r="K33" s="56">
        <v>417481831</v>
      </c>
      <c r="L33" s="56">
        <v>690044182</v>
      </c>
      <c r="M33" s="56">
        <v>82.64</v>
      </c>
      <c r="N33" s="56">
        <v>752716033</v>
      </c>
      <c r="O33" s="56">
        <v>36693622</v>
      </c>
      <c r="P33" s="56">
        <v>4.3899999999999997</v>
      </c>
      <c r="Q33" s="56">
        <v>5402219</v>
      </c>
      <c r="R33" s="56">
        <v>3274054</v>
      </c>
      <c r="S33" s="56">
        <v>789409655</v>
      </c>
      <c r="T33" s="56">
        <v>522066733</v>
      </c>
      <c r="U33" s="56">
        <v>259535651</v>
      </c>
      <c r="V33" s="56">
        <v>781602384</v>
      </c>
      <c r="W33" s="56">
        <v>151756591</v>
      </c>
      <c r="X33" s="56">
        <v>19.420000000000002</v>
      </c>
      <c r="Y33" s="56">
        <v>629845793</v>
      </c>
      <c r="Z33" s="56">
        <v>0.80583899999999997</v>
      </c>
      <c r="AA33" s="56">
        <v>577391843</v>
      </c>
      <c r="AB33" s="56">
        <v>0.73872800000000005</v>
      </c>
      <c r="AC33" s="56">
        <v>52453950</v>
      </c>
      <c r="AD33" s="56">
        <v>6.7110799999999998E-2</v>
      </c>
      <c r="AE33" s="56">
        <v>9.0846399999999994E-2</v>
      </c>
      <c r="AF33" s="56">
        <v>332086792</v>
      </c>
      <c r="AG33" s="56">
        <v>0.57515000000000005</v>
      </c>
      <c r="AH33" s="56">
        <v>30161118</v>
      </c>
      <c r="AI33" s="56">
        <v>5.22368E-2</v>
      </c>
      <c r="AJ33" s="56">
        <v>30484045</v>
      </c>
      <c r="AK33" s="56">
        <v>5.2796099999999999E-2</v>
      </c>
      <c r="AL33" s="56">
        <v>183303975</v>
      </c>
      <c r="AM33" s="56">
        <v>0.317469</v>
      </c>
      <c r="AN33" s="56">
        <v>263823083</v>
      </c>
      <c r="AO33" s="56">
        <v>0.45692199999999999</v>
      </c>
      <c r="AP33" s="56">
        <v>13787</v>
      </c>
      <c r="AQ33" s="56">
        <v>69.56</v>
      </c>
      <c r="AR33" s="56">
        <v>10019</v>
      </c>
      <c r="AS33" s="56">
        <v>50.55</v>
      </c>
      <c r="AT33" s="56">
        <v>7247</v>
      </c>
      <c r="AU33" s="56">
        <v>36.57</v>
      </c>
      <c r="AV33" s="56">
        <v>1286</v>
      </c>
      <c r="AW33" s="56">
        <v>6.49</v>
      </c>
      <c r="AX33" s="56">
        <v>490</v>
      </c>
      <c r="AY33" s="56">
        <v>2.4700000000000002</v>
      </c>
      <c r="AZ33" s="56">
        <v>3298</v>
      </c>
      <c r="BA33" s="56">
        <v>10.33</v>
      </c>
      <c r="BB33" s="56">
        <v>1336</v>
      </c>
      <c r="BC33" s="56">
        <v>4.18</v>
      </c>
      <c r="BD33" s="56">
        <v>839</v>
      </c>
      <c r="BE33" s="56">
        <v>2.63</v>
      </c>
      <c r="BF33" s="56">
        <v>220</v>
      </c>
      <c r="BG33" s="56">
        <v>0.69</v>
      </c>
      <c r="BH33" s="56">
        <v>125</v>
      </c>
      <c r="BI33" s="56">
        <v>0.39</v>
      </c>
      <c r="BJ33" s="56">
        <v>33.51</v>
      </c>
      <c r="BK33" s="56">
        <v>63.85</v>
      </c>
      <c r="BL33" s="56">
        <v>12.44</v>
      </c>
      <c r="BM33" s="56">
        <v>40.880000000000003</v>
      </c>
      <c r="BN33" s="56">
        <v>38.619999999999997</v>
      </c>
      <c r="BO33" s="56">
        <v>5.8</v>
      </c>
      <c r="BP33" s="56">
        <v>2.25</v>
      </c>
    </row>
    <row r="34" spans="1:68" x14ac:dyDescent="0.2">
      <c r="A34" s="63" t="s">
        <v>1087</v>
      </c>
      <c r="B34" s="63" t="s">
        <v>1089</v>
      </c>
      <c r="C34" s="63" t="s">
        <v>3165</v>
      </c>
      <c r="D34" s="56">
        <v>174274270</v>
      </c>
      <c r="E34" s="56">
        <v>11102830</v>
      </c>
      <c r="F34" s="56">
        <v>38110257</v>
      </c>
      <c r="G34" s="56">
        <v>154166000</v>
      </c>
      <c r="H34" s="56">
        <v>88.46</v>
      </c>
      <c r="I34" s="56">
        <v>174274270</v>
      </c>
      <c r="J34" s="56">
        <v>87137135</v>
      </c>
      <c r="K34" s="56">
        <v>87137135</v>
      </c>
      <c r="L34" s="56">
        <v>123562798</v>
      </c>
      <c r="M34" s="56">
        <v>70.900000000000006</v>
      </c>
      <c r="N34" s="56">
        <v>141522726</v>
      </c>
      <c r="O34" s="56">
        <v>12643274</v>
      </c>
      <c r="P34" s="56">
        <v>7.25</v>
      </c>
      <c r="Q34" s="56">
        <v>1342396</v>
      </c>
      <c r="R34" s="56">
        <v>709373</v>
      </c>
      <c r="S34" s="56">
        <v>149763683</v>
      </c>
      <c r="T34" s="56">
        <v>78218765</v>
      </c>
      <c r="U34" s="56">
        <v>69714380</v>
      </c>
      <c r="V34" s="56">
        <v>147933145</v>
      </c>
      <c r="W34" s="56">
        <v>15048430</v>
      </c>
      <c r="X34" s="56">
        <v>10.17</v>
      </c>
      <c r="Y34" s="56">
        <v>132884715</v>
      </c>
      <c r="Z34" s="56">
        <v>0.89827500000000005</v>
      </c>
      <c r="AA34" s="56">
        <v>111124326</v>
      </c>
      <c r="AB34" s="56">
        <v>0.75117900000000004</v>
      </c>
      <c r="AC34" s="56">
        <v>21760389</v>
      </c>
      <c r="AD34" s="56">
        <v>0.147096</v>
      </c>
      <c r="AE34" s="56">
        <v>0.19581999999999999</v>
      </c>
      <c r="AF34" s="56">
        <v>90050167</v>
      </c>
      <c r="AG34" s="56">
        <v>0.81035500000000005</v>
      </c>
      <c r="AH34" s="56">
        <v>7456983</v>
      </c>
      <c r="AI34" s="56">
        <v>6.7104899999999995E-2</v>
      </c>
      <c r="AJ34" s="56">
        <v>7859724</v>
      </c>
      <c r="AK34" s="56">
        <v>7.0729100000000003E-2</v>
      </c>
      <c r="AL34" s="56">
        <v>5633016</v>
      </c>
      <c r="AM34" s="56">
        <v>5.0691100000000003E-2</v>
      </c>
      <c r="AN34" s="56">
        <v>70754127</v>
      </c>
      <c r="AO34" s="56">
        <v>0.63671100000000003</v>
      </c>
      <c r="AP34" s="56">
        <v>12826</v>
      </c>
      <c r="AQ34" s="56">
        <v>64.790000000000006</v>
      </c>
      <c r="AR34" s="56">
        <v>8828</v>
      </c>
      <c r="AS34" s="56">
        <v>44.6</v>
      </c>
      <c r="AT34" s="56">
        <v>5927</v>
      </c>
      <c r="AU34" s="56">
        <v>29.94</v>
      </c>
      <c r="AV34" s="56">
        <v>1228</v>
      </c>
      <c r="AW34" s="56">
        <v>6.2</v>
      </c>
      <c r="AX34" s="56">
        <v>463</v>
      </c>
      <c r="AY34" s="56">
        <v>2.34</v>
      </c>
      <c r="AZ34" s="56">
        <v>3384</v>
      </c>
      <c r="BA34" s="56">
        <v>10.63</v>
      </c>
      <c r="BB34" s="56">
        <v>1404</v>
      </c>
      <c r="BC34" s="56">
        <v>4.41</v>
      </c>
      <c r="BD34" s="56">
        <v>887</v>
      </c>
      <c r="BE34" s="56">
        <v>2.79</v>
      </c>
      <c r="BF34" s="56">
        <v>243</v>
      </c>
      <c r="BG34" s="56">
        <v>0.76</v>
      </c>
      <c r="BH34" s="56">
        <v>150</v>
      </c>
      <c r="BI34" s="56">
        <v>0.47</v>
      </c>
      <c r="BJ34" s="56">
        <v>31.14</v>
      </c>
      <c r="BK34" s="56">
        <v>54.61</v>
      </c>
      <c r="BL34" s="56">
        <v>3.39</v>
      </c>
      <c r="BM34" s="56">
        <v>13.65</v>
      </c>
      <c r="BN34" s="56">
        <v>64.56</v>
      </c>
      <c r="BO34" s="56">
        <v>15.09</v>
      </c>
      <c r="BP34" s="56">
        <v>3.31</v>
      </c>
    </row>
    <row r="35" spans="1:68" x14ac:dyDescent="0.2">
      <c r="A35" s="63" t="s">
        <v>1005</v>
      </c>
      <c r="B35" s="63" t="s">
        <v>1009</v>
      </c>
      <c r="C35" s="63" t="s">
        <v>1010</v>
      </c>
      <c r="D35" s="56">
        <v>216596948</v>
      </c>
      <c r="E35" s="56">
        <v>0</v>
      </c>
      <c r="F35" s="56">
        <v>90462977</v>
      </c>
      <c r="G35" s="56">
        <v>186134326</v>
      </c>
      <c r="H35" s="56">
        <v>85.94</v>
      </c>
      <c r="I35" s="56">
        <v>216596948</v>
      </c>
      <c r="J35" s="56">
        <v>108298474</v>
      </c>
      <c r="K35" s="56">
        <v>108298474</v>
      </c>
      <c r="L35" s="56">
        <v>165994114</v>
      </c>
      <c r="M35" s="56">
        <v>76.64</v>
      </c>
      <c r="N35" s="56">
        <v>172463727</v>
      </c>
      <c r="O35" s="56">
        <v>13670599</v>
      </c>
      <c r="P35" s="56">
        <v>6.31</v>
      </c>
      <c r="Q35" s="56">
        <v>2151129</v>
      </c>
      <c r="R35" s="56">
        <v>1296465</v>
      </c>
      <c r="S35" s="56">
        <v>186134326</v>
      </c>
      <c r="T35" s="56">
        <v>130160970</v>
      </c>
      <c r="U35" s="56">
        <v>53695497</v>
      </c>
      <c r="V35" s="56">
        <v>183856467</v>
      </c>
      <c r="W35" s="56">
        <v>18880334</v>
      </c>
      <c r="X35" s="56">
        <v>10.27</v>
      </c>
      <c r="Y35" s="56">
        <v>164976133</v>
      </c>
      <c r="Z35" s="56">
        <v>0.89730900000000002</v>
      </c>
      <c r="AA35" s="56">
        <v>124166933</v>
      </c>
      <c r="AB35" s="56">
        <v>0.67534700000000003</v>
      </c>
      <c r="AC35" s="56">
        <v>40809200</v>
      </c>
      <c r="AD35" s="56">
        <v>0.22196199999999999</v>
      </c>
      <c r="AE35" s="56">
        <v>0.32866400000000001</v>
      </c>
      <c r="AF35" s="56">
        <v>46192259</v>
      </c>
      <c r="AG35" s="56">
        <v>0.37201699999999999</v>
      </c>
      <c r="AH35" s="56">
        <v>7887802</v>
      </c>
      <c r="AI35" s="56">
        <v>6.3525799999999993E-2</v>
      </c>
      <c r="AJ35" s="56">
        <v>1886060</v>
      </c>
      <c r="AK35" s="56">
        <v>1.51897E-2</v>
      </c>
      <c r="AL35" s="56">
        <v>68099432</v>
      </c>
      <c r="AM35" s="56">
        <v>0.54845100000000002</v>
      </c>
      <c r="AN35" s="56">
        <v>34556640</v>
      </c>
      <c r="AO35" s="56">
        <v>0.278308</v>
      </c>
      <c r="AP35" s="56">
        <v>13911</v>
      </c>
      <c r="AQ35" s="56">
        <v>70.19</v>
      </c>
      <c r="AR35" s="56">
        <v>9633</v>
      </c>
      <c r="AS35" s="56">
        <v>48.6</v>
      </c>
      <c r="AT35" s="56">
        <v>6412</v>
      </c>
      <c r="AU35" s="56">
        <v>32.35</v>
      </c>
      <c r="AV35" s="56">
        <v>1261</v>
      </c>
      <c r="AW35" s="56">
        <v>6.36</v>
      </c>
      <c r="AX35" s="56">
        <v>517</v>
      </c>
      <c r="AY35" s="56">
        <v>2.61</v>
      </c>
      <c r="AZ35" s="56">
        <v>4670</v>
      </c>
      <c r="BA35" s="56">
        <v>14.62</v>
      </c>
      <c r="BB35" s="56">
        <v>1725</v>
      </c>
      <c r="BC35" s="56">
        <v>5.4</v>
      </c>
      <c r="BD35" s="56">
        <v>974</v>
      </c>
      <c r="BE35" s="56">
        <v>3.05</v>
      </c>
      <c r="BF35" s="56">
        <v>232</v>
      </c>
      <c r="BG35" s="56">
        <v>0.73</v>
      </c>
      <c r="BH35" s="56">
        <v>138</v>
      </c>
      <c r="BI35" s="56">
        <v>0.43</v>
      </c>
      <c r="BJ35" s="56">
        <v>99.45</v>
      </c>
      <c r="BK35" s="56">
        <v>99.88</v>
      </c>
      <c r="BL35" s="56">
        <v>13.58</v>
      </c>
      <c r="BM35" s="56">
        <v>38.71</v>
      </c>
      <c r="BN35" s="56">
        <v>39.21</v>
      </c>
      <c r="BO35" s="56">
        <v>6.41</v>
      </c>
      <c r="BP35" s="56">
        <v>2.09</v>
      </c>
    </row>
    <row r="36" spans="1:68" x14ac:dyDescent="0.2">
      <c r="A36" s="63" t="s">
        <v>1099</v>
      </c>
      <c r="B36" s="63" t="s">
        <v>1101</v>
      </c>
      <c r="C36" s="63" t="s">
        <v>3166</v>
      </c>
      <c r="D36" s="56">
        <v>174797872</v>
      </c>
      <c r="E36" s="56">
        <v>11149338</v>
      </c>
      <c r="F36" s="56">
        <v>22526779</v>
      </c>
      <c r="G36" s="56">
        <v>153556664</v>
      </c>
      <c r="H36" s="56">
        <v>87.85</v>
      </c>
      <c r="I36" s="56">
        <v>174797872</v>
      </c>
      <c r="J36" s="56">
        <v>87398936</v>
      </c>
      <c r="K36" s="56">
        <v>87398936</v>
      </c>
      <c r="L36" s="56">
        <v>122722226</v>
      </c>
      <c r="M36" s="56">
        <v>70.209999999999994</v>
      </c>
      <c r="N36" s="56">
        <v>139885060</v>
      </c>
      <c r="O36" s="56">
        <v>13671604</v>
      </c>
      <c r="P36" s="56">
        <v>7.82</v>
      </c>
      <c r="Q36" s="56">
        <v>955086</v>
      </c>
      <c r="R36" s="56">
        <v>553983</v>
      </c>
      <c r="S36" s="56">
        <v>149065307</v>
      </c>
      <c r="T36" s="56">
        <v>75638703</v>
      </c>
      <c r="U36" s="56">
        <v>71790810</v>
      </c>
      <c r="V36" s="56">
        <v>147429513</v>
      </c>
      <c r="W36" s="56">
        <v>35099545</v>
      </c>
      <c r="X36" s="56">
        <v>23.81</v>
      </c>
      <c r="Y36" s="56">
        <v>112329968</v>
      </c>
      <c r="Z36" s="56">
        <v>0.76192300000000002</v>
      </c>
      <c r="AA36" s="56">
        <v>85408635</v>
      </c>
      <c r="AB36" s="56">
        <v>0.579318</v>
      </c>
      <c r="AC36" s="56">
        <v>26921333</v>
      </c>
      <c r="AD36" s="56">
        <v>0.18260499999999999</v>
      </c>
      <c r="AE36" s="56">
        <v>0.31520599999999999</v>
      </c>
      <c r="AF36" s="56">
        <v>75436044</v>
      </c>
      <c r="AG36" s="56">
        <v>0.88323700000000005</v>
      </c>
      <c r="AH36" s="56">
        <v>4328928</v>
      </c>
      <c r="AI36" s="56">
        <v>5.0684899999999998E-2</v>
      </c>
      <c r="AJ36" s="56">
        <v>2958723</v>
      </c>
      <c r="AK36" s="56">
        <v>3.4641999999999999E-2</v>
      </c>
      <c r="AL36" s="56">
        <v>2684828</v>
      </c>
      <c r="AM36" s="56">
        <v>3.1435100000000001E-2</v>
      </c>
      <c r="AN36" s="56">
        <v>61400917</v>
      </c>
      <c r="AO36" s="56">
        <v>0.71890799999999999</v>
      </c>
      <c r="AP36" s="56">
        <v>12284</v>
      </c>
      <c r="AQ36" s="56">
        <v>62.06</v>
      </c>
      <c r="AR36" s="56">
        <v>8389</v>
      </c>
      <c r="AS36" s="56">
        <v>42.38</v>
      </c>
      <c r="AT36" s="56">
        <v>5662</v>
      </c>
      <c r="AU36" s="56">
        <v>28.6</v>
      </c>
      <c r="AV36" s="56">
        <v>1053</v>
      </c>
      <c r="AW36" s="56">
        <v>5.32</v>
      </c>
      <c r="AX36" s="56">
        <v>380</v>
      </c>
      <c r="AY36" s="56">
        <v>1.92</v>
      </c>
      <c r="AZ36" s="56">
        <v>3691</v>
      </c>
      <c r="BA36" s="56">
        <v>11.59</v>
      </c>
      <c r="BB36" s="56">
        <v>1372</v>
      </c>
      <c r="BC36" s="56">
        <v>4.3099999999999996</v>
      </c>
      <c r="BD36" s="56">
        <v>820</v>
      </c>
      <c r="BE36" s="56">
        <v>2.57</v>
      </c>
      <c r="BF36" s="56">
        <v>189</v>
      </c>
      <c r="BG36" s="56">
        <v>0.59</v>
      </c>
      <c r="BH36" s="56">
        <v>101</v>
      </c>
      <c r="BI36" s="56">
        <v>0.32</v>
      </c>
      <c r="BJ36" s="56">
        <v>6.01</v>
      </c>
      <c r="BK36" s="56">
        <v>8.0399999999999991</v>
      </c>
      <c r="BL36" s="56">
        <v>2.88</v>
      </c>
      <c r="BM36" s="56">
        <v>13.73</v>
      </c>
      <c r="BN36" s="56">
        <v>68.33</v>
      </c>
      <c r="BO36" s="56">
        <v>12.58</v>
      </c>
      <c r="BP36" s="56">
        <v>2.4900000000000002</v>
      </c>
    </row>
    <row r="37" spans="1:68" x14ac:dyDescent="0.2">
      <c r="A37" s="64" t="s">
        <v>1142</v>
      </c>
      <c r="B37" s="64" t="s">
        <v>1146</v>
      </c>
      <c r="C37" s="64" t="s">
        <v>1147</v>
      </c>
      <c r="D37" s="56">
        <v>817370788</v>
      </c>
      <c r="E37" s="56">
        <v>0</v>
      </c>
      <c r="F37" s="56">
        <v>502257353</v>
      </c>
      <c r="G37" s="56">
        <v>775610361</v>
      </c>
      <c r="H37" s="56">
        <v>94.89</v>
      </c>
      <c r="I37" s="56">
        <v>817370788</v>
      </c>
      <c r="J37" s="56">
        <v>408685394</v>
      </c>
      <c r="K37" s="56">
        <v>408685394</v>
      </c>
      <c r="L37" s="56">
        <v>724346752</v>
      </c>
      <c r="M37" s="56">
        <v>88.62</v>
      </c>
      <c r="N37" s="56">
        <v>740272199</v>
      </c>
      <c r="O37" s="56">
        <v>35338162</v>
      </c>
      <c r="P37" s="56">
        <v>4.32</v>
      </c>
      <c r="Q37" s="56">
        <v>3810382</v>
      </c>
      <c r="R37" s="56">
        <v>2221455</v>
      </c>
      <c r="S37" s="56">
        <v>775610361</v>
      </c>
      <c r="T37" s="56">
        <v>416893953</v>
      </c>
      <c r="U37" s="56">
        <v>352664386</v>
      </c>
      <c r="V37" s="56">
        <v>769558339</v>
      </c>
      <c r="W37" s="56">
        <v>100834943</v>
      </c>
      <c r="X37" s="56">
        <v>13.1</v>
      </c>
      <c r="Y37" s="56">
        <v>668723396</v>
      </c>
      <c r="Z37" s="56">
        <v>0.86897000000000002</v>
      </c>
      <c r="AA37" s="56">
        <v>636029079</v>
      </c>
      <c r="AB37" s="56">
        <v>0.82648600000000005</v>
      </c>
      <c r="AC37" s="56">
        <v>32694317</v>
      </c>
      <c r="AD37" s="56">
        <v>4.2484500000000001E-2</v>
      </c>
      <c r="AE37" s="56">
        <v>5.1403799999999999E-2</v>
      </c>
      <c r="AF37" s="56">
        <v>550238793</v>
      </c>
      <c r="AG37" s="56">
        <v>0.865116</v>
      </c>
      <c r="AH37" s="56">
        <v>18557615</v>
      </c>
      <c r="AI37" s="56">
        <v>2.91773E-2</v>
      </c>
      <c r="AJ37" s="56">
        <v>21239258</v>
      </c>
      <c r="AK37" s="56">
        <v>3.33935E-2</v>
      </c>
      <c r="AL37" s="56">
        <v>45375647</v>
      </c>
      <c r="AM37" s="56">
        <v>7.1342100000000006E-2</v>
      </c>
      <c r="AN37" s="56">
        <v>389247005</v>
      </c>
      <c r="AO37" s="56">
        <v>0.61199599999999998</v>
      </c>
      <c r="AP37" s="56">
        <v>11054</v>
      </c>
      <c r="AQ37" s="56">
        <v>55.77</v>
      </c>
      <c r="AR37" s="56">
        <v>7497</v>
      </c>
      <c r="AS37" s="56">
        <v>37.83</v>
      </c>
      <c r="AT37" s="56">
        <v>5331</v>
      </c>
      <c r="AU37" s="56">
        <v>26.9</v>
      </c>
      <c r="AV37" s="56">
        <v>1331</v>
      </c>
      <c r="AW37" s="56">
        <v>6.72</v>
      </c>
      <c r="AX37" s="56">
        <v>522</v>
      </c>
      <c r="AY37" s="56">
        <v>2.63</v>
      </c>
      <c r="AZ37" s="56">
        <v>2040</v>
      </c>
      <c r="BA37" s="56">
        <v>6.39</v>
      </c>
      <c r="BB37" s="56">
        <v>800</v>
      </c>
      <c r="BC37" s="56">
        <v>2.5</v>
      </c>
      <c r="BD37" s="56">
        <v>498</v>
      </c>
      <c r="BE37" s="56">
        <v>1.56</v>
      </c>
      <c r="BF37" s="56">
        <v>149</v>
      </c>
      <c r="BG37" s="56">
        <v>0.47</v>
      </c>
      <c r="BH37" s="56">
        <v>82</v>
      </c>
      <c r="BI37" s="56">
        <v>0.26</v>
      </c>
      <c r="BJ37" s="56">
        <v>22.44</v>
      </c>
      <c r="BK37" s="56">
        <v>63.51</v>
      </c>
      <c r="BL37" s="56">
        <v>4.4400000000000004</v>
      </c>
      <c r="BM37" s="56">
        <v>12.02</v>
      </c>
      <c r="BN37" s="56">
        <v>71.98</v>
      </c>
      <c r="BO37" s="56">
        <v>8.25</v>
      </c>
      <c r="BP37" s="56">
        <v>3.31</v>
      </c>
    </row>
    <row r="38" spans="1:68" x14ac:dyDescent="0.2">
      <c r="A38" s="65" t="s">
        <v>1264</v>
      </c>
      <c r="B38" s="65" t="s">
        <v>1266</v>
      </c>
      <c r="C38" s="65" t="s">
        <v>1266</v>
      </c>
      <c r="D38" s="56">
        <v>339157228</v>
      </c>
      <c r="E38" s="56">
        <v>0</v>
      </c>
      <c r="F38" s="56">
        <v>298544892</v>
      </c>
      <c r="G38" s="56">
        <v>306900993</v>
      </c>
      <c r="H38" s="56">
        <v>90.49</v>
      </c>
      <c r="I38" s="56">
        <v>339157228</v>
      </c>
      <c r="J38" s="56">
        <v>169578614</v>
      </c>
      <c r="K38" s="56">
        <v>169578614</v>
      </c>
      <c r="L38" s="56">
        <v>288696088</v>
      </c>
      <c r="M38" s="56">
        <v>85.12</v>
      </c>
      <c r="N38" s="56">
        <v>295766451</v>
      </c>
      <c r="O38" s="56">
        <v>11134542</v>
      </c>
      <c r="P38" s="56">
        <v>3.28</v>
      </c>
      <c r="Q38" s="56">
        <v>835473</v>
      </c>
      <c r="R38" s="56">
        <v>594389</v>
      </c>
      <c r="S38" s="56">
        <v>306900993</v>
      </c>
      <c r="T38" s="56">
        <v>275443349</v>
      </c>
      <c r="U38" s="56">
        <v>30081323</v>
      </c>
      <c r="V38" s="56">
        <v>305524672</v>
      </c>
      <c r="W38" s="56">
        <v>97524071</v>
      </c>
      <c r="X38" s="56">
        <v>31.92</v>
      </c>
      <c r="Y38" s="56">
        <v>208000601</v>
      </c>
      <c r="Z38" s="56">
        <v>0.68079800000000001</v>
      </c>
      <c r="AA38" s="56">
        <v>204504338</v>
      </c>
      <c r="AB38" s="56">
        <v>0.66935500000000003</v>
      </c>
      <c r="AC38" s="56">
        <v>3496263</v>
      </c>
      <c r="AD38" s="56">
        <v>1.1443500000000001E-2</v>
      </c>
      <c r="AE38" s="56">
        <v>1.7096299999999998E-2</v>
      </c>
      <c r="AF38" s="56">
        <v>23832482</v>
      </c>
      <c r="AG38" s="56">
        <v>0.116538</v>
      </c>
      <c r="AH38" s="56">
        <v>8023169</v>
      </c>
      <c r="AI38" s="56">
        <v>3.9232299999999998E-2</v>
      </c>
      <c r="AJ38" s="56">
        <v>2896206</v>
      </c>
      <c r="AK38" s="56">
        <v>1.41621E-2</v>
      </c>
      <c r="AL38" s="56">
        <v>169718661</v>
      </c>
      <c r="AM38" s="56">
        <v>0.82990200000000003</v>
      </c>
      <c r="AN38" s="56">
        <v>17435660</v>
      </c>
      <c r="AO38" s="56">
        <v>8.5258100000000003E-2</v>
      </c>
      <c r="AP38" s="56">
        <v>12765</v>
      </c>
      <c r="AQ38" s="56">
        <v>64.41</v>
      </c>
      <c r="AR38" s="56">
        <v>8578</v>
      </c>
      <c r="AS38" s="56">
        <v>43.28</v>
      </c>
      <c r="AT38" s="56">
        <v>5905</v>
      </c>
      <c r="AU38" s="56">
        <v>29.79</v>
      </c>
      <c r="AV38" s="56">
        <v>1457</v>
      </c>
      <c r="AW38" s="56">
        <v>7.35</v>
      </c>
      <c r="AX38" s="56">
        <v>666</v>
      </c>
      <c r="AY38" s="56">
        <v>3.36</v>
      </c>
      <c r="AZ38" s="56">
        <v>2623</v>
      </c>
      <c r="BA38" s="56">
        <v>8.2100000000000009</v>
      </c>
      <c r="BB38" s="56">
        <v>1031</v>
      </c>
      <c r="BC38" s="56">
        <v>3.23</v>
      </c>
      <c r="BD38" s="56">
        <v>660</v>
      </c>
      <c r="BE38" s="56">
        <v>2.0699999999999998</v>
      </c>
      <c r="BF38" s="56">
        <v>235</v>
      </c>
      <c r="BG38" s="56">
        <v>0.74</v>
      </c>
      <c r="BH38" s="56">
        <v>153</v>
      </c>
      <c r="BI38" s="56">
        <v>0.48</v>
      </c>
      <c r="BJ38" s="56">
        <v>73.73</v>
      </c>
      <c r="BK38" s="56">
        <v>80.069999999999993</v>
      </c>
      <c r="BL38" s="56">
        <v>6.39</v>
      </c>
      <c r="BM38" s="56">
        <v>19.02</v>
      </c>
      <c r="BN38" s="56">
        <v>59.01</v>
      </c>
      <c r="BO38" s="56">
        <v>11.51</v>
      </c>
      <c r="BP38" s="56">
        <v>4.07</v>
      </c>
    </row>
    <row r="39" spans="1:68" x14ac:dyDescent="0.2">
      <c r="A39" s="65" t="s">
        <v>1242</v>
      </c>
      <c r="B39" s="65" t="s">
        <v>1244</v>
      </c>
      <c r="C39" s="65" t="s">
        <v>1245</v>
      </c>
      <c r="D39" s="56">
        <v>429346278</v>
      </c>
      <c r="E39" s="56">
        <v>0</v>
      </c>
      <c r="F39" s="56">
        <v>250460712</v>
      </c>
      <c r="G39" s="56">
        <v>411420526</v>
      </c>
      <c r="H39" s="56">
        <v>95.82</v>
      </c>
      <c r="I39" s="56">
        <v>429346278</v>
      </c>
      <c r="J39" s="56">
        <v>214673139</v>
      </c>
      <c r="K39" s="56">
        <v>214673139</v>
      </c>
      <c r="L39" s="56">
        <v>359382766</v>
      </c>
      <c r="M39" s="56">
        <v>83.7</v>
      </c>
      <c r="N39" s="56">
        <v>396886379</v>
      </c>
      <c r="O39" s="56">
        <v>14534147</v>
      </c>
      <c r="P39" s="56">
        <v>3.39</v>
      </c>
      <c r="Q39" s="56">
        <v>2162345</v>
      </c>
      <c r="R39" s="56">
        <v>1457856</v>
      </c>
      <c r="S39" s="56">
        <v>411420526</v>
      </c>
      <c r="T39" s="56">
        <v>283106870</v>
      </c>
      <c r="U39" s="56">
        <v>125228957</v>
      </c>
      <c r="V39" s="56">
        <v>408335827</v>
      </c>
      <c r="W39" s="56">
        <v>96436439</v>
      </c>
      <c r="X39" s="56">
        <v>23.62</v>
      </c>
      <c r="Y39" s="56">
        <v>311899388</v>
      </c>
      <c r="Z39" s="56">
        <v>0.76383100000000004</v>
      </c>
      <c r="AA39" s="56">
        <v>287278026</v>
      </c>
      <c r="AB39" s="56">
        <v>0.70353399999999999</v>
      </c>
      <c r="AC39" s="56">
        <v>24621362</v>
      </c>
      <c r="AD39" s="56">
        <v>6.0296799999999998E-2</v>
      </c>
      <c r="AE39" s="56">
        <v>8.5705699999999996E-2</v>
      </c>
      <c r="AF39" s="56">
        <v>175152617</v>
      </c>
      <c r="AG39" s="56">
        <v>0.60969700000000004</v>
      </c>
      <c r="AH39" s="56">
        <v>9109621</v>
      </c>
      <c r="AI39" s="56">
        <v>3.1710099999999998E-2</v>
      </c>
      <c r="AJ39" s="56">
        <v>7567647</v>
      </c>
      <c r="AK39" s="56">
        <v>2.6342600000000001E-2</v>
      </c>
      <c r="AL39" s="56">
        <v>95299024</v>
      </c>
      <c r="AM39" s="56">
        <v>0.331731</v>
      </c>
      <c r="AN39" s="56">
        <v>124671687</v>
      </c>
      <c r="AO39" s="56">
        <v>0.43397599999999997</v>
      </c>
      <c r="AP39" s="56">
        <v>11915</v>
      </c>
      <c r="AQ39" s="56">
        <v>60.12</v>
      </c>
      <c r="AR39" s="56">
        <v>8068</v>
      </c>
      <c r="AS39" s="56">
        <v>40.71</v>
      </c>
      <c r="AT39" s="56">
        <v>5597</v>
      </c>
      <c r="AU39" s="56">
        <v>28.24</v>
      </c>
      <c r="AV39" s="56">
        <v>1269</v>
      </c>
      <c r="AW39" s="56">
        <v>6.4</v>
      </c>
      <c r="AX39" s="56">
        <v>559</v>
      </c>
      <c r="AY39" s="56">
        <v>2.82</v>
      </c>
      <c r="AZ39" s="56">
        <v>2122</v>
      </c>
      <c r="BA39" s="56">
        <v>6.64</v>
      </c>
      <c r="BB39" s="56">
        <v>777</v>
      </c>
      <c r="BC39" s="56">
        <v>2.4300000000000002</v>
      </c>
      <c r="BD39" s="56">
        <v>479</v>
      </c>
      <c r="BE39" s="56">
        <v>1.5</v>
      </c>
      <c r="BF39" s="56">
        <v>151</v>
      </c>
      <c r="BG39" s="56">
        <v>0.47</v>
      </c>
      <c r="BH39" s="56">
        <v>88</v>
      </c>
      <c r="BI39" s="56">
        <v>0.28000000000000003</v>
      </c>
      <c r="BJ39" s="56">
        <v>33.840000000000003</v>
      </c>
      <c r="BK39" s="56">
        <v>82.07</v>
      </c>
      <c r="BL39" s="56">
        <v>3.96</v>
      </c>
      <c r="BM39" s="56">
        <v>13.93</v>
      </c>
      <c r="BN39" s="56">
        <v>71.349999999999994</v>
      </c>
      <c r="BO39" s="56">
        <v>7.72</v>
      </c>
      <c r="BP39" s="56">
        <v>3.04</v>
      </c>
    </row>
    <row r="40" spans="1:68" x14ac:dyDescent="0.2">
      <c r="A40" s="65" t="s">
        <v>1229</v>
      </c>
      <c r="B40" s="65" t="s">
        <v>1231</v>
      </c>
      <c r="C40" s="65" t="s">
        <v>1232</v>
      </c>
      <c r="D40" s="56">
        <v>347523990</v>
      </c>
      <c r="E40" s="56">
        <v>0</v>
      </c>
      <c r="F40" s="56">
        <v>194371365</v>
      </c>
      <c r="G40" s="56">
        <v>327942758</v>
      </c>
      <c r="H40" s="56">
        <v>94.37</v>
      </c>
      <c r="I40" s="56">
        <v>347523990</v>
      </c>
      <c r="J40" s="56">
        <v>173761995</v>
      </c>
      <c r="K40" s="56">
        <v>173761995</v>
      </c>
      <c r="L40" s="56">
        <v>282187880</v>
      </c>
      <c r="M40" s="56">
        <v>81.2</v>
      </c>
      <c r="N40" s="56">
        <v>312665469</v>
      </c>
      <c r="O40" s="56">
        <v>15277289</v>
      </c>
      <c r="P40" s="56">
        <v>4.4000000000000004</v>
      </c>
      <c r="Q40" s="56">
        <v>1602387</v>
      </c>
      <c r="R40" s="56">
        <v>1092849</v>
      </c>
      <c r="S40" s="56">
        <v>327942758</v>
      </c>
      <c r="T40" s="56">
        <v>220865481</v>
      </c>
      <c r="U40" s="56">
        <v>104704488</v>
      </c>
      <c r="V40" s="56">
        <v>325569969</v>
      </c>
      <c r="W40" s="56">
        <v>77492586</v>
      </c>
      <c r="X40" s="56">
        <v>23.8</v>
      </c>
      <c r="Y40" s="56">
        <v>248077383</v>
      </c>
      <c r="Z40" s="56">
        <v>0.76197899999999996</v>
      </c>
      <c r="AA40" s="56">
        <v>221835661</v>
      </c>
      <c r="AB40" s="56">
        <v>0.68137599999999998</v>
      </c>
      <c r="AC40" s="56">
        <v>26241722</v>
      </c>
      <c r="AD40" s="56">
        <v>8.0602400000000005E-2</v>
      </c>
      <c r="AE40" s="56">
        <v>0.118294</v>
      </c>
      <c r="AF40" s="56">
        <v>131643404</v>
      </c>
      <c r="AG40" s="56">
        <v>0.59342799999999996</v>
      </c>
      <c r="AH40" s="56">
        <v>7660343</v>
      </c>
      <c r="AI40" s="56">
        <v>3.4531600000000003E-2</v>
      </c>
      <c r="AJ40" s="56">
        <v>4528466</v>
      </c>
      <c r="AK40" s="56">
        <v>2.04136E-2</v>
      </c>
      <c r="AL40" s="56">
        <v>77860383</v>
      </c>
      <c r="AM40" s="56">
        <v>0.35098200000000002</v>
      </c>
      <c r="AN40" s="56">
        <v>87466667</v>
      </c>
      <c r="AO40" s="56">
        <v>0.39428600000000003</v>
      </c>
      <c r="AP40" s="56">
        <v>12536</v>
      </c>
      <c r="AQ40" s="56">
        <v>63.25</v>
      </c>
      <c r="AR40" s="56">
        <v>8453</v>
      </c>
      <c r="AS40" s="56">
        <v>42.65</v>
      </c>
      <c r="AT40" s="56">
        <v>5773</v>
      </c>
      <c r="AU40" s="56">
        <v>29.13</v>
      </c>
      <c r="AV40" s="56">
        <v>1307</v>
      </c>
      <c r="AW40" s="56">
        <v>6.59</v>
      </c>
      <c r="AX40" s="56">
        <v>591</v>
      </c>
      <c r="AY40" s="56">
        <v>2.98</v>
      </c>
      <c r="AZ40" s="56">
        <v>2693</v>
      </c>
      <c r="BA40" s="56">
        <v>8.43</v>
      </c>
      <c r="BB40" s="56">
        <v>922</v>
      </c>
      <c r="BC40" s="56">
        <v>2.89</v>
      </c>
      <c r="BD40" s="56">
        <v>562</v>
      </c>
      <c r="BE40" s="56">
        <v>1.76</v>
      </c>
      <c r="BF40" s="56">
        <v>165</v>
      </c>
      <c r="BG40" s="56">
        <v>0.52</v>
      </c>
      <c r="BH40" s="56">
        <v>101</v>
      </c>
      <c r="BI40" s="56">
        <v>0.32</v>
      </c>
      <c r="BJ40" s="56">
        <v>26.4</v>
      </c>
      <c r="BK40" s="56">
        <v>53.23</v>
      </c>
      <c r="BL40" s="56">
        <v>5.0999999999999996</v>
      </c>
      <c r="BM40" s="56">
        <v>29.59</v>
      </c>
      <c r="BN40" s="56">
        <v>56.61</v>
      </c>
      <c r="BO40" s="56">
        <v>6.03</v>
      </c>
      <c r="BP40" s="56">
        <v>2.67</v>
      </c>
    </row>
    <row r="41" spans="1:68" x14ac:dyDescent="0.2">
      <c r="A41" s="65" t="s">
        <v>1253</v>
      </c>
      <c r="B41" s="65" t="s">
        <v>1255</v>
      </c>
      <c r="C41" s="65" t="s">
        <v>1256</v>
      </c>
      <c r="D41" s="56">
        <v>375745318</v>
      </c>
      <c r="E41" s="56">
        <v>0</v>
      </c>
      <c r="F41" s="56">
        <v>238241718</v>
      </c>
      <c r="G41" s="56">
        <v>357687342</v>
      </c>
      <c r="H41" s="56">
        <v>95.19</v>
      </c>
      <c r="I41" s="56">
        <v>375745318</v>
      </c>
      <c r="J41" s="56">
        <v>187872659</v>
      </c>
      <c r="K41" s="56">
        <v>187872659</v>
      </c>
      <c r="L41" s="56">
        <v>338452674</v>
      </c>
      <c r="M41" s="56">
        <v>90.08</v>
      </c>
      <c r="N41" s="56">
        <v>342767132</v>
      </c>
      <c r="O41" s="56">
        <v>14920210</v>
      </c>
      <c r="P41" s="56">
        <v>3.97</v>
      </c>
      <c r="Q41" s="56">
        <v>1642422</v>
      </c>
      <c r="R41" s="56">
        <v>1100686</v>
      </c>
      <c r="S41" s="56">
        <v>357687342</v>
      </c>
      <c r="T41" s="56">
        <v>258400295</v>
      </c>
      <c r="U41" s="56">
        <v>96896411</v>
      </c>
      <c r="V41" s="56">
        <v>355296706</v>
      </c>
      <c r="W41" s="56">
        <v>63485509</v>
      </c>
      <c r="X41" s="56">
        <v>17.87</v>
      </c>
      <c r="Y41" s="56">
        <v>291811197</v>
      </c>
      <c r="Z41" s="56">
        <v>0.82131699999999996</v>
      </c>
      <c r="AA41" s="56">
        <v>275335786</v>
      </c>
      <c r="AB41" s="56">
        <v>0.77494600000000002</v>
      </c>
      <c r="AC41" s="56">
        <v>16475411</v>
      </c>
      <c r="AD41" s="56">
        <v>4.63709E-2</v>
      </c>
      <c r="AE41" s="56">
        <v>5.9837500000000002E-2</v>
      </c>
      <c r="AF41" s="56">
        <v>128844237</v>
      </c>
      <c r="AG41" s="56">
        <v>0.46795300000000001</v>
      </c>
      <c r="AH41" s="56">
        <v>9575854</v>
      </c>
      <c r="AI41" s="56">
        <v>3.4778799999999999E-2</v>
      </c>
      <c r="AJ41" s="56">
        <v>7682365</v>
      </c>
      <c r="AK41" s="56">
        <v>2.7901800000000001E-2</v>
      </c>
      <c r="AL41" s="56">
        <v>129100333</v>
      </c>
      <c r="AM41" s="56">
        <v>0.46888299999999999</v>
      </c>
      <c r="AN41" s="56">
        <v>87058619</v>
      </c>
      <c r="AO41" s="56">
        <v>0.316191</v>
      </c>
      <c r="AP41" s="56">
        <v>12219</v>
      </c>
      <c r="AQ41" s="56">
        <v>61.65</v>
      </c>
      <c r="AR41" s="56">
        <v>8345</v>
      </c>
      <c r="AS41" s="56">
        <v>42.11</v>
      </c>
      <c r="AT41" s="56">
        <v>5847</v>
      </c>
      <c r="AU41" s="56">
        <v>29.5</v>
      </c>
      <c r="AV41" s="56">
        <v>1404</v>
      </c>
      <c r="AW41" s="56">
        <v>7.08</v>
      </c>
      <c r="AX41" s="56">
        <v>637</v>
      </c>
      <c r="AY41" s="56">
        <v>3.21</v>
      </c>
      <c r="AZ41" s="56">
        <v>2358</v>
      </c>
      <c r="BA41" s="56">
        <v>7.38</v>
      </c>
      <c r="BB41" s="56">
        <v>872</v>
      </c>
      <c r="BC41" s="56">
        <v>2.73</v>
      </c>
      <c r="BD41" s="56">
        <v>548</v>
      </c>
      <c r="BE41" s="56">
        <v>1.72</v>
      </c>
      <c r="BF41" s="56">
        <v>175</v>
      </c>
      <c r="BG41" s="56">
        <v>0.55000000000000004</v>
      </c>
      <c r="BH41" s="56">
        <v>104</v>
      </c>
      <c r="BI41" s="56">
        <v>0.33</v>
      </c>
      <c r="BJ41" s="56">
        <v>28.77</v>
      </c>
      <c r="BK41" s="56">
        <v>60.4</v>
      </c>
      <c r="BL41" s="56">
        <v>4.9400000000000004</v>
      </c>
      <c r="BM41" s="56">
        <v>32.96</v>
      </c>
      <c r="BN41" s="56">
        <v>53.65</v>
      </c>
      <c r="BO41" s="56">
        <v>5.78</v>
      </c>
      <c r="BP41" s="56">
        <v>2.66</v>
      </c>
    </row>
    <row r="42" spans="1:68" x14ac:dyDescent="0.2">
      <c r="A42" s="66" t="s">
        <v>1460</v>
      </c>
      <c r="B42" s="66" t="s">
        <v>1462</v>
      </c>
      <c r="C42" s="66" t="s">
        <v>1462</v>
      </c>
      <c r="D42" s="56">
        <v>485480944</v>
      </c>
      <c r="E42" s="56">
        <v>0</v>
      </c>
      <c r="F42" s="56">
        <v>254365553</v>
      </c>
      <c r="G42" s="56">
        <v>453369026</v>
      </c>
      <c r="H42" s="56">
        <v>93.39</v>
      </c>
      <c r="I42" s="56">
        <v>485480944</v>
      </c>
      <c r="J42" s="56">
        <v>242740472</v>
      </c>
      <c r="K42" s="56">
        <v>242740472</v>
      </c>
      <c r="L42" s="56">
        <v>388215486</v>
      </c>
      <c r="M42" s="56">
        <v>79.97</v>
      </c>
      <c r="N42" s="56">
        <v>429674235</v>
      </c>
      <c r="O42" s="56">
        <v>23694791</v>
      </c>
      <c r="P42" s="56">
        <v>4.88</v>
      </c>
      <c r="Q42" s="56">
        <v>2625571</v>
      </c>
      <c r="R42" s="56">
        <v>1673504</v>
      </c>
      <c r="S42" s="56">
        <v>453369026</v>
      </c>
      <c r="T42" s="56">
        <v>296406959</v>
      </c>
      <c r="U42" s="56">
        <v>153269848</v>
      </c>
      <c r="V42" s="56">
        <v>449676807</v>
      </c>
      <c r="W42" s="56">
        <v>119481843</v>
      </c>
      <c r="X42" s="56">
        <v>26.57</v>
      </c>
      <c r="Y42" s="56">
        <v>330194964</v>
      </c>
      <c r="Z42" s="56">
        <v>0.734294</v>
      </c>
      <c r="AA42" s="56">
        <v>293710711</v>
      </c>
      <c r="AB42" s="56">
        <v>0.65315999999999996</v>
      </c>
      <c r="AC42" s="56">
        <v>36484253</v>
      </c>
      <c r="AD42" s="56">
        <v>8.1134399999999995E-2</v>
      </c>
      <c r="AE42" s="56">
        <v>0.124218</v>
      </c>
      <c r="AF42" s="56">
        <v>202451638</v>
      </c>
      <c r="AG42" s="56">
        <v>0.68928900000000004</v>
      </c>
      <c r="AH42" s="56">
        <v>12417511</v>
      </c>
      <c r="AI42" s="56">
        <v>4.2278000000000003E-2</v>
      </c>
      <c r="AJ42" s="56">
        <v>11621324</v>
      </c>
      <c r="AK42" s="56">
        <v>3.9567199999999997E-2</v>
      </c>
      <c r="AL42" s="56">
        <v>66837043</v>
      </c>
      <c r="AM42" s="56">
        <v>0.22756100000000001</v>
      </c>
      <c r="AN42" s="56">
        <v>143248922</v>
      </c>
      <c r="AO42" s="56">
        <v>0.48772100000000002</v>
      </c>
      <c r="AP42" s="56">
        <v>13362</v>
      </c>
      <c r="AQ42" s="56">
        <v>67.42</v>
      </c>
      <c r="AR42" s="56">
        <v>9386</v>
      </c>
      <c r="AS42" s="56">
        <v>47.36</v>
      </c>
      <c r="AT42" s="56">
        <v>6371</v>
      </c>
      <c r="AU42" s="56">
        <v>32.15</v>
      </c>
      <c r="AV42" s="56">
        <v>1227</v>
      </c>
      <c r="AW42" s="56">
        <v>6.19</v>
      </c>
      <c r="AX42" s="56">
        <v>504</v>
      </c>
      <c r="AY42" s="56">
        <v>2.54</v>
      </c>
      <c r="AZ42" s="56">
        <v>2867</v>
      </c>
      <c r="BA42" s="56">
        <v>8.98</v>
      </c>
      <c r="BB42" s="56">
        <v>1056</v>
      </c>
      <c r="BC42" s="56">
        <v>3.31</v>
      </c>
      <c r="BD42" s="56">
        <v>656</v>
      </c>
      <c r="BE42" s="56">
        <v>2.0499999999999998</v>
      </c>
      <c r="BF42" s="56">
        <v>175</v>
      </c>
      <c r="BG42" s="56">
        <v>0.55000000000000004</v>
      </c>
      <c r="BH42" s="56">
        <v>101</v>
      </c>
      <c r="BI42" s="56">
        <v>0.32</v>
      </c>
      <c r="BJ42" s="56">
        <v>21.35</v>
      </c>
      <c r="BK42" s="56">
        <v>56.15</v>
      </c>
      <c r="BL42" s="56">
        <v>4.55</v>
      </c>
      <c r="BM42" s="56">
        <v>23.07</v>
      </c>
      <c r="BN42" s="56">
        <v>63.27</v>
      </c>
      <c r="BO42" s="56">
        <v>6.61</v>
      </c>
      <c r="BP42" s="56">
        <v>2.4900000000000002</v>
      </c>
    </row>
    <row r="43" spans="1:68" x14ac:dyDescent="0.2">
      <c r="A43" s="66" t="s">
        <v>1363</v>
      </c>
      <c r="B43" s="66" t="s">
        <v>1365</v>
      </c>
      <c r="C43" s="66" t="s">
        <v>1366</v>
      </c>
      <c r="D43" s="56">
        <v>465784170</v>
      </c>
      <c r="E43" s="56">
        <v>0</v>
      </c>
      <c r="F43" s="56">
        <v>130093918</v>
      </c>
      <c r="G43" s="56">
        <v>393634773</v>
      </c>
      <c r="H43" s="56">
        <v>84.51</v>
      </c>
      <c r="I43" s="56">
        <v>465784170</v>
      </c>
      <c r="J43" s="56">
        <v>232892085</v>
      </c>
      <c r="K43" s="56">
        <v>232892085</v>
      </c>
      <c r="L43" s="56">
        <v>366507138</v>
      </c>
      <c r="M43" s="56">
        <v>78.69</v>
      </c>
      <c r="N43" s="56">
        <v>374405822</v>
      </c>
      <c r="O43" s="56">
        <v>19228951</v>
      </c>
      <c r="P43" s="56">
        <v>4.13</v>
      </c>
      <c r="Q43" s="56">
        <v>2726662</v>
      </c>
      <c r="R43" s="56">
        <v>1576217</v>
      </c>
      <c r="S43" s="56">
        <v>393634773</v>
      </c>
      <c r="T43" s="56" t="s">
        <v>3150</v>
      </c>
      <c r="U43" s="56" t="s">
        <v>3150</v>
      </c>
      <c r="V43" s="56">
        <v>389796357</v>
      </c>
      <c r="W43" s="56">
        <v>17134722</v>
      </c>
      <c r="X43" s="56">
        <v>4.4000000000000004</v>
      </c>
      <c r="Y43" s="56">
        <v>372661635</v>
      </c>
      <c r="Z43" s="56">
        <v>0.95604199999999995</v>
      </c>
      <c r="AA43" s="56">
        <v>309441807</v>
      </c>
      <c r="AB43" s="56">
        <v>0.79385499999999998</v>
      </c>
      <c r="AC43" s="56">
        <v>63219828</v>
      </c>
      <c r="AD43" s="56">
        <v>0.162187</v>
      </c>
      <c r="AE43" s="56">
        <v>0.20430300000000001</v>
      </c>
      <c r="AF43" s="56">
        <v>244034682</v>
      </c>
      <c r="AG43" s="56">
        <v>0.78862900000000002</v>
      </c>
      <c r="AH43" s="56">
        <v>16795844</v>
      </c>
      <c r="AI43" s="56">
        <v>5.4277899999999997E-2</v>
      </c>
      <c r="AJ43" s="56">
        <v>12551996</v>
      </c>
      <c r="AK43" s="56">
        <v>4.0563299999999997E-2</v>
      </c>
      <c r="AL43" s="56">
        <v>22991922</v>
      </c>
      <c r="AM43" s="56">
        <v>7.4301300000000001E-2</v>
      </c>
      <c r="AN43" s="56">
        <v>214959775</v>
      </c>
      <c r="AO43" s="56">
        <v>0.69466899999999998</v>
      </c>
      <c r="AP43" s="56">
        <v>14165</v>
      </c>
      <c r="AQ43" s="56">
        <v>71.47</v>
      </c>
      <c r="AR43" s="56">
        <v>10175</v>
      </c>
      <c r="AS43" s="56">
        <v>51.34</v>
      </c>
      <c r="AT43" s="56">
        <v>6953</v>
      </c>
      <c r="AU43" s="56">
        <v>35.08</v>
      </c>
      <c r="AV43" s="56">
        <v>1021</v>
      </c>
      <c r="AW43" s="56">
        <v>5.15</v>
      </c>
      <c r="AX43" s="56">
        <v>358</v>
      </c>
      <c r="AY43" s="56">
        <v>1.81</v>
      </c>
      <c r="AZ43" s="56">
        <v>4758</v>
      </c>
      <c r="BA43" s="56">
        <v>14.9</v>
      </c>
      <c r="BB43" s="56">
        <v>2035</v>
      </c>
      <c r="BC43" s="56">
        <v>6.37</v>
      </c>
      <c r="BD43" s="56">
        <v>1192</v>
      </c>
      <c r="BE43" s="56">
        <v>3.73</v>
      </c>
      <c r="BF43" s="56">
        <v>253</v>
      </c>
      <c r="BG43" s="56">
        <v>0.79</v>
      </c>
      <c r="BH43" s="56">
        <v>137</v>
      </c>
      <c r="BI43" s="56">
        <v>0.43</v>
      </c>
      <c r="BJ43" s="56" t="s">
        <v>3150</v>
      </c>
      <c r="BK43" s="56" t="s">
        <v>3150</v>
      </c>
      <c r="BL43" s="56">
        <v>3.25</v>
      </c>
      <c r="BM43" s="56">
        <v>11.39</v>
      </c>
      <c r="BN43" s="56">
        <v>76.48</v>
      </c>
      <c r="BO43" s="56">
        <v>6.62</v>
      </c>
      <c r="BP43" s="56">
        <v>2.2599999999999998</v>
      </c>
    </row>
    <row r="44" spans="1:68" x14ac:dyDescent="0.2">
      <c r="A44" s="66" t="s">
        <v>1349</v>
      </c>
      <c r="B44" s="66" t="s">
        <v>1351</v>
      </c>
      <c r="C44" s="66" t="s">
        <v>1352</v>
      </c>
      <c r="D44" s="56">
        <v>509952682</v>
      </c>
      <c r="E44" s="56">
        <v>0</v>
      </c>
      <c r="F44" s="56">
        <v>142180313</v>
      </c>
      <c r="G44" s="56">
        <v>421328556</v>
      </c>
      <c r="H44" s="56">
        <v>82.62</v>
      </c>
      <c r="I44" s="56">
        <v>509952682</v>
      </c>
      <c r="J44" s="56">
        <v>254976341</v>
      </c>
      <c r="K44" s="56">
        <v>254976341</v>
      </c>
      <c r="L44" s="56">
        <v>391648150</v>
      </c>
      <c r="M44" s="56">
        <v>76.8</v>
      </c>
      <c r="N44" s="56">
        <v>399984690</v>
      </c>
      <c r="O44" s="56">
        <v>21343866</v>
      </c>
      <c r="P44" s="56">
        <v>4.1900000000000004</v>
      </c>
      <c r="Q44" s="56">
        <v>2844052</v>
      </c>
      <c r="R44" s="56">
        <v>1582897</v>
      </c>
      <c r="S44" s="56">
        <v>421328556</v>
      </c>
      <c r="T44" s="56" t="s">
        <v>3150</v>
      </c>
      <c r="U44" s="56" t="s">
        <v>3150</v>
      </c>
      <c r="V44" s="56">
        <v>417354898</v>
      </c>
      <c r="W44" s="56">
        <v>17922867</v>
      </c>
      <c r="X44" s="56">
        <v>4.29</v>
      </c>
      <c r="Y44" s="56">
        <v>399432031</v>
      </c>
      <c r="Z44" s="56">
        <v>0.95705600000000002</v>
      </c>
      <c r="AA44" s="56">
        <v>339048773</v>
      </c>
      <c r="AB44" s="56">
        <v>0.81237499999999996</v>
      </c>
      <c r="AC44" s="56">
        <v>60383258</v>
      </c>
      <c r="AD44" s="56">
        <v>0.144681</v>
      </c>
      <c r="AE44" s="56">
        <v>0.178096</v>
      </c>
      <c r="AF44" s="56">
        <v>270284951</v>
      </c>
      <c r="AG44" s="56">
        <v>0.79718599999999995</v>
      </c>
      <c r="AH44" s="56">
        <v>17726852</v>
      </c>
      <c r="AI44" s="56">
        <v>5.22841E-2</v>
      </c>
      <c r="AJ44" s="56">
        <v>13320287</v>
      </c>
      <c r="AK44" s="56">
        <v>3.9287200000000001E-2</v>
      </c>
      <c r="AL44" s="56">
        <v>23387522</v>
      </c>
      <c r="AM44" s="56">
        <v>6.8979799999999994E-2</v>
      </c>
      <c r="AN44" s="56">
        <v>234108658</v>
      </c>
      <c r="AO44" s="56">
        <v>0.69048699999999996</v>
      </c>
      <c r="AP44" s="56">
        <v>13467</v>
      </c>
      <c r="AQ44" s="56">
        <v>67.95</v>
      </c>
      <c r="AR44" s="56">
        <v>9784</v>
      </c>
      <c r="AS44" s="56">
        <v>49.37</v>
      </c>
      <c r="AT44" s="56">
        <v>6760</v>
      </c>
      <c r="AU44" s="56">
        <v>34.11</v>
      </c>
      <c r="AV44" s="56">
        <v>1103</v>
      </c>
      <c r="AW44" s="56">
        <v>5.57</v>
      </c>
      <c r="AX44" s="56">
        <v>412</v>
      </c>
      <c r="AY44" s="56">
        <v>2.08</v>
      </c>
      <c r="AZ44" s="56">
        <v>4536</v>
      </c>
      <c r="BA44" s="56">
        <v>14.2</v>
      </c>
      <c r="BB44" s="56">
        <v>1940</v>
      </c>
      <c r="BC44" s="56">
        <v>6.07</v>
      </c>
      <c r="BD44" s="56">
        <v>1151</v>
      </c>
      <c r="BE44" s="56">
        <v>3.6</v>
      </c>
      <c r="BF44" s="56">
        <v>254</v>
      </c>
      <c r="BG44" s="56">
        <v>0.8</v>
      </c>
      <c r="BH44" s="56">
        <v>137</v>
      </c>
      <c r="BI44" s="56">
        <v>0.43</v>
      </c>
      <c r="BJ44" s="56" t="s">
        <v>3150</v>
      </c>
      <c r="BK44" s="56" t="s">
        <v>3150</v>
      </c>
      <c r="BL44" s="56">
        <v>3.49</v>
      </c>
      <c r="BM44" s="56">
        <v>10.31</v>
      </c>
      <c r="BN44" s="56">
        <v>76.849999999999994</v>
      </c>
      <c r="BO44" s="56">
        <v>7</v>
      </c>
      <c r="BP44" s="56">
        <v>2.34</v>
      </c>
    </row>
    <row r="45" spans="1:68" x14ac:dyDescent="0.2">
      <c r="A45" s="66" t="s">
        <v>1471</v>
      </c>
      <c r="B45" s="66" t="s">
        <v>1473</v>
      </c>
      <c r="C45" s="66" t="s">
        <v>1473</v>
      </c>
      <c r="D45" s="56">
        <v>212216526</v>
      </c>
      <c r="E45" s="56">
        <v>0</v>
      </c>
      <c r="F45" s="56">
        <v>177475448</v>
      </c>
      <c r="G45" s="56">
        <v>203631685</v>
      </c>
      <c r="H45" s="56">
        <v>95.95</v>
      </c>
      <c r="I45" s="56">
        <v>212216526</v>
      </c>
      <c r="J45" s="56">
        <v>106108263</v>
      </c>
      <c r="K45" s="56">
        <v>106108263</v>
      </c>
      <c r="L45" s="56">
        <v>190058530</v>
      </c>
      <c r="M45" s="56">
        <v>89.56</v>
      </c>
      <c r="N45" s="56">
        <v>196854226</v>
      </c>
      <c r="O45" s="56">
        <v>6777459</v>
      </c>
      <c r="P45" s="56">
        <v>3.19</v>
      </c>
      <c r="Q45" s="56">
        <v>674882</v>
      </c>
      <c r="R45" s="56">
        <v>414328</v>
      </c>
      <c r="S45" s="56">
        <v>203631685</v>
      </c>
      <c r="T45" s="56">
        <v>180162843</v>
      </c>
      <c r="U45" s="56">
        <v>22393366</v>
      </c>
      <c r="V45" s="56">
        <v>202556209</v>
      </c>
      <c r="W45" s="56">
        <v>101272235</v>
      </c>
      <c r="X45" s="56">
        <v>50</v>
      </c>
      <c r="Y45" s="56">
        <v>101283974</v>
      </c>
      <c r="Z45" s="56">
        <v>0.50002899999999995</v>
      </c>
      <c r="AA45" s="56">
        <v>99293974</v>
      </c>
      <c r="AB45" s="56">
        <v>0.490205</v>
      </c>
      <c r="AC45" s="56">
        <v>1990000</v>
      </c>
      <c r="AD45" s="56">
        <v>9.8244300000000003E-3</v>
      </c>
      <c r="AE45" s="56">
        <v>2.00415E-2</v>
      </c>
      <c r="AF45" s="56">
        <v>24711839</v>
      </c>
      <c r="AG45" s="56">
        <v>0.24887600000000001</v>
      </c>
      <c r="AH45" s="56">
        <v>4248415</v>
      </c>
      <c r="AI45" s="56">
        <v>4.2786200000000003E-2</v>
      </c>
      <c r="AJ45" s="56">
        <v>2271240</v>
      </c>
      <c r="AK45" s="56">
        <v>2.2873899999999999E-2</v>
      </c>
      <c r="AL45" s="56">
        <v>67992459</v>
      </c>
      <c r="AM45" s="56">
        <v>0.68475900000000001</v>
      </c>
      <c r="AN45" s="56">
        <v>15489686</v>
      </c>
      <c r="AO45" s="56">
        <v>0.155998</v>
      </c>
      <c r="AP45" s="56">
        <v>13156</v>
      </c>
      <c r="AQ45" s="56">
        <v>66.38</v>
      </c>
      <c r="AR45" s="56">
        <v>9270</v>
      </c>
      <c r="AS45" s="56">
        <v>46.77</v>
      </c>
      <c r="AT45" s="56">
        <v>6632</v>
      </c>
      <c r="AU45" s="56">
        <v>33.46</v>
      </c>
      <c r="AV45" s="56">
        <v>1533</v>
      </c>
      <c r="AW45" s="56">
        <v>7.74</v>
      </c>
      <c r="AX45" s="56">
        <v>639</v>
      </c>
      <c r="AY45" s="56">
        <v>3.22</v>
      </c>
      <c r="AZ45" s="56">
        <v>2664</v>
      </c>
      <c r="BA45" s="56">
        <v>8.34</v>
      </c>
      <c r="BB45" s="56">
        <v>1124</v>
      </c>
      <c r="BC45" s="56">
        <v>3.52</v>
      </c>
      <c r="BD45" s="56">
        <v>740</v>
      </c>
      <c r="BE45" s="56">
        <v>2.3199999999999998</v>
      </c>
      <c r="BF45" s="56">
        <v>246</v>
      </c>
      <c r="BG45" s="56">
        <v>0.77</v>
      </c>
      <c r="BH45" s="56">
        <v>152</v>
      </c>
      <c r="BI45" s="56">
        <v>0.48</v>
      </c>
      <c r="BJ45" s="56">
        <v>49.34</v>
      </c>
      <c r="BK45" s="56">
        <v>66.319999999999993</v>
      </c>
      <c r="BL45" s="56">
        <v>4.58</v>
      </c>
      <c r="BM45" s="56">
        <v>20.57</v>
      </c>
      <c r="BN45" s="56">
        <v>64.900000000000006</v>
      </c>
      <c r="BO45" s="56">
        <v>7.13</v>
      </c>
      <c r="BP45" s="56">
        <v>2.82</v>
      </c>
    </row>
    <row r="46" spans="1:68" x14ac:dyDescent="0.2">
      <c r="A46" s="66" t="s">
        <v>1387</v>
      </c>
      <c r="B46" s="66" t="s">
        <v>1389</v>
      </c>
      <c r="C46" s="66" t="s">
        <v>1390</v>
      </c>
      <c r="D46" s="56">
        <v>560016558</v>
      </c>
      <c r="E46" s="56">
        <v>0</v>
      </c>
      <c r="F46" s="56">
        <v>347828775</v>
      </c>
      <c r="G46" s="56">
        <v>530409689</v>
      </c>
      <c r="H46" s="56">
        <v>94.71</v>
      </c>
      <c r="I46" s="56">
        <v>560016558</v>
      </c>
      <c r="J46" s="56">
        <v>280008279</v>
      </c>
      <c r="K46" s="56">
        <v>280008279</v>
      </c>
      <c r="L46" s="56">
        <v>469400349</v>
      </c>
      <c r="M46" s="56">
        <v>83.82</v>
      </c>
      <c r="N46" s="56">
        <v>508983158</v>
      </c>
      <c r="O46" s="56">
        <v>21426531</v>
      </c>
      <c r="P46" s="56">
        <v>3.83</v>
      </c>
      <c r="Q46" s="56">
        <v>3292245</v>
      </c>
      <c r="R46" s="56">
        <v>2171895</v>
      </c>
      <c r="S46" s="56">
        <v>530409689</v>
      </c>
      <c r="T46" s="56">
        <v>390754810</v>
      </c>
      <c r="U46" s="56">
        <v>135058726</v>
      </c>
      <c r="V46" s="56">
        <v>525813536</v>
      </c>
      <c r="W46" s="56">
        <v>127316510</v>
      </c>
      <c r="X46" s="56">
        <v>24.21</v>
      </c>
      <c r="Y46" s="56">
        <v>398497026</v>
      </c>
      <c r="Z46" s="56">
        <v>0.75786799999999999</v>
      </c>
      <c r="AA46" s="56">
        <v>359665210</v>
      </c>
      <c r="AB46" s="56">
        <v>0.68401699999999999</v>
      </c>
      <c r="AC46" s="56">
        <v>38831816</v>
      </c>
      <c r="AD46" s="56">
        <v>7.3850899999999997E-2</v>
      </c>
      <c r="AE46" s="56">
        <v>0.10796699999999999</v>
      </c>
      <c r="AF46" s="56">
        <v>170973511</v>
      </c>
      <c r="AG46" s="56">
        <v>0.47536800000000001</v>
      </c>
      <c r="AH46" s="56">
        <v>15655122</v>
      </c>
      <c r="AI46" s="56">
        <v>4.35269E-2</v>
      </c>
      <c r="AJ46" s="56">
        <v>11319494</v>
      </c>
      <c r="AK46" s="56">
        <v>3.1472300000000002E-2</v>
      </c>
      <c r="AL46" s="56">
        <v>161377679</v>
      </c>
      <c r="AM46" s="56">
        <v>0.448689</v>
      </c>
      <c r="AN46" s="56">
        <v>138832503</v>
      </c>
      <c r="AO46" s="56">
        <v>0.38600499999999999</v>
      </c>
      <c r="AP46" s="56">
        <v>13379</v>
      </c>
      <c r="AQ46" s="56">
        <v>67.510000000000005</v>
      </c>
      <c r="AR46" s="56">
        <v>9421</v>
      </c>
      <c r="AS46" s="56">
        <v>47.54</v>
      </c>
      <c r="AT46" s="56">
        <v>6514</v>
      </c>
      <c r="AU46" s="56">
        <v>32.869999999999997</v>
      </c>
      <c r="AV46" s="56">
        <v>1300</v>
      </c>
      <c r="AW46" s="56">
        <v>6.56</v>
      </c>
      <c r="AX46" s="56">
        <v>517</v>
      </c>
      <c r="AY46" s="56">
        <v>2.61</v>
      </c>
      <c r="AZ46" s="56">
        <v>2984</v>
      </c>
      <c r="BA46" s="56">
        <v>9.34</v>
      </c>
      <c r="BB46" s="56">
        <v>1096</v>
      </c>
      <c r="BC46" s="56">
        <v>3.43</v>
      </c>
      <c r="BD46" s="56">
        <v>681</v>
      </c>
      <c r="BE46" s="56">
        <v>2.13</v>
      </c>
      <c r="BF46" s="56">
        <v>206</v>
      </c>
      <c r="BG46" s="56">
        <v>0.64</v>
      </c>
      <c r="BH46" s="56">
        <v>123</v>
      </c>
      <c r="BI46" s="56">
        <v>0.39</v>
      </c>
      <c r="BJ46" s="56">
        <v>24.79</v>
      </c>
      <c r="BK46" s="56">
        <v>70</v>
      </c>
      <c r="BL46" s="56">
        <v>3.95</v>
      </c>
      <c r="BM46" s="56">
        <v>15.37</v>
      </c>
      <c r="BN46" s="56">
        <v>69.81</v>
      </c>
      <c r="BO46" s="56">
        <v>7.93</v>
      </c>
      <c r="BP46" s="56">
        <v>2.94</v>
      </c>
    </row>
    <row r="47" spans="1:68" x14ac:dyDescent="0.2">
      <c r="A47" s="66" t="s">
        <v>1375</v>
      </c>
      <c r="B47" s="66" t="s">
        <v>1377</v>
      </c>
      <c r="C47" s="66" t="s">
        <v>1378</v>
      </c>
      <c r="D47" s="56">
        <v>359761924</v>
      </c>
      <c r="E47" s="56">
        <v>0</v>
      </c>
      <c r="F47" s="56">
        <v>171666055</v>
      </c>
      <c r="G47" s="56">
        <v>339491956</v>
      </c>
      <c r="H47" s="56">
        <v>94.37</v>
      </c>
      <c r="I47" s="56">
        <v>359761924</v>
      </c>
      <c r="J47" s="56">
        <v>179880962</v>
      </c>
      <c r="K47" s="56">
        <v>179880962</v>
      </c>
      <c r="L47" s="56">
        <v>287114011</v>
      </c>
      <c r="M47" s="56">
        <v>79.81</v>
      </c>
      <c r="N47" s="56">
        <v>323951216</v>
      </c>
      <c r="O47" s="56">
        <v>15540740</v>
      </c>
      <c r="P47" s="56">
        <v>4.32</v>
      </c>
      <c r="Q47" s="56">
        <v>2528330</v>
      </c>
      <c r="R47" s="56">
        <v>1458811</v>
      </c>
      <c r="S47" s="56">
        <v>339491956</v>
      </c>
      <c r="T47" s="56">
        <v>216256333</v>
      </c>
      <c r="U47" s="56">
        <v>119819453</v>
      </c>
      <c r="V47" s="56">
        <v>336075786</v>
      </c>
      <c r="W47" s="56">
        <v>94326193</v>
      </c>
      <c r="X47" s="56">
        <v>28.07</v>
      </c>
      <c r="Y47" s="56">
        <v>241749593</v>
      </c>
      <c r="Z47" s="56">
        <v>0.71933100000000005</v>
      </c>
      <c r="AA47" s="56">
        <v>224555976</v>
      </c>
      <c r="AB47" s="56">
        <v>0.66817099999999996</v>
      </c>
      <c r="AC47" s="56">
        <v>17193617</v>
      </c>
      <c r="AD47" s="56">
        <v>5.1159900000000001E-2</v>
      </c>
      <c r="AE47" s="56">
        <v>7.6567200000000002E-2</v>
      </c>
      <c r="AF47" s="56">
        <v>177957462</v>
      </c>
      <c r="AG47" s="56">
        <v>0.79248600000000002</v>
      </c>
      <c r="AH47" s="56">
        <v>10025995</v>
      </c>
      <c r="AI47" s="56">
        <v>4.4648100000000003E-2</v>
      </c>
      <c r="AJ47" s="56">
        <v>16193311</v>
      </c>
      <c r="AK47" s="56">
        <v>7.2112599999999999E-2</v>
      </c>
      <c r="AL47" s="56">
        <v>20013748</v>
      </c>
      <c r="AM47" s="56">
        <v>8.9125899999999994E-2</v>
      </c>
      <c r="AN47" s="56">
        <v>140002699</v>
      </c>
      <c r="AO47" s="56">
        <v>0.62346500000000005</v>
      </c>
      <c r="AP47" s="56">
        <v>13421</v>
      </c>
      <c r="AQ47" s="56">
        <v>67.72</v>
      </c>
      <c r="AR47" s="56">
        <v>9465</v>
      </c>
      <c r="AS47" s="56">
        <v>47.76</v>
      </c>
      <c r="AT47" s="56">
        <v>6601</v>
      </c>
      <c r="AU47" s="56">
        <v>33.31</v>
      </c>
      <c r="AV47" s="56">
        <v>1379</v>
      </c>
      <c r="AW47" s="56">
        <v>6.96</v>
      </c>
      <c r="AX47" s="56">
        <v>551</v>
      </c>
      <c r="AY47" s="56">
        <v>2.78</v>
      </c>
      <c r="AZ47" s="56">
        <v>2506</v>
      </c>
      <c r="BA47" s="56">
        <v>7.85</v>
      </c>
      <c r="BB47" s="56">
        <v>982</v>
      </c>
      <c r="BC47" s="56">
        <v>3.07</v>
      </c>
      <c r="BD47" s="56">
        <v>632</v>
      </c>
      <c r="BE47" s="56">
        <v>1.98</v>
      </c>
      <c r="BF47" s="56">
        <v>210</v>
      </c>
      <c r="BG47" s="56">
        <v>0.66</v>
      </c>
      <c r="BH47" s="56">
        <v>119</v>
      </c>
      <c r="BI47" s="56">
        <v>0.37</v>
      </c>
      <c r="BJ47" s="56">
        <v>22.03</v>
      </c>
      <c r="BK47" s="56">
        <v>63.29</v>
      </c>
      <c r="BL47" s="56">
        <v>3.97</v>
      </c>
      <c r="BM47" s="56">
        <v>17.48</v>
      </c>
      <c r="BN47" s="56">
        <v>68.11</v>
      </c>
      <c r="BO47" s="56">
        <v>7.4</v>
      </c>
      <c r="BP47" s="56">
        <v>3.03</v>
      </c>
    </row>
    <row r="48" spans="1:68" x14ac:dyDescent="0.2">
      <c r="A48" s="67" t="s">
        <v>1584</v>
      </c>
      <c r="B48" s="67" t="s">
        <v>1586</v>
      </c>
      <c r="C48" s="67" t="s">
        <v>1586</v>
      </c>
      <c r="D48" s="56">
        <v>153926590</v>
      </c>
      <c r="E48" s="56">
        <v>0</v>
      </c>
      <c r="F48" s="56">
        <v>78711499</v>
      </c>
      <c r="G48" s="56">
        <v>138825234</v>
      </c>
      <c r="H48" s="56">
        <v>90.19</v>
      </c>
      <c r="I48" s="56">
        <v>153926590</v>
      </c>
      <c r="J48" s="56">
        <v>76963295</v>
      </c>
      <c r="K48" s="56">
        <v>76963295</v>
      </c>
      <c r="L48" s="56">
        <v>120851119</v>
      </c>
      <c r="M48" s="56">
        <v>78.510000000000005</v>
      </c>
      <c r="N48" s="56">
        <v>131491205</v>
      </c>
      <c r="O48" s="56">
        <v>7334029</v>
      </c>
      <c r="P48" s="56">
        <v>4.76</v>
      </c>
      <c r="Q48" s="56">
        <v>592135</v>
      </c>
      <c r="R48" s="56">
        <v>348463</v>
      </c>
      <c r="S48" s="56">
        <v>138825234</v>
      </c>
      <c r="T48" s="56">
        <v>92568635</v>
      </c>
      <c r="U48" s="56">
        <v>45521154</v>
      </c>
      <c r="V48" s="56">
        <v>138089789</v>
      </c>
      <c r="W48" s="56">
        <v>14392652</v>
      </c>
      <c r="X48" s="56">
        <v>10.42</v>
      </c>
      <c r="Y48" s="56">
        <v>123697137</v>
      </c>
      <c r="Z48" s="56">
        <v>0.89577300000000004</v>
      </c>
      <c r="AA48" s="56">
        <v>119337460</v>
      </c>
      <c r="AB48" s="56">
        <v>0.86420200000000003</v>
      </c>
      <c r="AC48" s="56">
        <v>4359677</v>
      </c>
      <c r="AD48" s="56">
        <v>3.1571299999999997E-2</v>
      </c>
      <c r="AE48" s="56">
        <v>3.6532299999999997E-2</v>
      </c>
      <c r="AF48" s="56">
        <v>88855418</v>
      </c>
      <c r="AG48" s="56">
        <v>0.74457300000000004</v>
      </c>
      <c r="AH48" s="56">
        <v>4501043</v>
      </c>
      <c r="AI48" s="56">
        <v>3.7716899999999998E-2</v>
      </c>
      <c r="AJ48" s="56">
        <v>2998726</v>
      </c>
      <c r="AK48" s="56">
        <v>2.51281E-2</v>
      </c>
      <c r="AL48" s="56">
        <v>22716655</v>
      </c>
      <c r="AM48" s="56">
        <v>0.190356</v>
      </c>
      <c r="AN48" s="56">
        <v>37224845</v>
      </c>
      <c r="AO48" s="56">
        <v>0.31192900000000001</v>
      </c>
      <c r="AP48" s="56">
        <v>11836</v>
      </c>
      <c r="AQ48" s="56">
        <v>59.72</v>
      </c>
      <c r="AR48" s="56">
        <v>7600</v>
      </c>
      <c r="AS48" s="56">
        <v>38.35</v>
      </c>
      <c r="AT48" s="56">
        <v>5221</v>
      </c>
      <c r="AU48" s="56">
        <v>26.34</v>
      </c>
      <c r="AV48" s="56">
        <v>1510</v>
      </c>
      <c r="AW48" s="56">
        <v>7.62</v>
      </c>
      <c r="AX48" s="56">
        <v>839</v>
      </c>
      <c r="AY48" s="56">
        <v>4.2300000000000004</v>
      </c>
      <c r="AZ48" s="56">
        <v>2533</v>
      </c>
      <c r="BA48" s="56">
        <v>7.93</v>
      </c>
      <c r="BB48" s="56">
        <v>1072</v>
      </c>
      <c r="BC48" s="56">
        <v>3.36</v>
      </c>
      <c r="BD48" s="56">
        <v>711</v>
      </c>
      <c r="BE48" s="56">
        <v>2.23</v>
      </c>
      <c r="BF48" s="56">
        <v>281</v>
      </c>
      <c r="BG48" s="56">
        <v>0.88</v>
      </c>
      <c r="BH48" s="56">
        <v>166</v>
      </c>
      <c r="BI48" s="56">
        <v>0.52</v>
      </c>
      <c r="BJ48" s="56">
        <v>99.38</v>
      </c>
      <c r="BK48" s="56">
        <v>99.88</v>
      </c>
      <c r="BL48" s="56">
        <v>8.15</v>
      </c>
      <c r="BM48" s="56">
        <v>34.24</v>
      </c>
      <c r="BN48" s="56">
        <v>49.96</v>
      </c>
      <c r="BO48" s="56">
        <v>4.82</v>
      </c>
      <c r="BP48" s="56">
        <v>2.83</v>
      </c>
    </row>
    <row r="49" spans="1:68" x14ac:dyDescent="0.2">
      <c r="A49" s="67" t="s">
        <v>1540</v>
      </c>
      <c r="B49" s="67" t="s">
        <v>1542</v>
      </c>
      <c r="C49" s="67" t="s">
        <v>3167</v>
      </c>
      <c r="D49" s="56">
        <v>493285978</v>
      </c>
      <c r="E49" s="56">
        <v>84426992</v>
      </c>
      <c r="F49" s="56">
        <v>214556176</v>
      </c>
      <c r="G49" s="56">
        <v>409917716</v>
      </c>
      <c r="H49" s="56">
        <v>83.1</v>
      </c>
      <c r="I49" s="56">
        <v>493285978</v>
      </c>
      <c r="J49" s="56">
        <v>246642989</v>
      </c>
      <c r="K49" s="56">
        <v>246642989</v>
      </c>
      <c r="L49" s="56">
        <v>357205704</v>
      </c>
      <c r="M49" s="56">
        <v>72.41</v>
      </c>
      <c r="N49" s="56">
        <v>369008534</v>
      </c>
      <c r="O49" s="56">
        <v>40909182</v>
      </c>
      <c r="P49" s="56">
        <v>8.2899999999999991</v>
      </c>
      <c r="Q49" s="56">
        <v>5976114</v>
      </c>
      <c r="R49" s="56">
        <v>3716788</v>
      </c>
      <c r="S49" s="56">
        <v>373417993</v>
      </c>
      <c r="T49" s="56">
        <v>229013999</v>
      </c>
      <c r="U49" s="56">
        <v>136640512</v>
      </c>
      <c r="V49" s="56">
        <v>365654511</v>
      </c>
      <c r="W49" s="56">
        <v>17572402</v>
      </c>
      <c r="X49" s="56">
        <v>4.8099999999999996</v>
      </c>
      <c r="Y49" s="56">
        <v>348082109</v>
      </c>
      <c r="Z49" s="56">
        <v>0.95194299999999998</v>
      </c>
      <c r="AA49" s="56">
        <v>319569287</v>
      </c>
      <c r="AB49" s="56">
        <v>0.87396499999999999</v>
      </c>
      <c r="AC49" s="56">
        <v>28512822</v>
      </c>
      <c r="AD49" s="56">
        <v>7.7977500000000005E-2</v>
      </c>
      <c r="AE49" s="56">
        <v>8.9222700000000002E-2</v>
      </c>
      <c r="AF49" s="56">
        <v>228171570</v>
      </c>
      <c r="AG49" s="56">
        <v>0.71399699999999999</v>
      </c>
      <c r="AH49" s="56">
        <v>14810038</v>
      </c>
      <c r="AI49" s="56">
        <v>4.6343700000000002E-2</v>
      </c>
      <c r="AJ49" s="56">
        <v>7953210</v>
      </c>
      <c r="AK49" s="56">
        <v>2.4887300000000001E-2</v>
      </c>
      <c r="AL49" s="56">
        <v>68278716</v>
      </c>
      <c r="AM49" s="56">
        <v>0.21365899999999999</v>
      </c>
      <c r="AN49" s="56">
        <v>124766171</v>
      </c>
      <c r="AO49" s="56">
        <v>0.39041999999999999</v>
      </c>
      <c r="AP49" s="56">
        <v>13294</v>
      </c>
      <c r="AQ49" s="56">
        <v>67.16</v>
      </c>
      <c r="AR49" s="56">
        <v>9438</v>
      </c>
      <c r="AS49" s="56">
        <v>47.68</v>
      </c>
      <c r="AT49" s="56">
        <v>6443</v>
      </c>
      <c r="AU49" s="56">
        <v>32.549999999999997</v>
      </c>
      <c r="AV49" s="56">
        <v>1170</v>
      </c>
      <c r="AW49" s="56">
        <v>5.91</v>
      </c>
      <c r="AX49" s="56">
        <v>492</v>
      </c>
      <c r="AY49" s="56">
        <v>2.4900000000000002</v>
      </c>
      <c r="AZ49" s="56">
        <v>3074</v>
      </c>
      <c r="BA49" s="56">
        <v>9.65</v>
      </c>
      <c r="BB49" s="56">
        <v>1179</v>
      </c>
      <c r="BC49" s="56">
        <v>3.7</v>
      </c>
      <c r="BD49" s="56">
        <v>706</v>
      </c>
      <c r="BE49" s="56">
        <v>2.2200000000000002</v>
      </c>
      <c r="BF49" s="56">
        <v>206</v>
      </c>
      <c r="BG49" s="56">
        <v>0.65</v>
      </c>
      <c r="BH49" s="56">
        <v>115</v>
      </c>
      <c r="BI49" s="56">
        <v>0.36</v>
      </c>
      <c r="BJ49" s="56">
        <v>99.62</v>
      </c>
      <c r="BK49" s="56">
        <v>99.97</v>
      </c>
      <c r="BL49" s="56">
        <v>3.05</v>
      </c>
      <c r="BM49" s="56">
        <v>11.55</v>
      </c>
      <c r="BN49" s="56">
        <v>74.64</v>
      </c>
      <c r="BO49" s="56">
        <v>8.02</v>
      </c>
      <c r="BP49" s="56">
        <v>2.75</v>
      </c>
    </row>
    <row r="50" spans="1:68" x14ac:dyDescent="0.2">
      <c r="A50" s="67" t="s">
        <v>1610</v>
      </c>
      <c r="B50" s="67" t="s">
        <v>1612</v>
      </c>
      <c r="C50" s="67" t="s">
        <v>1612</v>
      </c>
      <c r="D50" s="56">
        <v>214152064</v>
      </c>
      <c r="E50" s="56">
        <v>0</v>
      </c>
      <c r="F50" s="56">
        <v>107383085</v>
      </c>
      <c r="G50" s="56">
        <v>204230283</v>
      </c>
      <c r="H50" s="56">
        <v>95.37</v>
      </c>
      <c r="I50" s="56">
        <v>214152064</v>
      </c>
      <c r="J50" s="56">
        <v>107076032</v>
      </c>
      <c r="K50" s="56">
        <v>107076032</v>
      </c>
      <c r="L50" s="56">
        <v>193226310</v>
      </c>
      <c r="M50" s="56">
        <v>90.23</v>
      </c>
      <c r="N50" s="56">
        <v>196214392</v>
      </c>
      <c r="O50" s="56">
        <v>8015891</v>
      </c>
      <c r="P50" s="56">
        <v>3.74</v>
      </c>
      <c r="Q50" s="56">
        <v>1418786</v>
      </c>
      <c r="R50" s="56">
        <v>889802</v>
      </c>
      <c r="S50" s="56">
        <v>204230283</v>
      </c>
      <c r="T50" s="56">
        <v>134554939</v>
      </c>
      <c r="U50" s="56">
        <v>67700372</v>
      </c>
      <c r="V50" s="56">
        <v>202255311</v>
      </c>
      <c r="W50" s="56">
        <v>54219679</v>
      </c>
      <c r="X50" s="56">
        <v>26.81</v>
      </c>
      <c r="Y50" s="56">
        <v>148035632</v>
      </c>
      <c r="Z50" s="56">
        <v>0.73192500000000005</v>
      </c>
      <c r="AA50" s="56">
        <v>128221103</v>
      </c>
      <c r="AB50" s="56">
        <v>0.63395699999999999</v>
      </c>
      <c r="AC50" s="56">
        <v>19814529</v>
      </c>
      <c r="AD50" s="56">
        <v>9.7967899999999997E-2</v>
      </c>
      <c r="AE50" s="56">
        <v>0.154534</v>
      </c>
      <c r="AF50" s="56">
        <v>83457384</v>
      </c>
      <c r="AG50" s="56">
        <v>0.65088599999999996</v>
      </c>
      <c r="AH50" s="56">
        <v>6389616</v>
      </c>
      <c r="AI50" s="56">
        <v>4.9832799999999997E-2</v>
      </c>
      <c r="AJ50" s="56">
        <v>7059455</v>
      </c>
      <c r="AK50" s="56">
        <v>5.5056899999999999E-2</v>
      </c>
      <c r="AL50" s="56">
        <v>31064473</v>
      </c>
      <c r="AM50" s="56">
        <v>0.24227299999999999</v>
      </c>
      <c r="AN50" s="56">
        <v>57194612</v>
      </c>
      <c r="AO50" s="56">
        <v>0.44606200000000001</v>
      </c>
      <c r="AP50" s="56">
        <v>13500</v>
      </c>
      <c r="AQ50" s="56">
        <v>68.12</v>
      </c>
      <c r="AR50" s="56">
        <v>9669</v>
      </c>
      <c r="AS50" s="56">
        <v>48.79</v>
      </c>
      <c r="AT50" s="56">
        <v>6805</v>
      </c>
      <c r="AU50" s="56">
        <v>34.340000000000003</v>
      </c>
      <c r="AV50" s="56">
        <v>1444</v>
      </c>
      <c r="AW50" s="56">
        <v>7.29</v>
      </c>
      <c r="AX50" s="56">
        <v>587</v>
      </c>
      <c r="AY50" s="56">
        <v>2.96</v>
      </c>
      <c r="AZ50" s="56">
        <v>3182</v>
      </c>
      <c r="BA50" s="56">
        <v>9.9600000000000009</v>
      </c>
      <c r="BB50" s="56">
        <v>1174</v>
      </c>
      <c r="BC50" s="56">
        <v>3.68</v>
      </c>
      <c r="BD50" s="56">
        <v>727</v>
      </c>
      <c r="BE50" s="56">
        <v>2.2799999999999998</v>
      </c>
      <c r="BF50" s="56">
        <v>204</v>
      </c>
      <c r="BG50" s="56">
        <v>0.64</v>
      </c>
      <c r="BH50" s="56">
        <v>120</v>
      </c>
      <c r="BI50" s="56">
        <v>0.38</v>
      </c>
      <c r="BJ50" s="56">
        <v>33.82</v>
      </c>
      <c r="BK50" s="56">
        <v>56.72</v>
      </c>
      <c r="BL50" s="56">
        <v>10.7</v>
      </c>
      <c r="BM50" s="56">
        <v>36.340000000000003</v>
      </c>
      <c r="BN50" s="56">
        <v>44.74</v>
      </c>
      <c r="BO50" s="56">
        <v>5.91</v>
      </c>
      <c r="BP50" s="56">
        <v>2.3199999999999998</v>
      </c>
    </row>
    <row r="51" spans="1:68" x14ac:dyDescent="0.2">
      <c r="A51" s="67" t="s">
        <v>1526</v>
      </c>
      <c r="B51" s="67" t="s">
        <v>1528</v>
      </c>
      <c r="C51" s="67" t="s">
        <v>1528</v>
      </c>
      <c r="D51" s="56">
        <v>200441742</v>
      </c>
      <c r="E51" s="56">
        <v>0</v>
      </c>
      <c r="F51" s="56">
        <v>68326912</v>
      </c>
      <c r="G51" s="56">
        <v>191252853</v>
      </c>
      <c r="H51" s="56">
        <v>95.42</v>
      </c>
      <c r="I51" s="56">
        <v>200441742</v>
      </c>
      <c r="J51" s="56">
        <v>100220871</v>
      </c>
      <c r="K51" s="56">
        <v>100220871</v>
      </c>
      <c r="L51" s="56">
        <v>159574308</v>
      </c>
      <c r="M51" s="56">
        <v>79.61</v>
      </c>
      <c r="N51" s="56">
        <v>183803378</v>
      </c>
      <c r="O51" s="56">
        <v>7449475</v>
      </c>
      <c r="P51" s="56">
        <v>3.72</v>
      </c>
      <c r="Q51" s="56">
        <v>2020788</v>
      </c>
      <c r="R51" s="56">
        <v>1155700</v>
      </c>
      <c r="S51" s="56">
        <v>191252853</v>
      </c>
      <c r="T51" s="56">
        <v>105750620</v>
      </c>
      <c r="U51" s="56">
        <v>82962047</v>
      </c>
      <c r="V51" s="56">
        <v>188712667</v>
      </c>
      <c r="W51" s="56">
        <v>29691362</v>
      </c>
      <c r="X51" s="56">
        <v>15.73</v>
      </c>
      <c r="Y51" s="56">
        <v>159021305</v>
      </c>
      <c r="Z51" s="56">
        <v>0.84266399999999997</v>
      </c>
      <c r="AA51" s="56">
        <v>144718942</v>
      </c>
      <c r="AB51" s="56">
        <v>0.76687499999999997</v>
      </c>
      <c r="AC51" s="56">
        <v>14302363</v>
      </c>
      <c r="AD51" s="56">
        <v>7.5789099999999998E-2</v>
      </c>
      <c r="AE51" s="56">
        <v>9.88285E-2</v>
      </c>
      <c r="AF51" s="56">
        <v>112481531</v>
      </c>
      <c r="AG51" s="56">
        <v>0.77724099999999996</v>
      </c>
      <c r="AH51" s="56">
        <v>8721866</v>
      </c>
      <c r="AI51" s="56">
        <v>6.0267599999999998E-2</v>
      </c>
      <c r="AJ51" s="56">
        <v>18026888</v>
      </c>
      <c r="AK51" s="56">
        <v>0.124565</v>
      </c>
      <c r="AL51" s="56">
        <v>5184721</v>
      </c>
      <c r="AM51" s="56">
        <v>3.58261E-2</v>
      </c>
      <c r="AN51" s="56">
        <v>92631949</v>
      </c>
      <c r="AO51" s="56">
        <v>0.64008200000000004</v>
      </c>
      <c r="AP51" s="56">
        <v>12554</v>
      </c>
      <c r="AQ51" s="56">
        <v>63.34</v>
      </c>
      <c r="AR51" s="56">
        <v>9245</v>
      </c>
      <c r="AS51" s="56">
        <v>46.65</v>
      </c>
      <c r="AT51" s="56">
        <v>6437</v>
      </c>
      <c r="AU51" s="56">
        <v>32.479999999999997</v>
      </c>
      <c r="AV51" s="56">
        <v>1182</v>
      </c>
      <c r="AW51" s="56">
        <v>5.96</v>
      </c>
      <c r="AX51" s="56">
        <v>441</v>
      </c>
      <c r="AY51" s="56">
        <v>2.23</v>
      </c>
      <c r="AZ51" s="56">
        <v>2690</v>
      </c>
      <c r="BA51" s="56">
        <v>8.42</v>
      </c>
      <c r="BB51" s="56">
        <v>1060</v>
      </c>
      <c r="BC51" s="56">
        <v>3.32</v>
      </c>
      <c r="BD51" s="56">
        <v>637</v>
      </c>
      <c r="BE51" s="56">
        <v>1.99</v>
      </c>
      <c r="BF51" s="56">
        <v>180</v>
      </c>
      <c r="BG51" s="56">
        <v>0.56000000000000005</v>
      </c>
      <c r="BH51" s="56">
        <v>112</v>
      </c>
      <c r="BI51" s="56">
        <v>0.35</v>
      </c>
      <c r="BJ51" s="56">
        <v>30.01</v>
      </c>
      <c r="BK51" s="56">
        <v>72.959999999999994</v>
      </c>
      <c r="BL51" s="56">
        <v>3.93</v>
      </c>
      <c r="BM51" s="56">
        <v>17.52</v>
      </c>
      <c r="BN51" s="56">
        <v>68.47</v>
      </c>
      <c r="BO51" s="56">
        <v>7.29</v>
      </c>
      <c r="BP51" s="56">
        <v>2.78</v>
      </c>
    </row>
    <row r="52" spans="1:68" x14ac:dyDescent="0.2">
      <c r="A52" s="67" t="s">
        <v>1599</v>
      </c>
      <c r="B52" s="67" t="s">
        <v>1601</v>
      </c>
      <c r="C52" s="67" t="s">
        <v>1601</v>
      </c>
      <c r="D52" s="56">
        <v>351227974</v>
      </c>
      <c r="E52" s="56">
        <v>0</v>
      </c>
      <c r="F52" s="56">
        <v>247907389</v>
      </c>
      <c r="G52" s="56">
        <v>329281251</v>
      </c>
      <c r="H52" s="56">
        <v>93.75</v>
      </c>
      <c r="I52" s="56">
        <v>351227974</v>
      </c>
      <c r="J52" s="56">
        <v>175613987</v>
      </c>
      <c r="K52" s="56">
        <v>175613987</v>
      </c>
      <c r="L52" s="56">
        <v>295729182</v>
      </c>
      <c r="M52" s="56">
        <v>84.2</v>
      </c>
      <c r="N52" s="56">
        <v>312449565</v>
      </c>
      <c r="O52" s="56">
        <v>16831686</v>
      </c>
      <c r="P52" s="56">
        <v>4.79</v>
      </c>
      <c r="Q52" s="56">
        <v>1148951</v>
      </c>
      <c r="R52" s="56">
        <v>735924</v>
      </c>
      <c r="S52" s="56">
        <v>329281251</v>
      </c>
      <c r="T52" s="56">
        <v>263747236</v>
      </c>
      <c r="U52" s="56">
        <v>62757204</v>
      </c>
      <c r="V52" s="56">
        <v>326504440</v>
      </c>
      <c r="W52" s="56">
        <v>165588443</v>
      </c>
      <c r="X52" s="56">
        <v>50.72</v>
      </c>
      <c r="Y52" s="56">
        <v>160915997</v>
      </c>
      <c r="Z52" s="56">
        <v>0.49284499999999998</v>
      </c>
      <c r="AA52" s="56">
        <v>133291018</v>
      </c>
      <c r="AB52" s="56">
        <v>0.40823599999999999</v>
      </c>
      <c r="AC52" s="56">
        <v>27624979</v>
      </c>
      <c r="AD52" s="56">
        <v>8.4608299999999997E-2</v>
      </c>
      <c r="AE52" s="56">
        <v>0.20725299999999999</v>
      </c>
      <c r="AF52" s="56">
        <v>63424076</v>
      </c>
      <c r="AG52" s="56">
        <v>0.47583199999999998</v>
      </c>
      <c r="AH52" s="56">
        <v>8699621</v>
      </c>
      <c r="AI52" s="56">
        <v>6.5267900000000004E-2</v>
      </c>
      <c r="AJ52" s="56">
        <v>3295495</v>
      </c>
      <c r="AK52" s="56">
        <v>2.4724099999999999E-2</v>
      </c>
      <c r="AL52" s="56">
        <v>57770494</v>
      </c>
      <c r="AM52" s="56">
        <v>0.43341600000000002</v>
      </c>
      <c r="AN52" s="56">
        <v>38105843</v>
      </c>
      <c r="AO52" s="56">
        <v>0.285885</v>
      </c>
      <c r="AP52" s="56">
        <v>13469</v>
      </c>
      <c r="AQ52" s="56">
        <v>67.959999999999994</v>
      </c>
      <c r="AR52" s="56">
        <v>9194</v>
      </c>
      <c r="AS52" s="56">
        <v>46.39</v>
      </c>
      <c r="AT52" s="56">
        <v>6325</v>
      </c>
      <c r="AU52" s="56">
        <v>31.91</v>
      </c>
      <c r="AV52" s="56">
        <v>1331</v>
      </c>
      <c r="AW52" s="56">
        <v>6.72</v>
      </c>
      <c r="AX52" s="56">
        <v>490</v>
      </c>
      <c r="AY52" s="56">
        <v>2.4700000000000002</v>
      </c>
      <c r="AZ52" s="56">
        <v>4072</v>
      </c>
      <c r="BA52" s="56">
        <v>12.75</v>
      </c>
      <c r="BB52" s="56">
        <v>1407</v>
      </c>
      <c r="BC52" s="56">
        <v>4.41</v>
      </c>
      <c r="BD52" s="56">
        <v>850</v>
      </c>
      <c r="BE52" s="56">
        <v>2.66</v>
      </c>
      <c r="BF52" s="56">
        <v>213</v>
      </c>
      <c r="BG52" s="56">
        <v>0.67</v>
      </c>
      <c r="BH52" s="56">
        <v>126</v>
      </c>
      <c r="BI52" s="56">
        <v>0.39</v>
      </c>
      <c r="BJ52" s="56">
        <v>37.119999999999997</v>
      </c>
      <c r="BK52" s="56">
        <v>56.42</v>
      </c>
      <c r="BL52" s="56">
        <v>7.21</v>
      </c>
      <c r="BM52" s="56">
        <v>32.119999999999997</v>
      </c>
      <c r="BN52" s="56">
        <v>51.41</v>
      </c>
      <c r="BO52" s="56">
        <v>7.22</v>
      </c>
      <c r="BP52" s="56">
        <v>2.04</v>
      </c>
    </row>
    <row r="53" spans="1:68" x14ac:dyDescent="0.2">
      <c r="A53" s="67" t="s">
        <v>1621</v>
      </c>
      <c r="B53" s="67" t="s">
        <v>1623</v>
      </c>
      <c r="C53" s="67" t="s">
        <v>1623</v>
      </c>
      <c r="D53" s="56">
        <v>221344200</v>
      </c>
      <c r="E53" s="56">
        <v>0</v>
      </c>
      <c r="F53" s="56">
        <v>129325196</v>
      </c>
      <c r="G53" s="56">
        <v>211090658</v>
      </c>
      <c r="H53" s="56">
        <v>95.37</v>
      </c>
      <c r="I53" s="56">
        <v>221344200</v>
      </c>
      <c r="J53" s="56">
        <v>110672100</v>
      </c>
      <c r="K53" s="56">
        <v>110672100</v>
      </c>
      <c r="L53" s="56">
        <v>184898047</v>
      </c>
      <c r="M53" s="56">
        <v>83.53</v>
      </c>
      <c r="N53" s="56">
        <v>202906787</v>
      </c>
      <c r="O53" s="56">
        <v>8183871</v>
      </c>
      <c r="P53" s="56">
        <v>3.7</v>
      </c>
      <c r="Q53" s="56">
        <v>1492407</v>
      </c>
      <c r="R53" s="56">
        <v>847865</v>
      </c>
      <c r="S53" s="56">
        <v>211090658</v>
      </c>
      <c r="T53" s="56">
        <v>144846559</v>
      </c>
      <c r="U53" s="56">
        <v>64177380</v>
      </c>
      <c r="V53" s="56">
        <v>209023939</v>
      </c>
      <c r="W53" s="56">
        <v>53448613</v>
      </c>
      <c r="X53" s="56">
        <v>25.57</v>
      </c>
      <c r="Y53" s="56">
        <v>155575326</v>
      </c>
      <c r="Z53" s="56">
        <v>0.74429400000000001</v>
      </c>
      <c r="AA53" s="56">
        <v>139245877</v>
      </c>
      <c r="AB53" s="56">
        <v>0.66617199999999999</v>
      </c>
      <c r="AC53" s="56">
        <v>16329449</v>
      </c>
      <c r="AD53" s="56">
        <v>7.8122399999999995E-2</v>
      </c>
      <c r="AE53" s="56">
        <v>0.117271</v>
      </c>
      <c r="AF53" s="56">
        <v>75689774</v>
      </c>
      <c r="AG53" s="56">
        <v>0.54356899999999997</v>
      </c>
      <c r="AH53" s="56">
        <v>8328647</v>
      </c>
      <c r="AI53" s="56">
        <v>5.9812499999999998E-2</v>
      </c>
      <c r="AJ53" s="56">
        <v>9641087</v>
      </c>
      <c r="AK53" s="56">
        <v>6.9237900000000005E-2</v>
      </c>
      <c r="AL53" s="56">
        <v>45382855</v>
      </c>
      <c r="AM53" s="56">
        <v>0.32591900000000001</v>
      </c>
      <c r="AN53" s="56">
        <v>61761431</v>
      </c>
      <c r="AO53" s="56">
        <v>0.44354199999999999</v>
      </c>
      <c r="AP53" s="56">
        <v>12915</v>
      </c>
      <c r="AQ53" s="56">
        <v>65.16</v>
      </c>
      <c r="AR53" s="56">
        <v>9406</v>
      </c>
      <c r="AS53" s="56">
        <v>47.46</v>
      </c>
      <c r="AT53" s="56">
        <v>6844</v>
      </c>
      <c r="AU53" s="56">
        <v>34.53</v>
      </c>
      <c r="AV53" s="56">
        <v>1440</v>
      </c>
      <c r="AW53" s="56">
        <v>7.27</v>
      </c>
      <c r="AX53" s="56">
        <v>530</v>
      </c>
      <c r="AY53" s="56">
        <v>2.67</v>
      </c>
      <c r="AZ53" s="56">
        <v>3253</v>
      </c>
      <c r="BA53" s="56">
        <v>10.19</v>
      </c>
      <c r="BB53" s="56">
        <v>1326</v>
      </c>
      <c r="BC53" s="56">
        <v>4.1500000000000004</v>
      </c>
      <c r="BD53" s="56">
        <v>838</v>
      </c>
      <c r="BE53" s="56">
        <v>2.62</v>
      </c>
      <c r="BF53" s="56">
        <v>260</v>
      </c>
      <c r="BG53" s="56">
        <v>0.81</v>
      </c>
      <c r="BH53" s="56">
        <v>148</v>
      </c>
      <c r="BI53" s="56">
        <v>0.46</v>
      </c>
      <c r="BJ53" s="56">
        <v>33.42</v>
      </c>
      <c r="BK53" s="56">
        <v>58.99</v>
      </c>
      <c r="BL53" s="56">
        <v>6.3</v>
      </c>
      <c r="BM53" s="56">
        <v>34.31</v>
      </c>
      <c r="BN53" s="56">
        <v>50.9</v>
      </c>
      <c r="BO53" s="56">
        <v>6.02</v>
      </c>
      <c r="BP53" s="56">
        <v>2.4700000000000002</v>
      </c>
    </row>
    <row r="54" spans="1:68" x14ac:dyDescent="0.2">
      <c r="A54" s="68" t="s">
        <v>1632</v>
      </c>
      <c r="B54" s="68" t="s">
        <v>1636</v>
      </c>
      <c r="C54" s="68" t="s">
        <v>3168</v>
      </c>
      <c r="D54" s="56">
        <v>426837788</v>
      </c>
      <c r="E54" s="56">
        <v>0</v>
      </c>
      <c r="F54" s="56">
        <v>141553304</v>
      </c>
      <c r="G54" s="56">
        <v>402507221</v>
      </c>
      <c r="H54" s="56">
        <v>94.3</v>
      </c>
      <c r="I54" s="56">
        <v>426837788</v>
      </c>
      <c r="J54" s="56">
        <v>213418894</v>
      </c>
      <c r="K54" s="56">
        <v>213418894</v>
      </c>
      <c r="L54" s="56">
        <v>379167920</v>
      </c>
      <c r="M54" s="56">
        <v>88.83</v>
      </c>
      <c r="N54" s="56">
        <v>387251560</v>
      </c>
      <c r="O54" s="56">
        <v>15255661</v>
      </c>
      <c r="P54" s="56">
        <v>3.57</v>
      </c>
      <c r="Q54" s="56">
        <v>3013726</v>
      </c>
      <c r="R54" s="56">
        <v>1547998</v>
      </c>
      <c r="S54" s="56">
        <v>402507221</v>
      </c>
      <c r="T54" s="56">
        <v>222345198</v>
      </c>
      <c r="U54" s="56">
        <v>175898825</v>
      </c>
      <c r="V54" s="56">
        <v>398244023</v>
      </c>
      <c r="W54" s="56">
        <v>28594333</v>
      </c>
      <c r="X54" s="56">
        <v>7.18</v>
      </c>
      <c r="Y54" s="56">
        <v>369649690</v>
      </c>
      <c r="Z54" s="56">
        <v>0.928199</v>
      </c>
      <c r="AA54" s="56">
        <v>334149672</v>
      </c>
      <c r="AB54" s="56">
        <v>0.83905799999999997</v>
      </c>
      <c r="AC54" s="56">
        <v>35500018</v>
      </c>
      <c r="AD54" s="56">
        <v>8.9141399999999996E-2</v>
      </c>
      <c r="AE54" s="56">
        <v>0.10624</v>
      </c>
      <c r="AF54" s="56">
        <v>266632219</v>
      </c>
      <c r="AG54" s="56">
        <v>0.79794200000000004</v>
      </c>
      <c r="AH54" s="56">
        <v>16403021</v>
      </c>
      <c r="AI54" s="56">
        <v>4.9088800000000002E-2</v>
      </c>
      <c r="AJ54" s="56">
        <v>18022229</v>
      </c>
      <c r="AK54" s="56">
        <v>5.3934599999999999E-2</v>
      </c>
      <c r="AL54" s="56">
        <v>32766788</v>
      </c>
      <c r="AM54" s="56">
        <v>9.80602E-2</v>
      </c>
      <c r="AN54" s="56">
        <v>220449458</v>
      </c>
      <c r="AO54" s="56">
        <v>0.65973300000000001</v>
      </c>
      <c r="AP54" s="56">
        <v>11421</v>
      </c>
      <c r="AQ54" s="56">
        <v>57.7</v>
      </c>
      <c r="AR54" s="56">
        <v>8302</v>
      </c>
      <c r="AS54" s="56">
        <v>41.94</v>
      </c>
      <c r="AT54" s="56">
        <v>5913</v>
      </c>
      <c r="AU54" s="56">
        <v>29.87</v>
      </c>
      <c r="AV54" s="56">
        <v>1191</v>
      </c>
      <c r="AW54" s="56">
        <v>6.02</v>
      </c>
      <c r="AX54" s="56">
        <v>447</v>
      </c>
      <c r="AY54" s="56">
        <v>2.2599999999999998</v>
      </c>
      <c r="AZ54" s="56">
        <v>2631</v>
      </c>
      <c r="BA54" s="56">
        <v>8.26</v>
      </c>
      <c r="BB54" s="56">
        <v>1148</v>
      </c>
      <c r="BC54" s="56">
        <v>3.6</v>
      </c>
      <c r="BD54" s="56">
        <v>709</v>
      </c>
      <c r="BE54" s="56">
        <v>2.23</v>
      </c>
      <c r="BF54" s="56">
        <v>239</v>
      </c>
      <c r="BG54" s="56">
        <v>0.75</v>
      </c>
      <c r="BH54" s="56">
        <v>138</v>
      </c>
      <c r="BI54" s="56">
        <v>0.43</v>
      </c>
      <c r="BJ54" s="56">
        <v>91.28</v>
      </c>
      <c r="BK54" s="56">
        <v>99.43</v>
      </c>
      <c r="BL54" s="56">
        <v>5.24</v>
      </c>
      <c r="BM54" s="56">
        <v>15.47</v>
      </c>
      <c r="BN54" s="56">
        <v>61.83</v>
      </c>
      <c r="BO54" s="56">
        <v>13.86</v>
      </c>
      <c r="BP54" s="56">
        <v>3.61</v>
      </c>
    </row>
    <row r="55" spans="1:68" x14ac:dyDescent="0.2">
      <c r="A55" s="68" t="s">
        <v>1661</v>
      </c>
      <c r="B55" s="68" t="s">
        <v>3196</v>
      </c>
      <c r="C55" s="68" t="s">
        <v>3169</v>
      </c>
      <c r="D55" s="56">
        <v>384308132</v>
      </c>
      <c r="E55" s="56">
        <v>0</v>
      </c>
      <c r="F55" s="56">
        <v>149591923</v>
      </c>
      <c r="G55" s="56">
        <v>340121707</v>
      </c>
      <c r="H55" s="56">
        <v>88.5</v>
      </c>
      <c r="I55" s="56">
        <v>384308132</v>
      </c>
      <c r="J55" s="56">
        <v>192154066</v>
      </c>
      <c r="K55" s="56">
        <v>192154066</v>
      </c>
      <c r="L55" s="56">
        <v>316980492</v>
      </c>
      <c r="M55" s="56">
        <v>82.48</v>
      </c>
      <c r="N55" s="56">
        <v>322240494</v>
      </c>
      <c r="O55" s="56">
        <v>17881213</v>
      </c>
      <c r="P55" s="56">
        <v>4.6500000000000004</v>
      </c>
      <c r="Q55" s="56">
        <v>2479526</v>
      </c>
      <c r="R55" s="56">
        <v>1195560</v>
      </c>
      <c r="S55" s="56">
        <v>340121707</v>
      </c>
      <c r="T55" s="56">
        <v>189393535</v>
      </c>
      <c r="U55" s="56">
        <v>147576440</v>
      </c>
      <c r="V55" s="56">
        <v>336969975</v>
      </c>
      <c r="W55" s="56">
        <v>26934307</v>
      </c>
      <c r="X55" s="56">
        <v>7.99</v>
      </c>
      <c r="Y55" s="56">
        <v>310035668</v>
      </c>
      <c r="Z55" s="56">
        <v>0.92006900000000003</v>
      </c>
      <c r="AA55" s="56">
        <v>257164434</v>
      </c>
      <c r="AB55" s="56">
        <v>0.76316700000000004</v>
      </c>
      <c r="AC55" s="56">
        <v>52871234</v>
      </c>
      <c r="AD55" s="56">
        <v>0.15690200000000001</v>
      </c>
      <c r="AE55" s="56">
        <v>0.205593</v>
      </c>
      <c r="AF55" s="56">
        <v>193174687</v>
      </c>
      <c r="AG55" s="56">
        <v>0.75117199999999995</v>
      </c>
      <c r="AH55" s="56">
        <v>18517503</v>
      </c>
      <c r="AI55" s="56">
        <v>7.2006500000000001E-2</v>
      </c>
      <c r="AJ55" s="56">
        <v>16765040</v>
      </c>
      <c r="AK55" s="56">
        <v>6.5191899999999997E-2</v>
      </c>
      <c r="AL55" s="56">
        <v>28151997</v>
      </c>
      <c r="AM55" s="56">
        <v>0.109471</v>
      </c>
      <c r="AN55" s="56">
        <v>157683256</v>
      </c>
      <c r="AO55" s="56">
        <v>0.61316099999999996</v>
      </c>
      <c r="AP55" s="56">
        <v>10588</v>
      </c>
      <c r="AQ55" s="56">
        <v>53.49</v>
      </c>
      <c r="AR55" s="56">
        <v>7953</v>
      </c>
      <c r="AS55" s="56">
        <v>40.18</v>
      </c>
      <c r="AT55" s="56">
        <v>6002</v>
      </c>
      <c r="AU55" s="56">
        <v>30.32</v>
      </c>
      <c r="AV55" s="56">
        <v>1290</v>
      </c>
      <c r="AW55" s="56">
        <v>6.52</v>
      </c>
      <c r="AX55" s="56">
        <v>477</v>
      </c>
      <c r="AY55" s="56">
        <v>2.41</v>
      </c>
      <c r="AZ55" s="56">
        <v>3181</v>
      </c>
      <c r="BA55" s="56">
        <v>9.99</v>
      </c>
      <c r="BB55" s="56">
        <v>1414</v>
      </c>
      <c r="BC55" s="56">
        <v>4.4400000000000004</v>
      </c>
      <c r="BD55" s="56">
        <v>900</v>
      </c>
      <c r="BE55" s="56">
        <v>2.83</v>
      </c>
      <c r="BF55" s="56">
        <v>291</v>
      </c>
      <c r="BG55" s="56">
        <v>0.91</v>
      </c>
      <c r="BH55" s="56">
        <v>182</v>
      </c>
      <c r="BI55" s="56">
        <v>0.56999999999999995</v>
      </c>
      <c r="BJ55" s="56">
        <v>93.29</v>
      </c>
      <c r="BK55" s="56">
        <v>99.39</v>
      </c>
      <c r="BL55" s="56">
        <v>5.99</v>
      </c>
      <c r="BM55" s="56">
        <v>16.2</v>
      </c>
      <c r="BN55" s="56">
        <v>60.75</v>
      </c>
      <c r="BO55" s="56">
        <v>13.28</v>
      </c>
      <c r="BP55" s="56">
        <v>3.78</v>
      </c>
    </row>
    <row r="56" spans="1:68" x14ac:dyDescent="0.2">
      <c r="A56" s="68" t="s">
        <v>1675</v>
      </c>
      <c r="B56" s="68" t="s">
        <v>1677</v>
      </c>
      <c r="C56" s="68" t="s">
        <v>3170</v>
      </c>
      <c r="D56" s="56">
        <v>477270270</v>
      </c>
      <c r="E56" s="56">
        <v>0</v>
      </c>
      <c r="F56" s="56">
        <v>223431688</v>
      </c>
      <c r="G56" s="56">
        <v>424278725</v>
      </c>
      <c r="H56" s="56">
        <v>88.9</v>
      </c>
      <c r="I56" s="56">
        <v>477270270</v>
      </c>
      <c r="J56" s="56">
        <v>238635135</v>
      </c>
      <c r="K56" s="56">
        <v>238635135</v>
      </c>
      <c r="L56" s="56">
        <v>388731324</v>
      </c>
      <c r="M56" s="56">
        <v>81.45</v>
      </c>
      <c r="N56" s="56">
        <v>396117940</v>
      </c>
      <c r="O56" s="56">
        <v>28160785</v>
      </c>
      <c r="P56" s="56">
        <v>5.9</v>
      </c>
      <c r="Q56" s="56">
        <v>3065568</v>
      </c>
      <c r="R56" s="56">
        <v>1516385</v>
      </c>
      <c r="S56" s="56">
        <v>424278725</v>
      </c>
      <c r="T56" s="56">
        <v>230422289</v>
      </c>
      <c r="U56" s="56">
        <v>189741626</v>
      </c>
      <c r="V56" s="56">
        <v>420163915</v>
      </c>
      <c r="W56" s="56">
        <v>25899630</v>
      </c>
      <c r="X56" s="56">
        <v>6.16</v>
      </c>
      <c r="Y56" s="56">
        <v>394264285</v>
      </c>
      <c r="Z56" s="56">
        <v>0.93835800000000003</v>
      </c>
      <c r="AA56" s="56">
        <v>344758659</v>
      </c>
      <c r="AB56" s="56">
        <v>0.82053399999999999</v>
      </c>
      <c r="AC56" s="56">
        <v>49505626</v>
      </c>
      <c r="AD56" s="56">
        <v>0.117825</v>
      </c>
      <c r="AE56" s="56">
        <v>0.143595</v>
      </c>
      <c r="AF56" s="56">
        <v>273149021</v>
      </c>
      <c r="AG56" s="56">
        <v>0.79229099999999997</v>
      </c>
      <c r="AH56" s="56">
        <v>19949055</v>
      </c>
      <c r="AI56" s="56">
        <v>5.78638E-2</v>
      </c>
      <c r="AJ56" s="56">
        <v>20147456</v>
      </c>
      <c r="AK56" s="56">
        <v>5.84393E-2</v>
      </c>
      <c r="AL56" s="56">
        <v>30961739</v>
      </c>
      <c r="AM56" s="56">
        <v>8.9806999999999998E-2</v>
      </c>
      <c r="AN56" s="56">
        <v>230434382</v>
      </c>
      <c r="AO56" s="56">
        <v>0.66839300000000001</v>
      </c>
      <c r="AP56" s="56">
        <v>10675</v>
      </c>
      <c r="AQ56" s="56">
        <v>53.93</v>
      </c>
      <c r="AR56" s="56">
        <v>7877</v>
      </c>
      <c r="AS56" s="56">
        <v>39.79</v>
      </c>
      <c r="AT56" s="56">
        <v>5915</v>
      </c>
      <c r="AU56" s="56">
        <v>29.88</v>
      </c>
      <c r="AV56" s="56">
        <v>1286</v>
      </c>
      <c r="AW56" s="56">
        <v>6.5</v>
      </c>
      <c r="AX56" s="56">
        <v>508</v>
      </c>
      <c r="AY56" s="56">
        <v>2.57</v>
      </c>
      <c r="AZ56" s="56">
        <v>2814</v>
      </c>
      <c r="BA56" s="56">
        <v>8.84</v>
      </c>
      <c r="BB56" s="56">
        <v>1261</v>
      </c>
      <c r="BC56" s="56">
        <v>3.96</v>
      </c>
      <c r="BD56" s="56">
        <v>807</v>
      </c>
      <c r="BE56" s="56">
        <v>2.5299999999999998</v>
      </c>
      <c r="BF56" s="56">
        <v>274</v>
      </c>
      <c r="BG56" s="56">
        <v>0.86</v>
      </c>
      <c r="BH56" s="56">
        <v>155</v>
      </c>
      <c r="BI56" s="56">
        <v>0.49</v>
      </c>
      <c r="BJ56" s="56">
        <v>94.67</v>
      </c>
      <c r="BK56" s="56">
        <v>99.3</v>
      </c>
      <c r="BL56" s="56">
        <v>6.97</v>
      </c>
      <c r="BM56" s="56">
        <v>17.440000000000001</v>
      </c>
      <c r="BN56" s="56">
        <v>57.12</v>
      </c>
      <c r="BO56" s="56">
        <v>14.5</v>
      </c>
      <c r="BP56" s="56">
        <v>3.97</v>
      </c>
    </row>
    <row r="57" spans="1:68" x14ac:dyDescent="0.2">
      <c r="A57" s="68" t="s">
        <v>1690</v>
      </c>
      <c r="B57" s="68" t="s">
        <v>1692</v>
      </c>
      <c r="C57" s="68" t="s">
        <v>3171</v>
      </c>
      <c r="D57" s="56">
        <v>490658010</v>
      </c>
      <c r="E57" s="56">
        <v>0</v>
      </c>
      <c r="F57" s="56">
        <v>269654381</v>
      </c>
      <c r="G57" s="56">
        <v>451688003</v>
      </c>
      <c r="H57" s="56">
        <v>92.06</v>
      </c>
      <c r="I57" s="56">
        <v>490658010</v>
      </c>
      <c r="J57" s="56">
        <v>245329005</v>
      </c>
      <c r="K57" s="56">
        <v>245329005</v>
      </c>
      <c r="L57" s="56">
        <v>427867398</v>
      </c>
      <c r="M57" s="56">
        <v>87.2</v>
      </c>
      <c r="N57" s="56">
        <v>435998232</v>
      </c>
      <c r="O57" s="56">
        <v>15689771</v>
      </c>
      <c r="P57" s="56">
        <v>3.2</v>
      </c>
      <c r="Q57" s="56">
        <v>2659852</v>
      </c>
      <c r="R57" s="56">
        <v>1354797</v>
      </c>
      <c r="S57" s="56">
        <v>451688003</v>
      </c>
      <c r="T57" s="56">
        <v>247873551</v>
      </c>
      <c r="U57" s="56">
        <v>199894002</v>
      </c>
      <c r="V57" s="56">
        <v>447767553</v>
      </c>
      <c r="W57" s="56">
        <v>22103437</v>
      </c>
      <c r="X57" s="56">
        <v>4.9400000000000004</v>
      </c>
      <c r="Y57" s="56">
        <v>425664116</v>
      </c>
      <c r="Z57" s="56">
        <v>0.95063600000000004</v>
      </c>
      <c r="AA57" s="56">
        <v>384416272</v>
      </c>
      <c r="AB57" s="56">
        <v>0.85851699999999997</v>
      </c>
      <c r="AC57" s="56">
        <v>41247844</v>
      </c>
      <c r="AD57" s="56">
        <v>9.2118900000000004E-2</v>
      </c>
      <c r="AE57" s="56">
        <v>0.10730000000000001</v>
      </c>
      <c r="AF57" s="56">
        <v>304488044</v>
      </c>
      <c r="AG57" s="56">
        <v>0.79207899999999998</v>
      </c>
      <c r="AH57" s="56">
        <v>17907285</v>
      </c>
      <c r="AI57" s="56">
        <v>4.6583100000000002E-2</v>
      </c>
      <c r="AJ57" s="56">
        <v>23131351</v>
      </c>
      <c r="AK57" s="56">
        <v>6.0172700000000003E-2</v>
      </c>
      <c r="AL57" s="56">
        <v>38530380</v>
      </c>
      <c r="AM57" s="56">
        <v>0.100231</v>
      </c>
      <c r="AN57" s="56">
        <v>206115724</v>
      </c>
      <c r="AO57" s="56">
        <v>0.53617800000000004</v>
      </c>
      <c r="AP57" s="56">
        <v>11153</v>
      </c>
      <c r="AQ57" s="56">
        <v>56.34</v>
      </c>
      <c r="AR57" s="56">
        <v>8133</v>
      </c>
      <c r="AS57" s="56">
        <v>41.09</v>
      </c>
      <c r="AT57" s="56">
        <v>5736</v>
      </c>
      <c r="AU57" s="56">
        <v>28.98</v>
      </c>
      <c r="AV57" s="56">
        <v>1341</v>
      </c>
      <c r="AW57" s="56">
        <v>6.77</v>
      </c>
      <c r="AX57" s="56">
        <v>563</v>
      </c>
      <c r="AY57" s="56">
        <v>2.84</v>
      </c>
      <c r="AZ57" s="56">
        <v>2695</v>
      </c>
      <c r="BA57" s="56">
        <v>8.4600000000000009</v>
      </c>
      <c r="BB57" s="56">
        <v>1187</v>
      </c>
      <c r="BC57" s="56">
        <v>3.73</v>
      </c>
      <c r="BD57" s="56">
        <v>766</v>
      </c>
      <c r="BE57" s="56">
        <v>2.41</v>
      </c>
      <c r="BF57" s="56">
        <v>209</v>
      </c>
      <c r="BG57" s="56">
        <v>0.66</v>
      </c>
      <c r="BH57" s="56">
        <v>115</v>
      </c>
      <c r="BI57" s="56">
        <v>0.36</v>
      </c>
      <c r="BJ57" s="56">
        <v>95.56</v>
      </c>
      <c r="BK57" s="56">
        <v>99.28</v>
      </c>
      <c r="BL57" s="56">
        <v>4.57</v>
      </c>
      <c r="BM57" s="56">
        <v>18.29</v>
      </c>
      <c r="BN57" s="56">
        <v>58.41</v>
      </c>
      <c r="BO57" s="56">
        <v>14.55</v>
      </c>
      <c r="BP57" s="56">
        <v>4.1900000000000004</v>
      </c>
    </row>
    <row r="58" spans="1:68" x14ac:dyDescent="0.2">
      <c r="A58" s="68" t="s">
        <v>1704</v>
      </c>
      <c r="B58" s="68" t="s">
        <v>1706</v>
      </c>
      <c r="C58" s="68" t="s">
        <v>3172</v>
      </c>
      <c r="D58" s="56">
        <v>254204872</v>
      </c>
      <c r="E58" s="56">
        <v>0</v>
      </c>
      <c r="F58" s="56">
        <v>92984582</v>
      </c>
      <c r="G58" s="56">
        <v>234676984</v>
      </c>
      <c r="H58" s="56">
        <v>92.32</v>
      </c>
      <c r="I58" s="56">
        <v>254204872</v>
      </c>
      <c r="J58" s="56">
        <v>127102436</v>
      </c>
      <c r="K58" s="56">
        <v>127102436</v>
      </c>
      <c r="L58" s="56">
        <v>217048330</v>
      </c>
      <c r="M58" s="56">
        <v>85.38</v>
      </c>
      <c r="N58" s="56">
        <v>225365346</v>
      </c>
      <c r="O58" s="56">
        <v>9311638</v>
      </c>
      <c r="P58" s="56">
        <v>3.66</v>
      </c>
      <c r="Q58" s="56">
        <v>1890898</v>
      </c>
      <c r="R58" s="56">
        <v>914752</v>
      </c>
      <c r="S58" s="56">
        <v>234676984</v>
      </c>
      <c r="T58" s="56">
        <v>112617371</v>
      </c>
      <c r="U58" s="56">
        <v>119748989</v>
      </c>
      <c r="V58" s="56">
        <v>232366360</v>
      </c>
      <c r="W58" s="56">
        <v>4845078</v>
      </c>
      <c r="X58" s="56">
        <v>2.09</v>
      </c>
      <c r="Y58" s="56">
        <v>227521282</v>
      </c>
      <c r="Z58" s="56">
        <v>0.97914900000000005</v>
      </c>
      <c r="AA58" s="56">
        <v>220522087</v>
      </c>
      <c r="AB58" s="56">
        <v>0.94902799999999998</v>
      </c>
      <c r="AC58" s="56">
        <v>6999195</v>
      </c>
      <c r="AD58" s="56">
        <v>3.01214E-2</v>
      </c>
      <c r="AE58" s="56">
        <v>3.1739200000000002E-2</v>
      </c>
      <c r="AF58" s="56">
        <v>195886899</v>
      </c>
      <c r="AG58" s="56">
        <v>0.88828700000000005</v>
      </c>
      <c r="AH58" s="56">
        <v>8210734</v>
      </c>
      <c r="AI58" s="56">
        <v>3.7233200000000001E-2</v>
      </c>
      <c r="AJ58" s="56">
        <v>12120057</v>
      </c>
      <c r="AK58" s="56">
        <v>5.4960700000000001E-2</v>
      </c>
      <c r="AL58" s="56">
        <v>4138826</v>
      </c>
      <c r="AM58" s="56">
        <v>1.8768300000000002E-2</v>
      </c>
      <c r="AN58" s="56">
        <v>137044796</v>
      </c>
      <c r="AO58" s="56">
        <v>0.62145600000000001</v>
      </c>
      <c r="AP58" s="56">
        <v>11199</v>
      </c>
      <c r="AQ58" s="56">
        <v>56.57</v>
      </c>
      <c r="AR58" s="56">
        <v>7993</v>
      </c>
      <c r="AS58" s="56">
        <v>40.380000000000003</v>
      </c>
      <c r="AT58" s="56">
        <v>5706</v>
      </c>
      <c r="AU58" s="56">
        <v>28.83</v>
      </c>
      <c r="AV58" s="56">
        <v>1316</v>
      </c>
      <c r="AW58" s="56">
        <v>6.65</v>
      </c>
      <c r="AX58" s="56">
        <v>583</v>
      </c>
      <c r="AY58" s="56">
        <v>2.95</v>
      </c>
      <c r="AZ58" s="56">
        <v>2062</v>
      </c>
      <c r="BA58" s="56">
        <v>6.47</v>
      </c>
      <c r="BB58" s="56">
        <v>906</v>
      </c>
      <c r="BC58" s="56">
        <v>2.84</v>
      </c>
      <c r="BD58" s="56">
        <v>601</v>
      </c>
      <c r="BE58" s="56">
        <v>1.89</v>
      </c>
      <c r="BF58" s="56">
        <v>193</v>
      </c>
      <c r="BG58" s="56">
        <v>0.61</v>
      </c>
      <c r="BH58" s="56">
        <v>117</v>
      </c>
      <c r="BI58" s="56">
        <v>0.37</v>
      </c>
      <c r="BJ58" s="56">
        <v>99.32</v>
      </c>
      <c r="BK58" s="56">
        <v>99.93</v>
      </c>
      <c r="BL58" s="56">
        <v>3.67</v>
      </c>
      <c r="BM58" s="56">
        <v>13.12</v>
      </c>
      <c r="BN58" s="56">
        <v>59.61</v>
      </c>
      <c r="BO58" s="56">
        <v>17.97</v>
      </c>
      <c r="BP58" s="56">
        <v>5.63</v>
      </c>
    </row>
    <row r="59" spans="1:68" x14ac:dyDescent="0.2">
      <c r="A59" s="68" t="s">
        <v>1718</v>
      </c>
      <c r="B59" s="68" t="s">
        <v>3197</v>
      </c>
      <c r="C59" s="68" t="s">
        <v>3173</v>
      </c>
      <c r="D59" s="56">
        <v>482999130</v>
      </c>
      <c r="E59" s="56">
        <v>0</v>
      </c>
      <c r="F59" s="56">
        <v>209438143</v>
      </c>
      <c r="G59" s="56">
        <v>446302884</v>
      </c>
      <c r="H59" s="56">
        <v>92.4</v>
      </c>
      <c r="I59" s="56">
        <v>482999130</v>
      </c>
      <c r="J59" s="56">
        <v>241499565</v>
      </c>
      <c r="K59" s="56">
        <v>241499565</v>
      </c>
      <c r="L59" s="56">
        <v>412680496</v>
      </c>
      <c r="M59" s="56">
        <v>85.44</v>
      </c>
      <c r="N59" s="56">
        <v>427716494</v>
      </c>
      <c r="O59" s="56">
        <v>18586390</v>
      </c>
      <c r="P59" s="56">
        <v>3.85</v>
      </c>
      <c r="Q59" s="56">
        <v>3632346</v>
      </c>
      <c r="R59" s="56">
        <v>1715466</v>
      </c>
      <c r="S59" s="56">
        <v>446302884</v>
      </c>
      <c r="T59" s="56">
        <v>220083344</v>
      </c>
      <c r="U59" s="56">
        <v>221667504</v>
      </c>
      <c r="V59" s="56">
        <v>441750848</v>
      </c>
      <c r="W59" s="56">
        <v>13876095</v>
      </c>
      <c r="X59" s="56">
        <v>3.14</v>
      </c>
      <c r="Y59" s="56">
        <v>427874753</v>
      </c>
      <c r="Z59" s="56">
        <v>0.968588</v>
      </c>
      <c r="AA59" s="56">
        <v>411156470</v>
      </c>
      <c r="AB59" s="56">
        <v>0.93074299999999999</v>
      </c>
      <c r="AC59" s="56">
        <v>16718283</v>
      </c>
      <c r="AD59" s="56">
        <v>3.7845499999999997E-2</v>
      </c>
      <c r="AE59" s="56">
        <v>4.0661599999999999E-2</v>
      </c>
      <c r="AF59" s="56">
        <v>361428965</v>
      </c>
      <c r="AG59" s="56">
        <v>0.87905500000000003</v>
      </c>
      <c r="AH59" s="56">
        <v>20462678</v>
      </c>
      <c r="AI59" s="56">
        <v>4.9768600000000003E-2</v>
      </c>
      <c r="AJ59" s="56">
        <v>19414434</v>
      </c>
      <c r="AK59" s="56">
        <v>4.72191E-2</v>
      </c>
      <c r="AL59" s="56">
        <v>9328705</v>
      </c>
      <c r="AM59" s="56">
        <v>2.2688900000000001E-2</v>
      </c>
      <c r="AN59" s="56">
        <v>275657934</v>
      </c>
      <c r="AO59" s="56">
        <v>0.67044499999999996</v>
      </c>
      <c r="AP59" s="56">
        <v>11266</v>
      </c>
      <c r="AQ59" s="56">
        <v>56.91</v>
      </c>
      <c r="AR59" s="56">
        <v>7901</v>
      </c>
      <c r="AS59" s="56">
        <v>39.909999999999997</v>
      </c>
      <c r="AT59" s="56">
        <v>5499</v>
      </c>
      <c r="AU59" s="56">
        <v>27.78</v>
      </c>
      <c r="AV59" s="56">
        <v>1175</v>
      </c>
      <c r="AW59" s="56">
        <v>5.94</v>
      </c>
      <c r="AX59" s="56">
        <v>521</v>
      </c>
      <c r="AY59" s="56">
        <v>2.63</v>
      </c>
      <c r="AZ59" s="56">
        <v>2043</v>
      </c>
      <c r="BA59" s="56">
        <v>6.41</v>
      </c>
      <c r="BB59" s="56">
        <v>886</v>
      </c>
      <c r="BC59" s="56">
        <v>2.78</v>
      </c>
      <c r="BD59" s="56">
        <v>566</v>
      </c>
      <c r="BE59" s="56">
        <v>1.78</v>
      </c>
      <c r="BF59" s="56">
        <v>183</v>
      </c>
      <c r="BG59" s="56">
        <v>0.56999999999999995</v>
      </c>
      <c r="BH59" s="56">
        <v>109</v>
      </c>
      <c r="BI59" s="56">
        <v>0.34</v>
      </c>
      <c r="BJ59" s="56">
        <v>99.17</v>
      </c>
      <c r="BK59" s="56">
        <v>99.9</v>
      </c>
      <c r="BL59" s="56">
        <v>3.91</v>
      </c>
      <c r="BM59" s="56">
        <v>13.5</v>
      </c>
      <c r="BN59" s="56">
        <v>61.84</v>
      </c>
      <c r="BO59" s="56">
        <v>16.440000000000001</v>
      </c>
      <c r="BP59" s="56">
        <v>4.32</v>
      </c>
    </row>
    <row r="60" spans="1:68" x14ac:dyDescent="0.2">
      <c r="A60" s="68" t="s">
        <v>1746</v>
      </c>
      <c r="B60" s="68" t="s">
        <v>3199</v>
      </c>
      <c r="C60" s="68" t="s">
        <v>3174</v>
      </c>
      <c r="D60" s="56">
        <v>387195746</v>
      </c>
      <c r="E60" s="56">
        <v>0</v>
      </c>
      <c r="F60" s="56">
        <v>171566677</v>
      </c>
      <c r="G60" s="56">
        <v>358992405</v>
      </c>
      <c r="H60" s="56">
        <v>92.72</v>
      </c>
      <c r="I60" s="56">
        <v>387195746</v>
      </c>
      <c r="J60" s="56">
        <v>193597873</v>
      </c>
      <c r="K60" s="56">
        <v>193597873</v>
      </c>
      <c r="L60" s="56">
        <v>331756956</v>
      </c>
      <c r="M60" s="56">
        <v>85.68</v>
      </c>
      <c r="N60" s="56">
        <v>343827304</v>
      </c>
      <c r="O60" s="56">
        <v>15165101</v>
      </c>
      <c r="P60" s="56">
        <v>3.92</v>
      </c>
      <c r="Q60" s="56">
        <v>3471084</v>
      </c>
      <c r="R60" s="56">
        <v>2003171</v>
      </c>
      <c r="S60" s="56">
        <v>358992405</v>
      </c>
      <c r="T60" s="56">
        <v>191820402</v>
      </c>
      <c r="U60" s="56">
        <v>162925371</v>
      </c>
      <c r="V60" s="56">
        <v>354745773</v>
      </c>
      <c r="W60" s="56">
        <v>18260588</v>
      </c>
      <c r="X60" s="56">
        <v>5.15</v>
      </c>
      <c r="Y60" s="56">
        <v>336485185</v>
      </c>
      <c r="Z60" s="56">
        <v>0.94852499999999995</v>
      </c>
      <c r="AA60" s="56">
        <v>303672222</v>
      </c>
      <c r="AB60" s="56">
        <v>0.85602800000000001</v>
      </c>
      <c r="AC60" s="56">
        <v>32812963</v>
      </c>
      <c r="AD60" s="56">
        <v>9.2497099999999999E-2</v>
      </c>
      <c r="AE60" s="56">
        <v>0.108054</v>
      </c>
      <c r="AF60" s="56">
        <v>254646367</v>
      </c>
      <c r="AG60" s="56">
        <v>0.838557</v>
      </c>
      <c r="AH60" s="56">
        <v>12444246</v>
      </c>
      <c r="AI60" s="56">
        <v>4.09792E-2</v>
      </c>
      <c r="AJ60" s="56">
        <v>15959627</v>
      </c>
      <c r="AK60" s="56">
        <v>5.2555400000000002E-2</v>
      </c>
      <c r="AL60" s="56">
        <v>20726849</v>
      </c>
      <c r="AM60" s="56">
        <v>6.8253999999999995E-2</v>
      </c>
      <c r="AN60" s="56">
        <v>186412017</v>
      </c>
      <c r="AO60" s="56">
        <v>0.61385900000000004</v>
      </c>
      <c r="AP60" s="56">
        <v>11083</v>
      </c>
      <c r="AQ60" s="56">
        <v>55.99</v>
      </c>
      <c r="AR60" s="56">
        <v>7838</v>
      </c>
      <c r="AS60" s="56">
        <v>39.6</v>
      </c>
      <c r="AT60" s="56">
        <v>5570</v>
      </c>
      <c r="AU60" s="56">
        <v>28.14</v>
      </c>
      <c r="AV60" s="56">
        <v>1387</v>
      </c>
      <c r="AW60" s="56">
        <v>7.01</v>
      </c>
      <c r="AX60" s="56">
        <v>632</v>
      </c>
      <c r="AY60" s="56">
        <v>3.19</v>
      </c>
      <c r="AZ60" s="56">
        <v>2174</v>
      </c>
      <c r="BA60" s="56">
        <v>6.83</v>
      </c>
      <c r="BB60" s="56">
        <v>965</v>
      </c>
      <c r="BC60" s="56">
        <v>3.03</v>
      </c>
      <c r="BD60" s="56">
        <v>626</v>
      </c>
      <c r="BE60" s="56">
        <v>1.97</v>
      </c>
      <c r="BF60" s="56">
        <v>193</v>
      </c>
      <c r="BG60" s="56">
        <v>0.61</v>
      </c>
      <c r="BH60" s="56">
        <v>106</v>
      </c>
      <c r="BI60" s="56">
        <v>0.33</v>
      </c>
      <c r="BJ60" s="56">
        <v>99.42</v>
      </c>
      <c r="BK60" s="56">
        <v>99.9</v>
      </c>
      <c r="BL60" s="56">
        <v>4.01</v>
      </c>
      <c r="BM60" s="56">
        <v>18.75</v>
      </c>
      <c r="BN60" s="56">
        <v>54.2</v>
      </c>
      <c r="BO60" s="56">
        <v>17.55</v>
      </c>
      <c r="BP60" s="56">
        <v>5.49</v>
      </c>
    </row>
    <row r="61" spans="1:68" x14ac:dyDescent="0.2">
      <c r="A61" s="68" t="s">
        <v>1760</v>
      </c>
      <c r="B61" s="68" t="s">
        <v>3200</v>
      </c>
      <c r="C61" s="68" t="s">
        <v>3175</v>
      </c>
      <c r="D61" s="56">
        <v>465284146</v>
      </c>
      <c r="E61" s="56">
        <v>0</v>
      </c>
      <c r="F61" s="56">
        <v>170785822</v>
      </c>
      <c r="G61" s="56">
        <v>389766783</v>
      </c>
      <c r="H61" s="56">
        <v>83.77</v>
      </c>
      <c r="I61" s="56">
        <v>465284146</v>
      </c>
      <c r="J61" s="56">
        <v>232642073</v>
      </c>
      <c r="K61" s="56">
        <v>232642073</v>
      </c>
      <c r="L61" s="56">
        <v>352980584</v>
      </c>
      <c r="M61" s="56">
        <v>75.86</v>
      </c>
      <c r="N61" s="56">
        <v>360113036</v>
      </c>
      <c r="O61" s="56">
        <v>29653747</v>
      </c>
      <c r="P61" s="56">
        <v>6.37</v>
      </c>
      <c r="Q61" s="56">
        <v>3046804</v>
      </c>
      <c r="R61" s="56">
        <v>1464247</v>
      </c>
      <c r="S61" s="56">
        <v>389766783</v>
      </c>
      <c r="T61" s="56">
        <v>210581977</v>
      </c>
      <c r="U61" s="56">
        <v>175196188</v>
      </c>
      <c r="V61" s="56">
        <v>385778165</v>
      </c>
      <c r="W61" s="56">
        <v>28367786</v>
      </c>
      <c r="X61" s="56">
        <v>7.35</v>
      </c>
      <c r="Y61" s="56">
        <v>357410379</v>
      </c>
      <c r="Z61" s="56">
        <v>0.92646600000000001</v>
      </c>
      <c r="AA61" s="56">
        <v>309774674</v>
      </c>
      <c r="AB61" s="56">
        <v>0.80298700000000001</v>
      </c>
      <c r="AC61" s="56">
        <v>47635705</v>
      </c>
      <c r="AD61" s="56">
        <v>0.12348000000000001</v>
      </c>
      <c r="AE61" s="56">
        <v>0.153775</v>
      </c>
      <c r="AF61" s="56">
        <v>235914651</v>
      </c>
      <c r="AG61" s="56">
        <v>0.76156900000000005</v>
      </c>
      <c r="AH61" s="56">
        <v>21629222</v>
      </c>
      <c r="AI61" s="56">
        <v>6.9822400000000007E-2</v>
      </c>
      <c r="AJ61" s="56">
        <v>24619931</v>
      </c>
      <c r="AK61" s="56">
        <v>7.9476900000000003E-2</v>
      </c>
      <c r="AL61" s="56">
        <v>27180431</v>
      </c>
      <c r="AM61" s="56">
        <v>8.7742600000000004E-2</v>
      </c>
      <c r="AN61" s="56">
        <v>192805716</v>
      </c>
      <c r="AO61" s="56">
        <v>0.62240600000000001</v>
      </c>
      <c r="AP61" s="56">
        <v>10466</v>
      </c>
      <c r="AQ61" s="56">
        <v>52.87</v>
      </c>
      <c r="AR61" s="56">
        <v>7962</v>
      </c>
      <c r="AS61" s="56">
        <v>40.22</v>
      </c>
      <c r="AT61" s="56">
        <v>5981</v>
      </c>
      <c r="AU61" s="56">
        <v>30.21</v>
      </c>
      <c r="AV61" s="56">
        <v>1397</v>
      </c>
      <c r="AW61" s="56">
        <v>7.06</v>
      </c>
      <c r="AX61" s="56">
        <v>584</v>
      </c>
      <c r="AY61" s="56">
        <v>2.95</v>
      </c>
      <c r="AZ61" s="56">
        <v>3054</v>
      </c>
      <c r="BA61" s="56">
        <v>9.59</v>
      </c>
      <c r="BB61" s="56">
        <v>1470</v>
      </c>
      <c r="BC61" s="56">
        <v>4.62</v>
      </c>
      <c r="BD61" s="56">
        <v>977</v>
      </c>
      <c r="BE61" s="56">
        <v>3.07</v>
      </c>
      <c r="BF61" s="56">
        <v>301</v>
      </c>
      <c r="BG61" s="56">
        <v>0.95</v>
      </c>
      <c r="BH61" s="56">
        <v>174</v>
      </c>
      <c r="BI61" s="56">
        <v>0.55000000000000004</v>
      </c>
      <c r="BJ61" s="56">
        <v>92.88</v>
      </c>
      <c r="BK61" s="56">
        <v>99.23</v>
      </c>
      <c r="BL61" s="56">
        <v>5.43</v>
      </c>
      <c r="BM61" s="56">
        <v>15.61</v>
      </c>
      <c r="BN61" s="56">
        <v>59.22</v>
      </c>
      <c r="BO61" s="56">
        <v>15.24</v>
      </c>
      <c r="BP61" s="56">
        <v>4.49</v>
      </c>
    </row>
    <row r="62" spans="1:68" x14ac:dyDescent="0.2">
      <c r="A62" s="68" t="s">
        <v>1816</v>
      </c>
      <c r="B62" s="68" t="s">
        <v>1818</v>
      </c>
      <c r="C62" s="68" t="s">
        <v>3176</v>
      </c>
      <c r="D62" s="56">
        <v>813722894</v>
      </c>
      <c r="E62" s="56">
        <v>0</v>
      </c>
      <c r="F62" s="56">
        <v>393867694</v>
      </c>
      <c r="G62" s="56">
        <v>745785186</v>
      </c>
      <c r="H62" s="56">
        <v>91.65</v>
      </c>
      <c r="I62" s="56">
        <v>813722894</v>
      </c>
      <c r="J62" s="56">
        <v>406861447</v>
      </c>
      <c r="K62" s="56">
        <v>406861447</v>
      </c>
      <c r="L62" s="56">
        <v>697439152</v>
      </c>
      <c r="M62" s="56">
        <v>85.71</v>
      </c>
      <c r="N62" s="56">
        <v>719478408</v>
      </c>
      <c r="O62" s="56">
        <v>26306778</v>
      </c>
      <c r="P62" s="56">
        <v>3.23</v>
      </c>
      <c r="Q62" s="56">
        <v>4947752</v>
      </c>
      <c r="R62" s="56">
        <v>2402473</v>
      </c>
      <c r="S62" s="56">
        <v>745785186</v>
      </c>
      <c r="T62" s="56">
        <v>375769587</v>
      </c>
      <c r="U62" s="56">
        <v>363384113</v>
      </c>
      <c r="V62" s="56">
        <v>739153700</v>
      </c>
      <c r="W62" s="56">
        <v>39544980</v>
      </c>
      <c r="X62" s="56">
        <v>5.35</v>
      </c>
      <c r="Y62" s="56">
        <v>699608720</v>
      </c>
      <c r="Z62" s="56">
        <v>0.94650000000000001</v>
      </c>
      <c r="AA62" s="56">
        <v>657109729</v>
      </c>
      <c r="AB62" s="56">
        <v>0.88900299999999999</v>
      </c>
      <c r="AC62" s="56">
        <v>42498991</v>
      </c>
      <c r="AD62" s="56">
        <v>5.7496800000000001E-2</v>
      </c>
      <c r="AE62" s="56">
        <v>6.46756E-2</v>
      </c>
      <c r="AF62" s="56">
        <v>555762434</v>
      </c>
      <c r="AG62" s="56">
        <v>0.84576799999999996</v>
      </c>
      <c r="AH62" s="56">
        <v>29261059</v>
      </c>
      <c r="AI62" s="56">
        <v>4.4529899999999997E-2</v>
      </c>
      <c r="AJ62" s="56">
        <v>34506439</v>
      </c>
      <c r="AK62" s="56">
        <v>5.2512400000000001E-2</v>
      </c>
      <c r="AL62" s="56">
        <v>36903509</v>
      </c>
      <c r="AM62" s="56">
        <v>5.6160300000000003E-2</v>
      </c>
      <c r="AN62" s="56">
        <v>395756256</v>
      </c>
      <c r="AO62" s="56">
        <v>0.60226800000000003</v>
      </c>
      <c r="AP62" s="56">
        <v>11319</v>
      </c>
      <c r="AQ62" s="56">
        <v>57.18</v>
      </c>
      <c r="AR62" s="56">
        <v>8116</v>
      </c>
      <c r="AS62" s="56">
        <v>41</v>
      </c>
      <c r="AT62" s="56">
        <v>5696</v>
      </c>
      <c r="AU62" s="56">
        <v>28.77</v>
      </c>
      <c r="AV62" s="56">
        <v>1224</v>
      </c>
      <c r="AW62" s="56">
        <v>6.18</v>
      </c>
      <c r="AX62" s="56">
        <v>575</v>
      </c>
      <c r="AY62" s="56">
        <v>2.9</v>
      </c>
      <c r="AZ62" s="56">
        <v>2285</v>
      </c>
      <c r="BA62" s="56">
        <v>7.17</v>
      </c>
      <c r="BB62" s="56">
        <v>1040</v>
      </c>
      <c r="BC62" s="56">
        <v>3.27</v>
      </c>
      <c r="BD62" s="56">
        <v>692</v>
      </c>
      <c r="BE62" s="56">
        <v>2.17</v>
      </c>
      <c r="BF62" s="56">
        <v>224</v>
      </c>
      <c r="BG62" s="56">
        <v>0.7</v>
      </c>
      <c r="BH62" s="56">
        <v>139</v>
      </c>
      <c r="BI62" s="56">
        <v>0.44</v>
      </c>
      <c r="BJ62" s="56">
        <v>96.06</v>
      </c>
      <c r="BK62" s="56">
        <v>99.65</v>
      </c>
      <c r="BL62" s="56">
        <v>4.53</v>
      </c>
      <c r="BM62" s="56">
        <v>14.2</v>
      </c>
      <c r="BN62" s="56">
        <v>62.37</v>
      </c>
      <c r="BO62" s="56">
        <v>14.82</v>
      </c>
      <c r="BP62" s="56">
        <v>4.08</v>
      </c>
    </row>
    <row r="63" spans="1:68" x14ac:dyDescent="0.2">
      <c r="A63" s="68" t="s">
        <v>1830</v>
      </c>
      <c r="B63" s="68" t="s">
        <v>1832</v>
      </c>
      <c r="C63" s="68" t="s">
        <v>3177</v>
      </c>
      <c r="D63" s="56">
        <v>535474828</v>
      </c>
      <c r="E63" s="56">
        <v>0</v>
      </c>
      <c r="F63" s="56">
        <v>188634467</v>
      </c>
      <c r="G63" s="56">
        <v>497555841</v>
      </c>
      <c r="H63" s="56">
        <v>92.92</v>
      </c>
      <c r="I63" s="56">
        <v>535474828</v>
      </c>
      <c r="J63" s="56">
        <v>267737414</v>
      </c>
      <c r="K63" s="56">
        <v>267737414</v>
      </c>
      <c r="L63" s="56">
        <v>462391106</v>
      </c>
      <c r="M63" s="56">
        <v>86.35</v>
      </c>
      <c r="N63" s="56">
        <v>478044628</v>
      </c>
      <c r="O63" s="56">
        <v>19511213</v>
      </c>
      <c r="P63" s="56">
        <v>3.64</v>
      </c>
      <c r="Q63" s="56">
        <v>3752732</v>
      </c>
      <c r="R63" s="56">
        <v>1830753</v>
      </c>
      <c r="S63" s="56">
        <v>497555841</v>
      </c>
      <c r="T63" s="56">
        <v>247648153</v>
      </c>
      <c r="U63" s="56">
        <v>245052060</v>
      </c>
      <c r="V63" s="56">
        <v>492700213</v>
      </c>
      <c r="W63" s="56">
        <v>12704400</v>
      </c>
      <c r="X63" s="56">
        <v>2.58</v>
      </c>
      <c r="Y63" s="56">
        <v>479995813</v>
      </c>
      <c r="Z63" s="56">
        <v>0.97421500000000005</v>
      </c>
      <c r="AA63" s="56">
        <v>462664544</v>
      </c>
      <c r="AB63" s="56">
        <v>0.93903899999999996</v>
      </c>
      <c r="AC63" s="56">
        <v>17331269</v>
      </c>
      <c r="AD63" s="56">
        <v>3.5176100000000002E-2</v>
      </c>
      <c r="AE63" s="56">
        <v>3.7459699999999999E-2</v>
      </c>
      <c r="AF63" s="56">
        <v>418161838</v>
      </c>
      <c r="AG63" s="56">
        <v>0.90381199999999995</v>
      </c>
      <c r="AH63" s="56">
        <v>17585338</v>
      </c>
      <c r="AI63" s="56">
        <v>3.8008800000000002E-2</v>
      </c>
      <c r="AJ63" s="56">
        <v>18877719</v>
      </c>
      <c r="AK63" s="56">
        <v>4.0802199999999997E-2</v>
      </c>
      <c r="AL63" s="56">
        <v>7388059</v>
      </c>
      <c r="AM63" s="56">
        <v>1.59685E-2</v>
      </c>
      <c r="AN63" s="56">
        <v>324298735</v>
      </c>
      <c r="AO63" s="56">
        <v>0.70093700000000003</v>
      </c>
      <c r="AP63" s="56">
        <v>11142</v>
      </c>
      <c r="AQ63" s="56">
        <v>56.29</v>
      </c>
      <c r="AR63" s="56">
        <v>7749</v>
      </c>
      <c r="AS63" s="56">
        <v>39.15</v>
      </c>
      <c r="AT63" s="56">
        <v>5431</v>
      </c>
      <c r="AU63" s="56">
        <v>27.44</v>
      </c>
      <c r="AV63" s="56">
        <v>1152</v>
      </c>
      <c r="AW63" s="56">
        <v>5.82</v>
      </c>
      <c r="AX63" s="56">
        <v>484</v>
      </c>
      <c r="AY63" s="56">
        <v>2.4500000000000002</v>
      </c>
      <c r="AZ63" s="56">
        <v>1921</v>
      </c>
      <c r="BA63" s="56">
        <v>6.03</v>
      </c>
      <c r="BB63" s="56">
        <v>826</v>
      </c>
      <c r="BC63" s="56">
        <v>2.59</v>
      </c>
      <c r="BD63" s="56">
        <v>529</v>
      </c>
      <c r="BE63" s="56">
        <v>1.66</v>
      </c>
      <c r="BF63" s="56">
        <v>172</v>
      </c>
      <c r="BG63" s="56">
        <v>0.54</v>
      </c>
      <c r="BH63" s="56">
        <v>112</v>
      </c>
      <c r="BI63" s="56">
        <v>0.35</v>
      </c>
      <c r="BJ63" s="56">
        <v>99.05</v>
      </c>
      <c r="BK63" s="56">
        <v>99.9</v>
      </c>
      <c r="BL63" s="56">
        <v>4.7300000000000004</v>
      </c>
      <c r="BM63" s="56">
        <v>14.18</v>
      </c>
      <c r="BN63" s="56">
        <v>61.39</v>
      </c>
      <c r="BO63" s="56">
        <v>15.5</v>
      </c>
      <c r="BP63" s="56">
        <v>4.2</v>
      </c>
    </row>
  </sheetData>
  <pageMargins left="0.7" right="0.7" top="0.75" bottom="0.75" header="0.3" footer="0.3"/>
  <pageSetup orientation="portrait" horizontalDpi="4294967293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7"/>
  <sheetViews>
    <sheetView workbookViewId="0">
      <selection activeCell="A35" sqref="A35"/>
    </sheetView>
  </sheetViews>
  <sheetFormatPr defaultColWidth="8.85546875" defaultRowHeight="12.75" x14ac:dyDescent="0.2"/>
  <cols>
    <col min="1" max="1" width="47.7109375" customWidth="1"/>
  </cols>
  <sheetData>
    <row r="1" spans="1:1" ht="22.5" x14ac:dyDescent="0.2">
      <c r="A1" s="36" t="s">
        <v>3052</v>
      </c>
    </row>
    <row r="2" spans="1:1" x14ac:dyDescent="0.2">
      <c r="A2" s="2" t="s">
        <v>200</v>
      </c>
    </row>
    <row r="3" spans="1:1" x14ac:dyDescent="0.2">
      <c r="A3" s="2" t="s">
        <v>247</v>
      </c>
    </row>
    <row r="4" spans="1:1" x14ac:dyDescent="0.2">
      <c r="A4" s="2" t="s">
        <v>287</v>
      </c>
    </row>
    <row r="5" spans="1:1" x14ac:dyDescent="0.2">
      <c r="A5" s="2" t="s">
        <v>343</v>
      </c>
    </row>
    <row r="6" spans="1:1" x14ac:dyDescent="0.2">
      <c r="A6" s="2" t="s">
        <v>354</v>
      </c>
    </row>
    <row r="7" spans="1:1" x14ac:dyDescent="0.2">
      <c r="A7" s="2" t="s">
        <v>389</v>
      </c>
    </row>
    <row r="8" spans="1:1" x14ac:dyDescent="0.2">
      <c r="A8" s="2" t="s">
        <v>427</v>
      </c>
    </row>
    <row r="9" spans="1:1" x14ac:dyDescent="0.2">
      <c r="A9" s="2" t="s">
        <v>456</v>
      </c>
    </row>
    <row r="10" spans="1:1" x14ac:dyDescent="0.2">
      <c r="A10" s="2" t="s">
        <v>483</v>
      </c>
    </row>
    <row r="11" spans="1:1" x14ac:dyDescent="0.2">
      <c r="A11" s="2" t="s">
        <v>520</v>
      </c>
    </row>
    <row r="12" spans="1:1" x14ac:dyDescent="0.2">
      <c r="A12" s="2" t="s">
        <v>569</v>
      </c>
    </row>
    <row r="13" spans="1:1" x14ac:dyDescent="0.2">
      <c r="A13" s="2" t="s">
        <v>580</v>
      </c>
    </row>
    <row r="14" spans="1:1" x14ac:dyDescent="0.2">
      <c r="A14" s="2" t="s">
        <v>602</v>
      </c>
    </row>
    <row r="15" spans="1:1" x14ac:dyDescent="0.2">
      <c r="A15" s="2" t="s">
        <v>663</v>
      </c>
    </row>
    <row r="16" spans="1:1" x14ac:dyDescent="0.2">
      <c r="A16" s="2" t="s">
        <v>701</v>
      </c>
    </row>
    <row r="17" spans="1:1" x14ac:dyDescent="0.2">
      <c r="A17" s="2" t="s">
        <v>728</v>
      </c>
    </row>
    <row r="18" spans="1:1" x14ac:dyDescent="0.2">
      <c r="A18" s="2" t="s">
        <v>739</v>
      </c>
    </row>
    <row r="19" spans="1:1" x14ac:dyDescent="0.2">
      <c r="A19" s="2" t="s">
        <v>751</v>
      </c>
    </row>
    <row r="20" spans="1:1" x14ac:dyDescent="0.2">
      <c r="A20" s="2" t="s">
        <v>791</v>
      </c>
    </row>
    <row r="21" spans="1:1" x14ac:dyDescent="0.2">
      <c r="A21" s="2" t="s">
        <v>803</v>
      </c>
    </row>
    <row r="22" spans="1:1" x14ac:dyDescent="0.2">
      <c r="A22" s="2" t="s">
        <v>817</v>
      </c>
    </row>
    <row r="23" spans="1:1" x14ac:dyDescent="0.2">
      <c r="A23" s="2" t="s">
        <v>845</v>
      </c>
    </row>
    <row r="24" spans="1:1" x14ac:dyDescent="0.2">
      <c r="A24" s="2" t="s">
        <v>887</v>
      </c>
    </row>
    <row r="25" spans="1:1" x14ac:dyDescent="0.2">
      <c r="A25" s="2" t="s">
        <v>910</v>
      </c>
    </row>
    <row r="26" spans="1:1" x14ac:dyDescent="0.2">
      <c r="A26" s="2" t="s">
        <v>936</v>
      </c>
    </row>
    <row r="27" spans="1:1" x14ac:dyDescent="0.2">
      <c r="A27" s="2" t="s">
        <v>950</v>
      </c>
    </row>
    <row r="28" spans="1:1" x14ac:dyDescent="0.2">
      <c r="A28" s="2" t="s">
        <v>1005</v>
      </c>
    </row>
    <row r="29" spans="1:1" x14ac:dyDescent="0.2">
      <c r="A29" s="2" t="s">
        <v>1034</v>
      </c>
    </row>
    <row r="30" spans="1:1" x14ac:dyDescent="0.2">
      <c r="A30" s="2" t="s">
        <v>1058</v>
      </c>
    </row>
    <row r="31" spans="1:1" x14ac:dyDescent="0.2">
      <c r="A31" s="2" t="s">
        <v>1070</v>
      </c>
    </row>
    <row r="32" spans="1:1" x14ac:dyDescent="0.2">
      <c r="A32" s="2" t="s">
        <v>1082</v>
      </c>
    </row>
    <row r="33" spans="1:1" x14ac:dyDescent="0.2">
      <c r="A33" s="2" t="s">
        <v>1126</v>
      </c>
    </row>
    <row r="34" spans="1:1" x14ac:dyDescent="0.2">
      <c r="A34" s="2" t="s">
        <v>1198</v>
      </c>
    </row>
    <row r="35" spans="1:1" x14ac:dyDescent="0.2">
      <c r="A35" s="2" t="s">
        <v>1242</v>
      </c>
    </row>
    <row r="36" spans="1:1" x14ac:dyDescent="0.2">
      <c r="A36" s="2" t="s">
        <v>1275</v>
      </c>
    </row>
    <row r="37" spans="1:1" x14ac:dyDescent="0.2">
      <c r="A37" s="2" t="s">
        <v>1306</v>
      </c>
    </row>
    <row r="38" spans="1:1" x14ac:dyDescent="0.2">
      <c r="A38" s="2" t="s">
        <v>1320</v>
      </c>
    </row>
    <row r="39" spans="1:1" x14ac:dyDescent="0.2">
      <c r="A39" s="2" t="s">
        <v>1349</v>
      </c>
    </row>
    <row r="40" spans="1:1" x14ac:dyDescent="0.2">
      <c r="A40" s="2" t="s">
        <v>1398</v>
      </c>
    </row>
    <row r="41" spans="1:1" x14ac:dyDescent="0.2">
      <c r="A41" s="2" t="s">
        <v>1512</v>
      </c>
    </row>
    <row r="42" spans="1:1" x14ac:dyDescent="0.2">
      <c r="A42" s="2" t="s">
        <v>1556</v>
      </c>
    </row>
    <row r="43" spans="1:1" x14ac:dyDescent="0.2">
      <c r="A43" s="2" t="s">
        <v>1571</v>
      </c>
    </row>
    <row r="44" spans="1:1" x14ac:dyDescent="0.2">
      <c r="A44" s="2" t="s">
        <v>1584</v>
      </c>
    </row>
    <row r="45" spans="1:1" x14ac:dyDescent="0.2">
      <c r="A45" s="1"/>
    </row>
    <row r="46" spans="1:1" ht="22.5" x14ac:dyDescent="0.2">
      <c r="A46" s="36" t="s">
        <v>3049</v>
      </c>
    </row>
    <row r="47" spans="1:1" x14ac:dyDescent="0.2">
      <c r="A47" s="36" t="s">
        <v>3046</v>
      </c>
    </row>
    <row r="48" spans="1:1" x14ac:dyDescent="0.2">
      <c r="A48" s="2" t="s">
        <v>247</v>
      </c>
    </row>
    <row r="49" spans="1:1" x14ac:dyDescent="0.2">
      <c r="A49" s="2" t="s">
        <v>263</v>
      </c>
    </row>
    <row r="50" spans="1:1" x14ac:dyDescent="0.2">
      <c r="A50" s="2" t="s">
        <v>287</v>
      </c>
    </row>
    <row r="51" spans="1:1" x14ac:dyDescent="0.2">
      <c r="A51" s="36" t="s">
        <v>3047</v>
      </c>
    </row>
    <row r="52" spans="1:1" x14ac:dyDescent="0.2">
      <c r="A52" s="2" t="s">
        <v>109</v>
      </c>
    </row>
    <row r="53" spans="1:1" x14ac:dyDescent="0.2">
      <c r="A53" s="2" t="s">
        <v>157</v>
      </c>
    </row>
    <row r="54" spans="1:1" x14ac:dyDescent="0.2">
      <c r="A54" s="2" t="s">
        <v>171</v>
      </c>
    </row>
    <row r="55" spans="1:1" x14ac:dyDescent="0.2">
      <c r="A55" s="2" t="s">
        <v>235</v>
      </c>
    </row>
    <row r="56" spans="1:1" x14ac:dyDescent="0.2">
      <c r="A56" s="36" t="s">
        <v>3048</v>
      </c>
    </row>
    <row r="57" spans="1:1" x14ac:dyDescent="0.2">
      <c r="A57" s="2" t="s">
        <v>184</v>
      </c>
    </row>
    <row r="58" spans="1:1" x14ac:dyDescent="0.2">
      <c r="A58" s="2" t="s">
        <v>200</v>
      </c>
    </row>
    <row r="59" spans="1:1" x14ac:dyDescent="0.2">
      <c r="A59" s="36" t="s">
        <v>3050</v>
      </c>
    </row>
    <row r="60" spans="1:1" x14ac:dyDescent="0.2">
      <c r="A60" s="2" t="s">
        <v>845</v>
      </c>
    </row>
    <row r="61" spans="1:1" x14ac:dyDescent="0.2">
      <c r="A61" s="2" t="s">
        <v>862</v>
      </c>
    </row>
    <row r="62" spans="1:1" x14ac:dyDescent="0.2">
      <c r="A62" s="36" t="s">
        <v>3051</v>
      </c>
    </row>
    <row r="63" spans="1:1" x14ac:dyDescent="0.2">
      <c r="A63" s="2" t="s">
        <v>875</v>
      </c>
    </row>
    <row r="64" spans="1:1" x14ac:dyDescent="0.2">
      <c r="A64" s="2" t="s">
        <v>887</v>
      </c>
    </row>
    <row r="65" spans="1:1" x14ac:dyDescent="0.2">
      <c r="A65" s="70" t="s">
        <v>3178</v>
      </c>
    </row>
    <row r="66" spans="1:1" x14ac:dyDescent="0.2">
      <c r="A66" s="69" t="s">
        <v>1411</v>
      </c>
    </row>
    <row r="67" spans="1:1" x14ac:dyDescent="0.2">
      <c r="A67" s="69" t="s">
        <v>1423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82"/>
  <sheetViews>
    <sheetView topLeftCell="A2131" workbookViewId="0">
      <selection activeCell="D2192" sqref="D2192"/>
    </sheetView>
  </sheetViews>
  <sheetFormatPr defaultRowHeight="12.75" x14ac:dyDescent="0.2"/>
  <cols>
    <col min="1" max="2" width="28.5703125" customWidth="1"/>
    <col min="3" max="3" width="8.42578125" bestFit="1" customWidth="1"/>
    <col min="4" max="4" width="61.85546875" bestFit="1" customWidth="1"/>
    <col min="5" max="5" width="21" bestFit="1" customWidth="1"/>
    <col min="6" max="6" width="8.42578125" customWidth="1"/>
    <col min="8" max="8" width="9" customWidth="1"/>
  </cols>
  <sheetData>
    <row r="1" spans="1:10" ht="45" x14ac:dyDescent="0.2">
      <c r="A1" s="110" t="s">
        <v>3220</v>
      </c>
      <c r="B1" s="110" t="s">
        <v>3221</v>
      </c>
      <c r="C1" s="110" t="s">
        <v>3222</v>
      </c>
      <c r="D1" s="110" t="s">
        <v>3223</v>
      </c>
      <c r="E1" s="110" t="s">
        <v>1857</v>
      </c>
      <c r="F1" s="110" t="s">
        <v>3224</v>
      </c>
      <c r="G1" s="110" t="s">
        <v>3225</v>
      </c>
      <c r="H1" s="110" t="s">
        <v>6221</v>
      </c>
      <c r="I1" s="110" t="s">
        <v>8</v>
      </c>
      <c r="J1" s="110" t="s">
        <v>9</v>
      </c>
    </row>
    <row r="2" spans="1:10" x14ac:dyDescent="0.2">
      <c r="A2" s="111" t="s">
        <v>3226</v>
      </c>
      <c r="B2" s="111" t="s">
        <v>3227</v>
      </c>
      <c r="C2" s="111" t="s">
        <v>99</v>
      </c>
      <c r="D2" s="111" t="s">
        <v>806</v>
      </c>
      <c r="E2" s="111" t="s">
        <v>12</v>
      </c>
      <c r="F2" s="111">
        <v>1</v>
      </c>
      <c r="G2" s="111">
        <v>27366027</v>
      </c>
      <c r="H2" s="111">
        <v>175</v>
      </c>
      <c r="I2" s="111">
        <v>1.018543</v>
      </c>
      <c r="J2" s="111">
        <v>0.68446569999999995</v>
      </c>
    </row>
    <row r="3" spans="1:10" x14ac:dyDescent="0.2">
      <c r="A3" s="111" t="s">
        <v>3228</v>
      </c>
      <c r="B3" s="111" t="s">
        <v>3227</v>
      </c>
      <c r="C3" s="111" t="s">
        <v>99</v>
      </c>
      <c r="D3" s="111" t="s">
        <v>806</v>
      </c>
      <c r="E3" s="111" t="s">
        <v>15</v>
      </c>
      <c r="F3" s="111">
        <v>1</v>
      </c>
      <c r="G3" s="111">
        <v>32495141</v>
      </c>
      <c r="H3" s="111">
        <v>160</v>
      </c>
      <c r="I3" s="111">
        <v>1.0374669999999999</v>
      </c>
      <c r="J3" s="111">
        <v>0.93603400000000003</v>
      </c>
    </row>
    <row r="4" spans="1:10" x14ac:dyDescent="0.2">
      <c r="A4" s="111" t="s">
        <v>3229</v>
      </c>
      <c r="B4" s="111" t="s">
        <v>3227</v>
      </c>
      <c r="C4" s="111" t="s">
        <v>99</v>
      </c>
      <c r="D4" s="111" t="s">
        <v>806</v>
      </c>
      <c r="E4" s="111" t="s">
        <v>14</v>
      </c>
      <c r="F4" s="111">
        <v>1</v>
      </c>
      <c r="G4" s="111">
        <v>22599881</v>
      </c>
      <c r="H4" s="111">
        <v>160</v>
      </c>
      <c r="I4" s="111">
        <v>1.2104710000000001</v>
      </c>
      <c r="J4" s="111">
        <v>1.2633730000000001</v>
      </c>
    </row>
    <row r="5" spans="1:10" x14ac:dyDescent="0.2">
      <c r="A5" s="111" t="s">
        <v>3230</v>
      </c>
      <c r="B5" s="111" t="s">
        <v>3227</v>
      </c>
      <c r="C5" s="111" t="s">
        <v>99</v>
      </c>
      <c r="D5" s="111" t="s">
        <v>806</v>
      </c>
      <c r="E5" s="111" t="s">
        <v>13</v>
      </c>
      <c r="F5" s="111">
        <v>1</v>
      </c>
      <c r="G5" s="111">
        <v>23313984</v>
      </c>
      <c r="H5" s="111">
        <v>180</v>
      </c>
      <c r="I5" s="111">
        <v>1.5404960000000001</v>
      </c>
      <c r="J5" s="111">
        <v>1.2165189999999999</v>
      </c>
    </row>
    <row r="6" spans="1:10" x14ac:dyDescent="0.2">
      <c r="A6" s="111" t="s">
        <v>3231</v>
      </c>
      <c r="B6" s="111" t="s">
        <v>3227</v>
      </c>
      <c r="C6" s="111" t="s">
        <v>99</v>
      </c>
      <c r="D6" s="111" t="s">
        <v>806</v>
      </c>
      <c r="E6" s="111" t="s">
        <v>11</v>
      </c>
      <c r="F6" s="111">
        <v>1</v>
      </c>
      <c r="G6" s="111">
        <v>27594086</v>
      </c>
      <c r="H6" s="111">
        <v>185</v>
      </c>
      <c r="I6" s="111">
        <v>1.0261849999999999</v>
      </c>
      <c r="J6" s="111">
        <v>0.56719030000000004</v>
      </c>
    </row>
    <row r="7" spans="1:10" x14ac:dyDescent="0.2">
      <c r="A7" s="111" t="s">
        <v>3227</v>
      </c>
      <c r="B7" s="111" t="s">
        <v>3227</v>
      </c>
      <c r="C7" s="111" t="s">
        <v>99</v>
      </c>
      <c r="D7" s="111" t="s">
        <v>806</v>
      </c>
      <c r="E7" s="111" t="s">
        <v>10</v>
      </c>
      <c r="F7" s="111">
        <v>1</v>
      </c>
      <c r="G7" s="111">
        <v>30421018</v>
      </c>
      <c r="H7" s="111">
        <v>165</v>
      </c>
      <c r="I7" s="111">
        <v>1.018087</v>
      </c>
      <c r="J7" s="111">
        <v>0.73387360000000001</v>
      </c>
    </row>
    <row r="8" spans="1:10" x14ac:dyDescent="0.2">
      <c r="A8" s="111" t="s">
        <v>3232</v>
      </c>
      <c r="B8" s="111" t="s">
        <v>3227</v>
      </c>
      <c r="C8" s="111" t="s">
        <v>99</v>
      </c>
      <c r="D8" s="111" t="s">
        <v>806</v>
      </c>
      <c r="E8" s="111" t="s">
        <v>17</v>
      </c>
      <c r="F8" s="111">
        <v>1.2</v>
      </c>
      <c r="G8" s="111">
        <v>31508429</v>
      </c>
      <c r="H8" s="111">
        <v>215</v>
      </c>
      <c r="I8" s="111">
        <v>1.350182</v>
      </c>
      <c r="J8" s="111">
        <v>1.4125760000000001</v>
      </c>
    </row>
    <row r="9" spans="1:10" x14ac:dyDescent="0.2">
      <c r="A9" s="111" t="s">
        <v>3233</v>
      </c>
      <c r="B9" s="111" t="s">
        <v>3227</v>
      </c>
      <c r="C9" s="111" t="s">
        <v>99</v>
      </c>
      <c r="D9" s="111" t="s">
        <v>806</v>
      </c>
      <c r="E9" s="111" t="s">
        <v>17</v>
      </c>
      <c r="F9" s="111">
        <v>1.3</v>
      </c>
      <c r="G9" s="111">
        <v>26902412</v>
      </c>
      <c r="H9" s="111">
        <v>200</v>
      </c>
      <c r="I9" s="111">
        <v>1.57254</v>
      </c>
      <c r="J9" s="111">
        <v>1.4458599999999999</v>
      </c>
    </row>
    <row r="10" spans="1:10" x14ac:dyDescent="0.2">
      <c r="A10" s="111" t="s">
        <v>3234</v>
      </c>
      <c r="B10" s="111" t="s">
        <v>3235</v>
      </c>
      <c r="C10" s="111" t="s">
        <v>99</v>
      </c>
      <c r="D10" s="111" t="s">
        <v>806</v>
      </c>
      <c r="E10" s="111" t="s">
        <v>12</v>
      </c>
      <c r="F10" s="111">
        <v>92</v>
      </c>
      <c r="G10" s="111">
        <v>25759593</v>
      </c>
      <c r="H10" s="111">
        <v>185</v>
      </c>
      <c r="I10" s="111">
        <v>1.051501</v>
      </c>
      <c r="J10" s="111">
        <v>1.460745</v>
      </c>
    </row>
    <row r="11" spans="1:10" x14ac:dyDescent="0.2">
      <c r="A11" s="111" t="s">
        <v>3236</v>
      </c>
      <c r="B11" s="111" t="s">
        <v>3235</v>
      </c>
      <c r="C11" s="111" t="s">
        <v>99</v>
      </c>
      <c r="D11" s="111" t="s">
        <v>806</v>
      </c>
      <c r="E11" s="111" t="s">
        <v>15</v>
      </c>
      <c r="F11" s="111">
        <v>92</v>
      </c>
      <c r="G11" s="111">
        <v>32086243</v>
      </c>
      <c r="H11" s="111">
        <v>190</v>
      </c>
      <c r="I11" s="111">
        <v>1.057612</v>
      </c>
      <c r="J11" s="111">
        <v>0.96684979999999998</v>
      </c>
    </row>
    <row r="12" spans="1:10" x14ac:dyDescent="0.2">
      <c r="A12" s="111" t="s">
        <v>3237</v>
      </c>
      <c r="B12" s="111" t="s">
        <v>3235</v>
      </c>
      <c r="C12" s="111" t="s">
        <v>99</v>
      </c>
      <c r="D12" s="111" t="s">
        <v>806</v>
      </c>
      <c r="E12" s="111" t="s">
        <v>14</v>
      </c>
      <c r="F12" s="111">
        <v>92</v>
      </c>
      <c r="G12" s="111">
        <v>32317875</v>
      </c>
      <c r="H12" s="111">
        <v>180</v>
      </c>
      <c r="I12" s="111">
        <v>1.1309769999999999</v>
      </c>
      <c r="J12" s="111">
        <v>1.322845</v>
      </c>
    </row>
    <row r="13" spans="1:10" x14ac:dyDescent="0.2">
      <c r="A13" s="111" t="s">
        <v>3238</v>
      </c>
      <c r="B13" s="111" t="s">
        <v>3235</v>
      </c>
      <c r="C13" s="111" t="s">
        <v>99</v>
      </c>
      <c r="D13" s="111" t="s">
        <v>806</v>
      </c>
      <c r="E13" s="111" t="s">
        <v>13</v>
      </c>
      <c r="F13" s="111">
        <v>92</v>
      </c>
      <c r="G13" s="111">
        <v>28842231</v>
      </c>
      <c r="H13" s="111">
        <v>200</v>
      </c>
      <c r="I13" s="111">
        <v>1.5420590000000001</v>
      </c>
      <c r="J13" s="111">
        <v>1.253987</v>
      </c>
    </row>
    <row r="14" spans="1:10" x14ac:dyDescent="0.2">
      <c r="A14" s="111" t="s">
        <v>3239</v>
      </c>
      <c r="B14" s="111" t="s">
        <v>3235</v>
      </c>
      <c r="C14" s="111" t="s">
        <v>99</v>
      </c>
      <c r="D14" s="111" t="s">
        <v>806</v>
      </c>
      <c r="E14" s="111" t="s">
        <v>17</v>
      </c>
      <c r="F14" s="111">
        <v>92</v>
      </c>
      <c r="G14" s="111">
        <v>30357428</v>
      </c>
      <c r="H14" s="111">
        <v>190</v>
      </c>
      <c r="I14" s="111">
        <v>1.2332609999999999</v>
      </c>
      <c r="J14" s="111">
        <v>1.4603710000000001</v>
      </c>
    </row>
    <row r="15" spans="1:10" x14ac:dyDescent="0.2">
      <c r="A15" s="111" t="s">
        <v>3240</v>
      </c>
      <c r="B15" s="111" t="s">
        <v>3235</v>
      </c>
      <c r="C15" s="111" t="s">
        <v>99</v>
      </c>
      <c r="D15" s="111" t="s">
        <v>806</v>
      </c>
      <c r="E15" s="111" t="s">
        <v>11</v>
      </c>
      <c r="F15" s="111">
        <v>92</v>
      </c>
      <c r="G15" s="111">
        <v>24381805</v>
      </c>
      <c r="H15" s="111">
        <v>170</v>
      </c>
      <c r="I15" s="111">
        <v>1.0443990000000001</v>
      </c>
      <c r="J15" s="111">
        <v>0.55166999999999999</v>
      </c>
    </row>
    <row r="16" spans="1:10" x14ac:dyDescent="0.2">
      <c r="A16" s="111" t="s">
        <v>3235</v>
      </c>
      <c r="B16" s="111" t="s">
        <v>3235</v>
      </c>
      <c r="C16" s="111" t="s">
        <v>99</v>
      </c>
      <c r="D16" s="111" t="s">
        <v>806</v>
      </c>
      <c r="E16" s="111" t="s">
        <v>10</v>
      </c>
      <c r="F16" s="111">
        <v>92</v>
      </c>
      <c r="G16" s="111">
        <v>36749701</v>
      </c>
      <c r="H16" s="111">
        <v>105</v>
      </c>
      <c r="I16" s="111">
        <v>1.0082789999999999</v>
      </c>
      <c r="J16" s="111">
        <v>0.38563900000000001</v>
      </c>
    </row>
    <row r="17" spans="1:10" x14ac:dyDescent="0.2">
      <c r="A17" s="111" t="s">
        <v>3241</v>
      </c>
      <c r="B17" s="111" t="s">
        <v>3242</v>
      </c>
      <c r="C17" s="111" t="s">
        <v>99</v>
      </c>
      <c r="D17" s="111" t="s">
        <v>806</v>
      </c>
      <c r="E17" s="111" t="s">
        <v>15</v>
      </c>
      <c r="F17" s="111">
        <v>93</v>
      </c>
      <c r="G17" s="111">
        <v>20049479</v>
      </c>
      <c r="H17" s="111">
        <v>220</v>
      </c>
      <c r="I17" s="111">
        <v>1.0589980000000001</v>
      </c>
      <c r="J17" s="111">
        <v>1.264181</v>
      </c>
    </row>
    <row r="18" spans="1:10" x14ac:dyDescent="0.2">
      <c r="A18" s="111" t="s">
        <v>3243</v>
      </c>
      <c r="B18" s="111" t="s">
        <v>3242</v>
      </c>
      <c r="C18" s="111" t="s">
        <v>99</v>
      </c>
      <c r="D18" s="111" t="s">
        <v>806</v>
      </c>
      <c r="E18" s="111" t="s">
        <v>14</v>
      </c>
      <c r="F18" s="111">
        <v>93</v>
      </c>
      <c r="G18" s="111">
        <v>27482368</v>
      </c>
      <c r="H18" s="111">
        <v>205</v>
      </c>
      <c r="I18" s="111">
        <v>1.120125</v>
      </c>
      <c r="J18" s="111">
        <v>1.430526</v>
      </c>
    </row>
    <row r="19" spans="1:10" x14ac:dyDescent="0.2">
      <c r="A19" s="111" t="s">
        <v>3244</v>
      </c>
      <c r="B19" s="111" t="s">
        <v>3242</v>
      </c>
      <c r="C19" s="111" t="s">
        <v>99</v>
      </c>
      <c r="D19" s="111" t="s">
        <v>806</v>
      </c>
      <c r="E19" s="111" t="s">
        <v>13</v>
      </c>
      <c r="F19" s="111">
        <v>93</v>
      </c>
      <c r="G19" s="111">
        <v>26476479</v>
      </c>
      <c r="H19" s="111">
        <v>190</v>
      </c>
      <c r="I19" s="111">
        <v>1.1800919999999999</v>
      </c>
      <c r="J19" s="111">
        <v>1.158447</v>
      </c>
    </row>
    <row r="20" spans="1:10" x14ac:dyDescent="0.2">
      <c r="A20" s="111" t="s">
        <v>3245</v>
      </c>
      <c r="B20" s="111" t="s">
        <v>3242</v>
      </c>
      <c r="C20" s="111" t="s">
        <v>99</v>
      </c>
      <c r="D20" s="111" t="s">
        <v>806</v>
      </c>
      <c r="E20" s="111" t="s">
        <v>17</v>
      </c>
      <c r="F20" s="111">
        <v>93</v>
      </c>
      <c r="G20" s="111">
        <v>22520200</v>
      </c>
      <c r="H20" s="111">
        <v>220</v>
      </c>
      <c r="I20" s="111">
        <v>1.157934</v>
      </c>
      <c r="J20" s="111">
        <v>1.6423019999999999</v>
      </c>
    </row>
    <row r="21" spans="1:10" x14ac:dyDescent="0.2">
      <c r="A21" s="111" t="s">
        <v>3246</v>
      </c>
      <c r="B21" s="111" t="s">
        <v>3242</v>
      </c>
      <c r="C21" s="111" t="s">
        <v>99</v>
      </c>
      <c r="D21" s="111" t="s">
        <v>806</v>
      </c>
      <c r="E21" s="111" t="s">
        <v>11</v>
      </c>
      <c r="F21" s="111">
        <v>93</v>
      </c>
      <c r="G21" s="111">
        <v>26461762</v>
      </c>
      <c r="H21" s="111">
        <v>180</v>
      </c>
      <c r="I21" s="111">
        <v>1.041669</v>
      </c>
      <c r="J21" s="111">
        <v>0.58967270000000005</v>
      </c>
    </row>
    <row r="22" spans="1:10" x14ac:dyDescent="0.2">
      <c r="A22" s="111" t="s">
        <v>3242</v>
      </c>
      <c r="B22" s="111" t="s">
        <v>3242</v>
      </c>
      <c r="C22" s="111" t="s">
        <v>99</v>
      </c>
      <c r="D22" s="111" t="s">
        <v>806</v>
      </c>
      <c r="E22" s="111" t="s">
        <v>10</v>
      </c>
      <c r="F22" s="111">
        <v>93</v>
      </c>
      <c r="G22" s="111">
        <v>34469561</v>
      </c>
      <c r="H22" s="111">
        <v>180</v>
      </c>
      <c r="I22" s="111">
        <v>1.0111509999999999</v>
      </c>
      <c r="J22" s="111">
        <v>0.50525969999999998</v>
      </c>
    </row>
    <row r="23" spans="1:10" x14ac:dyDescent="0.2">
      <c r="A23" s="111" t="s">
        <v>1140</v>
      </c>
      <c r="B23" s="111" t="s">
        <v>3247</v>
      </c>
      <c r="C23" s="111" t="s">
        <v>99</v>
      </c>
      <c r="D23" s="111" t="s">
        <v>1131</v>
      </c>
      <c r="E23" s="111" t="s">
        <v>16</v>
      </c>
      <c r="F23" s="111">
        <v>7</v>
      </c>
      <c r="G23" s="111">
        <v>16568068</v>
      </c>
      <c r="H23" s="111">
        <v>290</v>
      </c>
      <c r="I23" s="111">
        <v>1.175257</v>
      </c>
      <c r="J23" s="111">
        <v>1.4710160000000001</v>
      </c>
    </row>
    <row r="24" spans="1:10" x14ac:dyDescent="0.2">
      <c r="A24" s="111" t="s">
        <v>3248</v>
      </c>
      <c r="B24" s="111" t="s">
        <v>3247</v>
      </c>
      <c r="C24" s="111" t="s">
        <v>99</v>
      </c>
      <c r="D24" s="111" t="s">
        <v>1131</v>
      </c>
      <c r="E24" s="111" t="s">
        <v>12</v>
      </c>
      <c r="F24" s="111">
        <v>7</v>
      </c>
      <c r="G24" s="111">
        <v>47586569</v>
      </c>
      <c r="H24" s="111">
        <v>210</v>
      </c>
      <c r="I24" s="111">
        <v>1.0188710000000001</v>
      </c>
      <c r="J24" s="111">
        <v>0.84169970000000005</v>
      </c>
    </row>
    <row r="25" spans="1:10" x14ac:dyDescent="0.2">
      <c r="A25" s="111" t="s">
        <v>3249</v>
      </c>
      <c r="B25" s="111" t="s">
        <v>3247</v>
      </c>
      <c r="C25" s="111" t="s">
        <v>99</v>
      </c>
      <c r="D25" s="111" t="s">
        <v>1131</v>
      </c>
      <c r="E25" s="111" t="s">
        <v>15</v>
      </c>
      <c r="F25" s="111">
        <v>7</v>
      </c>
      <c r="G25" s="111">
        <v>33259263</v>
      </c>
      <c r="H25" s="111">
        <v>175</v>
      </c>
      <c r="I25" s="111">
        <v>1.048632</v>
      </c>
      <c r="J25" s="111">
        <v>0.90816669999999999</v>
      </c>
    </row>
    <row r="26" spans="1:10" x14ac:dyDescent="0.2">
      <c r="A26" s="111" t="s">
        <v>3250</v>
      </c>
      <c r="B26" s="111" t="s">
        <v>3247</v>
      </c>
      <c r="C26" s="111" t="s">
        <v>99</v>
      </c>
      <c r="D26" s="111" t="s">
        <v>1131</v>
      </c>
      <c r="E26" s="111" t="s">
        <v>14</v>
      </c>
      <c r="F26" s="111">
        <v>7</v>
      </c>
      <c r="G26" s="111">
        <v>30882175</v>
      </c>
      <c r="H26" s="111">
        <v>150</v>
      </c>
      <c r="I26" s="111">
        <v>1.0296380000000001</v>
      </c>
      <c r="J26" s="111">
        <v>0.77714550000000004</v>
      </c>
    </row>
    <row r="27" spans="1:10" x14ac:dyDescent="0.2">
      <c r="A27" s="111" t="s">
        <v>3251</v>
      </c>
      <c r="B27" s="111" t="s">
        <v>3247</v>
      </c>
      <c r="C27" s="111" t="s">
        <v>99</v>
      </c>
      <c r="D27" s="111" t="s">
        <v>1131</v>
      </c>
      <c r="E27" s="111" t="s">
        <v>13</v>
      </c>
      <c r="F27" s="111">
        <v>7</v>
      </c>
      <c r="G27" s="111">
        <v>25125031</v>
      </c>
      <c r="H27" s="111">
        <v>175</v>
      </c>
      <c r="I27" s="111">
        <v>1.4906520000000001</v>
      </c>
      <c r="J27" s="111">
        <v>1.2791060000000001</v>
      </c>
    </row>
    <row r="28" spans="1:10" x14ac:dyDescent="0.2">
      <c r="A28" s="111" t="s">
        <v>3252</v>
      </c>
      <c r="B28" s="111" t="s">
        <v>3247</v>
      </c>
      <c r="C28" s="111" t="s">
        <v>99</v>
      </c>
      <c r="D28" s="111" t="s">
        <v>1131</v>
      </c>
      <c r="E28" s="111" t="s">
        <v>17</v>
      </c>
      <c r="F28" s="111">
        <v>7</v>
      </c>
      <c r="G28" s="111">
        <v>29759040</v>
      </c>
      <c r="H28" s="111">
        <v>190</v>
      </c>
      <c r="I28" s="111">
        <v>1.029382</v>
      </c>
      <c r="J28" s="111">
        <v>0.92998080000000005</v>
      </c>
    </row>
    <row r="29" spans="1:10" x14ac:dyDescent="0.2">
      <c r="A29" s="111" t="s">
        <v>3253</v>
      </c>
      <c r="B29" s="111" t="s">
        <v>3247</v>
      </c>
      <c r="C29" s="111" t="s">
        <v>99</v>
      </c>
      <c r="D29" s="111" t="s">
        <v>1131</v>
      </c>
      <c r="E29" s="111" t="s">
        <v>11</v>
      </c>
      <c r="F29" s="111">
        <v>7</v>
      </c>
      <c r="G29" s="111">
        <v>33387907</v>
      </c>
      <c r="H29" s="111">
        <v>170</v>
      </c>
      <c r="I29" s="111">
        <v>1.0189969999999999</v>
      </c>
      <c r="J29" s="111">
        <v>0.37176490000000001</v>
      </c>
    </row>
    <row r="30" spans="1:10" x14ac:dyDescent="0.2">
      <c r="A30" s="111" t="s">
        <v>3247</v>
      </c>
      <c r="B30" s="111" t="s">
        <v>3247</v>
      </c>
      <c r="C30" s="111" t="s">
        <v>99</v>
      </c>
      <c r="D30" s="111" t="s">
        <v>1131</v>
      </c>
      <c r="E30" s="111" t="s">
        <v>10</v>
      </c>
      <c r="F30" s="111">
        <v>7</v>
      </c>
      <c r="G30" s="111">
        <v>27656025</v>
      </c>
      <c r="H30" s="111">
        <v>185</v>
      </c>
      <c r="I30" s="111">
        <v>1.0111939999999999</v>
      </c>
      <c r="J30" s="111">
        <v>0.36899799999999999</v>
      </c>
    </row>
    <row r="31" spans="1:10" x14ac:dyDescent="0.2">
      <c r="A31" s="111" t="s">
        <v>3254</v>
      </c>
      <c r="B31" s="111" t="s">
        <v>3255</v>
      </c>
      <c r="C31" s="111" t="s">
        <v>99</v>
      </c>
      <c r="D31" s="111" t="s">
        <v>1131</v>
      </c>
      <c r="E31" s="111" t="s">
        <v>12</v>
      </c>
      <c r="F31" s="111">
        <v>92</v>
      </c>
      <c r="G31" s="111">
        <v>34402199</v>
      </c>
      <c r="H31" s="111">
        <v>175</v>
      </c>
      <c r="I31" s="111">
        <v>1.0216080000000001</v>
      </c>
      <c r="J31" s="111">
        <v>0.71297909999999998</v>
      </c>
    </row>
    <row r="32" spans="1:10" x14ac:dyDescent="0.2">
      <c r="A32" s="111" t="s">
        <v>3256</v>
      </c>
      <c r="B32" s="111" t="s">
        <v>3255</v>
      </c>
      <c r="C32" s="111" t="s">
        <v>99</v>
      </c>
      <c r="D32" s="111" t="s">
        <v>1131</v>
      </c>
      <c r="E32" s="111" t="s">
        <v>15</v>
      </c>
      <c r="F32" s="111">
        <v>92</v>
      </c>
      <c r="G32" s="111">
        <v>35329420</v>
      </c>
      <c r="H32" s="111">
        <v>180</v>
      </c>
      <c r="I32" s="111">
        <v>1.050929</v>
      </c>
      <c r="J32" s="111">
        <v>0.88332690000000003</v>
      </c>
    </row>
    <row r="33" spans="1:10" x14ac:dyDescent="0.2">
      <c r="A33" s="111" t="s">
        <v>3257</v>
      </c>
      <c r="B33" s="111" t="s">
        <v>3255</v>
      </c>
      <c r="C33" s="111" t="s">
        <v>99</v>
      </c>
      <c r="D33" s="111" t="s">
        <v>1131</v>
      </c>
      <c r="E33" s="111" t="s">
        <v>14</v>
      </c>
      <c r="F33" s="111">
        <v>92</v>
      </c>
      <c r="G33" s="111">
        <v>35751102</v>
      </c>
      <c r="H33" s="111">
        <v>175</v>
      </c>
      <c r="I33" s="111">
        <v>1.115831</v>
      </c>
      <c r="J33" s="111">
        <v>1.1901870000000001</v>
      </c>
    </row>
    <row r="34" spans="1:10" x14ac:dyDescent="0.2">
      <c r="A34" s="111" t="s">
        <v>3258</v>
      </c>
      <c r="B34" s="111" t="s">
        <v>3255</v>
      </c>
      <c r="C34" s="111" t="s">
        <v>99</v>
      </c>
      <c r="D34" s="111" t="s">
        <v>1131</v>
      </c>
      <c r="E34" s="111" t="s">
        <v>13</v>
      </c>
      <c r="F34" s="111">
        <v>92</v>
      </c>
      <c r="G34" s="111">
        <v>31023812</v>
      </c>
      <c r="H34" s="111">
        <v>185</v>
      </c>
      <c r="I34" s="111">
        <v>1.684342</v>
      </c>
      <c r="J34" s="111">
        <v>1.200494</v>
      </c>
    </row>
    <row r="35" spans="1:10" x14ac:dyDescent="0.2">
      <c r="A35" s="111" t="s">
        <v>3259</v>
      </c>
      <c r="B35" s="111" t="s">
        <v>3255</v>
      </c>
      <c r="C35" s="111" t="s">
        <v>99</v>
      </c>
      <c r="D35" s="111" t="s">
        <v>1131</v>
      </c>
      <c r="E35" s="111" t="s">
        <v>17</v>
      </c>
      <c r="F35" s="111">
        <v>92</v>
      </c>
      <c r="G35" s="111">
        <v>32330203</v>
      </c>
      <c r="H35" s="111">
        <v>180</v>
      </c>
      <c r="I35" s="111">
        <v>1.0785499999999999</v>
      </c>
      <c r="J35" s="111">
        <v>1.2854639999999999</v>
      </c>
    </row>
    <row r="36" spans="1:10" x14ac:dyDescent="0.2">
      <c r="A36" s="111" t="s">
        <v>3260</v>
      </c>
      <c r="B36" s="111" t="s">
        <v>3255</v>
      </c>
      <c r="C36" s="111" t="s">
        <v>99</v>
      </c>
      <c r="D36" s="111" t="s">
        <v>1131</v>
      </c>
      <c r="E36" s="111" t="s">
        <v>11</v>
      </c>
      <c r="F36" s="111">
        <v>92</v>
      </c>
      <c r="G36" s="111">
        <v>25715402</v>
      </c>
      <c r="H36" s="111">
        <v>160</v>
      </c>
      <c r="I36" s="111">
        <v>1.0429630000000001</v>
      </c>
      <c r="J36" s="111">
        <v>0.39615060000000002</v>
      </c>
    </row>
    <row r="37" spans="1:10" x14ac:dyDescent="0.2">
      <c r="A37" s="111" t="s">
        <v>3255</v>
      </c>
      <c r="B37" s="111" t="s">
        <v>3255</v>
      </c>
      <c r="C37" s="111" t="s">
        <v>99</v>
      </c>
      <c r="D37" s="111" t="s">
        <v>1131</v>
      </c>
      <c r="E37" s="111" t="s">
        <v>10</v>
      </c>
      <c r="F37" s="111">
        <v>92</v>
      </c>
      <c r="G37" s="111">
        <v>35300070</v>
      </c>
      <c r="H37" s="111">
        <v>155</v>
      </c>
      <c r="I37" s="111">
        <v>1.0097560000000001</v>
      </c>
      <c r="J37" s="111">
        <v>0.39285100000000001</v>
      </c>
    </row>
    <row r="38" spans="1:10" x14ac:dyDescent="0.2">
      <c r="A38" s="111" t="s">
        <v>3261</v>
      </c>
      <c r="B38" s="111" t="s">
        <v>3262</v>
      </c>
      <c r="C38" s="111" t="s">
        <v>99</v>
      </c>
      <c r="D38" s="111" t="s">
        <v>1131</v>
      </c>
      <c r="E38" s="111" t="s">
        <v>12</v>
      </c>
      <c r="F38" s="111">
        <v>93</v>
      </c>
      <c r="G38" s="111">
        <v>30670117</v>
      </c>
      <c r="H38" s="111">
        <v>170</v>
      </c>
      <c r="I38" s="111">
        <v>1.024529</v>
      </c>
      <c r="J38" s="111">
        <v>0.81140670000000004</v>
      </c>
    </row>
    <row r="39" spans="1:10" x14ac:dyDescent="0.2">
      <c r="A39" s="111" t="s">
        <v>3263</v>
      </c>
      <c r="B39" s="111" t="s">
        <v>3262</v>
      </c>
      <c r="C39" s="111" t="s">
        <v>99</v>
      </c>
      <c r="D39" s="111" t="s">
        <v>1131</v>
      </c>
      <c r="E39" s="111" t="s">
        <v>15</v>
      </c>
      <c r="F39" s="111">
        <v>93</v>
      </c>
      <c r="G39" s="111">
        <v>19702792</v>
      </c>
      <c r="H39" s="111">
        <v>170</v>
      </c>
      <c r="I39" s="111">
        <v>1.0725880000000001</v>
      </c>
      <c r="J39" s="111">
        <v>0.93553750000000002</v>
      </c>
    </row>
    <row r="40" spans="1:10" x14ac:dyDescent="0.2">
      <c r="A40" s="111" t="s">
        <v>3264</v>
      </c>
      <c r="B40" s="111" t="s">
        <v>3262</v>
      </c>
      <c r="C40" s="111" t="s">
        <v>99</v>
      </c>
      <c r="D40" s="111" t="s">
        <v>1131</v>
      </c>
      <c r="E40" s="111" t="s">
        <v>14</v>
      </c>
      <c r="F40" s="111">
        <v>93</v>
      </c>
      <c r="G40" s="111">
        <v>25735153</v>
      </c>
      <c r="H40" s="111">
        <v>185</v>
      </c>
      <c r="I40" s="111">
        <v>1.139551</v>
      </c>
      <c r="J40" s="111">
        <v>1.214907</v>
      </c>
    </row>
    <row r="41" spans="1:10" x14ac:dyDescent="0.2">
      <c r="A41" s="111" t="s">
        <v>3265</v>
      </c>
      <c r="B41" s="111" t="s">
        <v>3262</v>
      </c>
      <c r="C41" s="111" t="s">
        <v>99</v>
      </c>
      <c r="D41" s="111" t="s">
        <v>1131</v>
      </c>
      <c r="E41" s="111" t="s">
        <v>13</v>
      </c>
      <c r="F41" s="111">
        <v>93</v>
      </c>
      <c r="G41" s="111">
        <v>27151571</v>
      </c>
      <c r="H41" s="111">
        <v>175</v>
      </c>
      <c r="I41" s="111">
        <v>1.2346029999999999</v>
      </c>
      <c r="J41" s="111">
        <v>1.068414</v>
      </c>
    </row>
    <row r="42" spans="1:10" x14ac:dyDescent="0.2">
      <c r="A42" s="111" t="s">
        <v>3266</v>
      </c>
      <c r="B42" s="111" t="s">
        <v>3262</v>
      </c>
      <c r="C42" s="111" t="s">
        <v>99</v>
      </c>
      <c r="D42" s="111" t="s">
        <v>1131</v>
      </c>
      <c r="E42" s="111" t="s">
        <v>17</v>
      </c>
      <c r="F42" s="111">
        <v>93</v>
      </c>
      <c r="G42" s="111">
        <v>24234612</v>
      </c>
      <c r="H42" s="111">
        <v>205</v>
      </c>
      <c r="I42" s="111">
        <v>1.0933079999999999</v>
      </c>
      <c r="J42" s="111">
        <v>1.5174129999999999</v>
      </c>
    </row>
    <row r="43" spans="1:10" x14ac:dyDescent="0.2">
      <c r="A43" s="111" t="s">
        <v>3267</v>
      </c>
      <c r="B43" s="111" t="s">
        <v>3262</v>
      </c>
      <c r="C43" s="111" t="s">
        <v>99</v>
      </c>
      <c r="D43" s="111" t="s">
        <v>1131</v>
      </c>
      <c r="E43" s="111" t="s">
        <v>11</v>
      </c>
      <c r="F43" s="111">
        <v>93</v>
      </c>
      <c r="G43" s="111">
        <v>25516544</v>
      </c>
      <c r="H43" s="111">
        <v>170</v>
      </c>
      <c r="I43" s="111">
        <v>1.0417670000000001</v>
      </c>
      <c r="J43" s="111">
        <v>0.40205370000000001</v>
      </c>
    </row>
    <row r="44" spans="1:10" x14ac:dyDescent="0.2">
      <c r="A44" s="111" t="s">
        <v>3262</v>
      </c>
      <c r="B44" s="111" t="s">
        <v>3262</v>
      </c>
      <c r="C44" s="111" t="s">
        <v>99</v>
      </c>
      <c r="D44" s="111" t="s">
        <v>1131</v>
      </c>
      <c r="E44" s="111" t="s">
        <v>10</v>
      </c>
      <c r="F44" s="111">
        <v>93</v>
      </c>
      <c r="G44" s="111">
        <v>34174129</v>
      </c>
      <c r="H44" s="111">
        <v>150</v>
      </c>
      <c r="I44" s="111">
        <v>1.0133779999999999</v>
      </c>
      <c r="J44" s="111">
        <v>0.44052799999999998</v>
      </c>
    </row>
    <row r="45" spans="1:10" x14ac:dyDescent="0.2">
      <c r="A45" s="111" t="s">
        <v>3268</v>
      </c>
      <c r="B45" s="111" t="s">
        <v>3269</v>
      </c>
      <c r="C45" s="111" t="s">
        <v>99</v>
      </c>
      <c r="D45" s="111" t="s">
        <v>1131</v>
      </c>
      <c r="E45" s="111" t="s">
        <v>12</v>
      </c>
      <c r="F45" s="111">
        <v>94</v>
      </c>
      <c r="G45" s="111">
        <v>34100322</v>
      </c>
      <c r="H45" s="111">
        <v>165</v>
      </c>
      <c r="I45" s="111">
        <v>1.0337369999999999</v>
      </c>
      <c r="J45" s="111">
        <v>0.94975869999999996</v>
      </c>
    </row>
    <row r="46" spans="1:10" x14ac:dyDescent="0.2">
      <c r="A46" s="111" t="s">
        <v>3270</v>
      </c>
      <c r="B46" s="111" t="s">
        <v>3269</v>
      </c>
      <c r="C46" s="111" t="s">
        <v>99</v>
      </c>
      <c r="D46" s="111" t="s">
        <v>1131</v>
      </c>
      <c r="E46" s="111" t="s">
        <v>15</v>
      </c>
      <c r="F46" s="111">
        <v>94</v>
      </c>
      <c r="G46" s="111">
        <v>34167853</v>
      </c>
      <c r="H46" s="111">
        <v>160</v>
      </c>
      <c r="I46" s="111">
        <v>1.047499</v>
      </c>
      <c r="J46" s="111">
        <v>0.84351640000000006</v>
      </c>
    </row>
    <row r="47" spans="1:10" x14ac:dyDescent="0.2">
      <c r="A47" s="111" t="s">
        <v>3271</v>
      </c>
      <c r="B47" s="111" t="s">
        <v>3269</v>
      </c>
      <c r="C47" s="111" t="s">
        <v>99</v>
      </c>
      <c r="D47" s="111" t="s">
        <v>1131</v>
      </c>
      <c r="E47" s="111" t="s">
        <v>14</v>
      </c>
      <c r="F47" s="111">
        <v>94</v>
      </c>
      <c r="G47" s="111">
        <v>30234248</v>
      </c>
      <c r="H47" s="111">
        <v>180</v>
      </c>
      <c r="I47" s="111">
        <v>1.1684110000000001</v>
      </c>
      <c r="J47" s="111">
        <v>1.304041</v>
      </c>
    </row>
    <row r="48" spans="1:10" x14ac:dyDescent="0.2">
      <c r="A48" s="111" t="s">
        <v>3272</v>
      </c>
      <c r="B48" s="111" t="s">
        <v>3269</v>
      </c>
      <c r="C48" s="111" t="s">
        <v>99</v>
      </c>
      <c r="D48" s="111" t="s">
        <v>1131</v>
      </c>
      <c r="E48" s="111" t="s">
        <v>13</v>
      </c>
      <c r="F48" s="111">
        <v>94</v>
      </c>
      <c r="G48" s="111">
        <v>17768192</v>
      </c>
      <c r="H48" s="111">
        <v>165</v>
      </c>
      <c r="I48" s="111">
        <v>1.466518</v>
      </c>
      <c r="J48" s="111">
        <v>1.3471150000000001</v>
      </c>
    </row>
    <row r="49" spans="1:10" x14ac:dyDescent="0.2">
      <c r="A49" s="111" t="s">
        <v>3273</v>
      </c>
      <c r="B49" s="111" t="s">
        <v>3269</v>
      </c>
      <c r="C49" s="111" t="s">
        <v>99</v>
      </c>
      <c r="D49" s="111" t="s">
        <v>1131</v>
      </c>
      <c r="E49" s="111" t="s">
        <v>17</v>
      </c>
      <c r="F49" s="111">
        <v>94</v>
      </c>
      <c r="G49" s="111">
        <v>28686319</v>
      </c>
      <c r="H49" s="111">
        <v>190</v>
      </c>
      <c r="I49" s="111">
        <v>1.134031</v>
      </c>
      <c r="J49" s="111">
        <v>1.521244</v>
      </c>
    </row>
    <row r="50" spans="1:10" x14ac:dyDescent="0.2">
      <c r="A50" s="111" t="s">
        <v>3274</v>
      </c>
      <c r="B50" s="111" t="s">
        <v>3269</v>
      </c>
      <c r="C50" s="111" t="s">
        <v>99</v>
      </c>
      <c r="D50" s="111" t="s">
        <v>1131</v>
      </c>
      <c r="E50" s="111" t="s">
        <v>11</v>
      </c>
      <c r="F50" s="111">
        <v>94</v>
      </c>
      <c r="G50" s="111">
        <v>22609895</v>
      </c>
      <c r="H50" s="111">
        <v>170</v>
      </c>
      <c r="I50" s="111">
        <v>1.043517</v>
      </c>
      <c r="J50" s="111">
        <v>0.36035529999999999</v>
      </c>
    </row>
    <row r="51" spans="1:10" x14ac:dyDescent="0.2">
      <c r="A51" s="111" t="s">
        <v>3269</v>
      </c>
      <c r="B51" s="111" t="s">
        <v>3269</v>
      </c>
      <c r="C51" s="111" t="s">
        <v>99</v>
      </c>
      <c r="D51" s="111" t="s">
        <v>1131</v>
      </c>
      <c r="E51" s="111" t="s">
        <v>10</v>
      </c>
      <c r="F51" s="111">
        <v>94</v>
      </c>
      <c r="G51" s="111">
        <v>33917793</v>
      </c>
      <c r="H51" s="111">
        <v>160</v>
      </c>
      <c r="I51" s="111">
        <v>1.01328</v>
      </c>
      <c r="J51" s="111">
        <v>0.46865459999999998</v>
      </c>
    </row>
    <row r="52" spans="1:10" x14ac:dyDescent="0.2">
      <c r="A52" s="111" t="s">
        <v>3275</v>
      </c>
      <c r="B52" s="111" t="s">
        <v>3276</v>
      </c>
      <c r="C52" s="111" t="s">
        <v>99</v>
      </c>
      <c r="D52" s="111" t="s">
        <v>1131</v>
      </c>
      <c r="E52" s="111" t="s">
        <v>12</v>
      </c>
      <c r="F52" s="111">
        <v>95</v>
      </c>
      <c r="G52" s="111">
        <v>33316629</v>
      </c>
      <c r="H52" s="111">
        <v>160</v>
      </c>
      <c r="I52" s="111">
        <v>1.0284709999999999</v>
      </c>
      <c r="J52" s="111">
        <v>0.93299790000000005</v>
      </c>
    </row>
    <row r="53" spans="1:10" x14ac:dyDescent="0.2">
      <c r="A53" s="111" t="s">
        <v>3277</v>
      </c>
      <c r="B53" s="111" t="s">
        <v>3276</v>
      </c>
      <c r="C53" s="111" t="s">
        <v>99</v>
      </c>
      <c r="D53" s="111" t="s">
        <v>1131</v>
      </c>
      <c r="E53" s="111" t="s">
        <v>15</v>
      </c>
      <c r="F53" s="111">
        <v>95</v>
      </c>
      <c r="G53" s="111">
        <v>29251116</v>
      </c>
      <c r="H53" s="111">
        <v>175</v>
      </c>
      <c r="I53" s="111">
        <v>1.087153</v>
      </c>
      <c r="J53" s="111">
        <v>1.1109899999999999</v>
      </c>
    </row>
    <row r="54" spans="1:10" x14ac:dyDescent="0.2">
      <c r="A54" s="111" t="s">
        <v>3278</v>
      </c>
      <c r="B54" s="111" t="s">
        <v>3276</v>
      </c>
      <c r="C54" s="111" t="s">
        <v>99</v>
      </c>
      <c r="D54" s="111" t="s">
        <v>1131</v>
      </c>
      <c r="E54" s="111" t="s">
        <v>14</v>
      </c>
      <c r="F54" s="111">
        <v>95</v>
      </c>
      <c r="G54" s="111">
        <v>28162491</v>
      </c>
      <c r="H54" s="111">
        <v>185</v>
      </c>
      <c r="I54" s="111">
        <v>1.176677</v>
      </c>
      <c r="J54" s="111">
        <v>1.330619</v>
      </c>
    </row>
    <row r="55" spans="1:10" x14ac:dyDescent="0.2">
      <c r="A55" s="111" t="s">
        <v>3279</v>
      </c>
      <c r="B55" s="111" t="s">
        <v>3276</v>
      </c>
      <c r="C55" s="111" t="s">
        <v>99</v>
      </c>
      <c r="D55" s="111" t="s">
        <v>1131</v>
      </c>
      <c r="E55" s="111" t="s">
        <v>13</v>
      </c>
      <c r="F55" s="111">
        <v>95</v>
      </c>
      <c r="G55" s="111">
        <v>24880405</v>
      </c>
      <c r="H55" s="111">
        <v>190</v>
      </c>
      <c r="I55" s="111">
        <v>1.778314</v>
      </c>
      <c r="J55" s="111">
        <v>1.211714</v>
      </c>
    </row>
    <row r="56" spans="1:10" x14ac:dyDescent="0.2">
      <c r="A56" s="111" t="s">
        <v>3280</v>
      </c>
      <c r="B56" s="111" t="s">
        <v>3276</v>
      </c>
      <c r="C56" s="111" t="s">
        <v>99</v>
      </c>
      <c r="D56" s="111" t="s">
        <v>1131</v>
      </c>
      <c r="E56" s="111" t="s">
        <v>17</v>
      </c>
      <c r="F56" s="111">
        <v>95</v>
      </c>
      <c r="G56" s="111">
        <v>23404571</v>
      </c>
      <c r="H56" s="111">
        <v>195</v>
      </c>
      <c r="I56" s="111">
        <v>1.1022829999999999</v>
      </c>
      <c r="J56" s="111">
        <v>1.5902130000000001</v>
      </c>
    </row>
    <row r="57" spans="1:10" x14ac:dyDescent="0.2">
      <c r="A57" s="111" t="s">
        <v>3281</v>
      </c>
      <c r="B57" s="111" t="s">
        <v>3276</v>
      </c>
      <c r="C57" s="111" t="s">
        <v>99</v>
      </c>
      <c r="D57" s="111" t="s">
        <v>1131</v>
      </c>
      <c r="E57" s="111" t="s">
        <v>11</v>
      </c>
      <c r="F57" s="111">
        <v>95</v>
      </c>
      <c r="G57" s="111">
        <v>22378951</v>
      </c>
      <c r="H57" s="111">
        <v>165</v>
      </c>
      <c r="I57" s="111">
        <v>1.0641989999999999</v>
      </c>
      <c r="J57" s="111">
        <v>0.41783710000000002</v>
      </c>
    </row>
    <row r="58" spans="1:10" x14ac:dyDescent="0.2">
      <c r="A58" s="111" t="s">
        <v>3276</v>
      </c>
      <c r="B58" s="111" t="s">
        <v>3276</v>
      </c>
      <c r="C58" s="111" t="s">
        <v>99</v>
      </c>
      <c r="D58" s="111" t="s">
        <v>1131</v>
      </c>
      <c r="E58" s="111" t="s">
        <v>10</v>
      </c>
      <c r="F58" s="111">
        <v>95</v>
      </c>
      <c r="G58" s="111">
        <v>34927357</v>
      </c>
      <c r="H58" s="111">
        <v>110</v>
      </c>
      <c r="I58" s="111">
        <v>1.009212</v>
      </c>
      <c r="J58" s="111">
        <v>0.35842200000000002</v>
      </c>
    </row>
    <row r="59" spans="1:10" x14ac:dyDescent="0.2">
      <c r="A59" s="111" t="s">
        <v>3282</v>
      </c>
      <c r="B59" s="111" t="s">
        <v>3283</v>
      </c>
      <c r="C59" s="111" t="s">
        <v>56</v>
      </c>
      <c r="D59" s="111" t="s">
        <v>3284</v>
      </c>
      <c r="E59" s="111" t="s">
        <v>16</v>
      </c>
      <c r="F59" s="111" t="s">
        <v>1234</v>
      </c>
      <c r="G59" s="111">
        <v>16429253</v>
      </c>
      <c r="H59" s="111">
        <v>165</v>
      </c>
      <c r="I59" s="111">
        <v>1.0440119999999999</v>
      </c>
      <c r="J59" s="111">
        <v>0.65334400000000004</v>
      </c>
    </row>
    <row r="60" spans="1:10" x14ac:dyDescent="0.2">
      <c r="A60" s="111" t="s">
        <v>3283</v>
      </c>
      <c r="B60" s="111" t="s">
        <v>3283</v>
      </c>
      <c r="C60" s="111" t="s">
        <v>56</v>
      </c>
      <c r="D60" s="111" t="s">
        <v>3284</v>
      </c>
      <c r="E60" s="111" t="s">
        <v>10</v>
      </c>
      <c r="F60" s="111" t="s">
        <v>1234</v>
      </c>
      <c r="G60" s="111">
        <v>34323259</v>
      </c>
      <c r="H60" s="111">
        <v>160</v>
      </c>
      <c r="I60" s="111">
        <v>1.0228550000000001</v>
      </c>
      <c r="J60" s="111">
        <v>0.64837509999999998</v>
      </c>
    </row>
    <row r="61" spans="1:10" x14ac:dyDescent="0.2">
      <c r="A61" s="111" t="s">
        <v>3285</v>
      </c>
      <c r="B61" s="111" t="s">
        <v>3286</v>
      </c>
      <c r="C61" s="111" t="s">
        <v>56</v>
      </c>
      <c r="D61" s="111" t="s">
        <v>3287</v>
      </c>
      <c r="E61" s="111" t="s">
        <v>16</v>
      </c>
      <c r="F61" s="111" t="s">
        <v>1531</v>
      </c>
      <c r="G61" s="111">
        <v>9791195</v>
      </c>
      <c r="H61" s="111">
        <v>125</v>
      </c>
      <c r="I61" s="111">
        <v>1.589915</v>
      </c>
      <c r="J61" s="111">
        <v>1.4238329999999999</v>
      </c>
    </row>
    <row r="62" spans="1:10" x14ac:dyDescent="0.2">
      <c r="A62" s="111" t="s">
        <v>3288</v>
      </c>
      <c r="B62" s="111" t="s">
        <v>3286</v>
      </c>
      <c r="C62" s="111" t="s">
        <v>56</v>
      </c>
      <c r="D62" s="111" t="s">
        <v>3287</v>
      </c>
      <c r="E62" s="111" t="s">
        <v>15</v>
      </c>
      <c r="F62" s="111" t="s">
        <v>1531</v>
      </c>
      <c r="G62" s="111">
        <v>10737961</v>
      </c>
      <c r="H62" s="111">
        <v>150</v>
      </c>
      <c r="I62" s="111">
        <v>1.0486899999999999</v>
      </c>
      <c r="J62" s="111">
        <v>0.86352209999999996</v>
      </c>
    </row>
    <row r="63" spans="1:10" x14ac:dyDescent="0.2">
      <c r="A63" s="111" t="s">
        <v>3289</v>
      </c>
      <c r="B63" s="111" t="s">
        <v>3286</v>
      </c>
      <c r="C63" s="111" t="s">
        <v>56</v>
      </c>
      <c r="D63" s="111" t="s">
        <v>3287</v>
      </c>
      <c r="E63" s="111" t="s">
        <v>14</v>
      </c>
      <c r="F63" s="111" t="s">
        <v>1531</v>
      </c>
      <c r="G63" s="111">
        <v>11493590</v>
      </c>
      <c r="H63" s="111">
        <v>180</v>
      </c>
      <c r="I63" s="111">
        <v>1.053833</v>
      </c>
      <c r="J63" s="111">
        <v>1.008203</v>
      </c>
    </row>
    <row r="64" spans="1:10" x14ac:dyDescent="0.2">
      <c r="A64" s="111" t="s">
        <v>3286</v>
      </c>
      <c r="B64" s="111" t="s">
        <v>3286</v>
      </c>
      <c r="C64" s="111" t="s">
        <v>56</v>
      </c>
      <c r="D64" s="111" t="s">
        <v>3287</v>
      </c>
      <c r="E64" s="111" t="s">
        <v>10</v>
      </c>
      <c r="F64" s="111" t="s">
        <v>1531</v>
      </c>
      <c r="G64" s="111">
        <v>31676351</v>
      </c>
      <c r="H64" s="111">
        <v>120</v>
      </c>
      <c r="I64" s="111">
        <v>1.0506059999999999</v>
      </c>
      <c r="J64" s="111">
        <v>1.2409030000000001</v>
      </c>
    </row>
    <row r="65" spans="1:10" x14ac:dyDescent="0.2">
      <c r="A65" s="111" t="s">
        <v>3290</v>
      </c>
      <c r="B65" s="111" t="s">
        <v>3291</v>
      </c>
      <c r="C65" s="111" t="s">
        <v>56</v>
      </c>
      <c r="D65" s="111" t="s">
        <v>3287</v>
      </c>
      <c r="E65" s="111" t="s">
        <v>16</v>
      </c>
      <c r="F65" s="111" t="s">
        <v>1234</v>
      </c>
      <c r="G65" s="111">
        <v>18408132</v>
      </c>
      <c r="H65" s="111">
        <v>155</v>
      </c>
      <c r="I65" s="111">
        <v>1.1147480000000001</v>
      </c>
      <c r="J65" s="111">
        <v>1.2442249999999999</v>
      </c>
    </row>
    <row r="66" spans="1:10" x14ac:dyDescent="0.2">
      <c r="A66" s="111" t="s">
        <v>3292</v>
      </c>
      <c r="B66" s="111" t="s">
        <v>3291</v>
      </c>
      <c r="C66" s="111" t="s">
        <v>56</v>
      </c>
      <c r="D66" s="111" t="s">
        <v>3287</v>
      </c>
      <c r="E66" s="111" t="s">
        <v>12</v>
      </c>
      <c r="F66" s="111" t="s">
        <v>1234</v>
      </c>
      <c r="G66" s="111">
        <v>28476418</v>
      </c>
      <c r="H66" s="111">
        <v>200</v>
      </c>
      <c r="I66" s="111">
        <v>1.0203070000000001</v>
      </c>
      <c r="J66" s="111">
        <v>0.72830189999999995</v>
      </c>
    </row>
    <row r="67" spans="1:10" x14ac:dyDescent="0.2">
      <c r="A67" s="111" t="s">
        <v>3293</v>
      </c>
      <c r="B67" s="111" t="s">
        <v>3291</v>
      </c>
      <c r="C67" s="111" t="s">
        <v>56</v>
      </c>
      <c r="D67" s="111" t="s">
        <v>3287</v>
      </c>
      <c r="E67" s="111" t="s">
        <v>15</v>
      </c>
      <c r="F67" s="111" t="s">
        <v>1234</v>
      </c>
      <c r="G67" s="111">
        <v>17038995</v>
      </c>
      <c r="H67" s="111">
        <v>130</v>
      </c>
      <c r="I67" s="111">
        <v>1.076527</v>
      </c>
      <c r="J67" s="111">
        <v>0.81730210000000003</v>
      </c>
    </row>
    <row r="68" spans="1:10" x14ac:dyDescent="0.2">
      <c r="A68" s="111" t="s">
        <v>3294</v>
      </c>
      <c r="B68" s="111" t="s">
        <v>3291</v>
      </c>
      <c r="C68" s="111" t="s">
        <v>56</v>
      </c>
      <c r="D68" s="111" t="s">
        <v>3287</v>
      </c>
      <c r="E68" s="111" t="s">
        <v>14</v>
      </c>
      <c r="F68" s="111" t="s">
        <v>1234</v>
      </c>
      <c r="G68" s="111">
        <v>12940108</v>
      </c>
      <c r="H68" s="111">
        <v>150</v>
      </c>
      <c r="I68" s="111">
        <v>1.0369660000000001</v>
      </c>
      <c r="J68" s="111">
        <v>0.43578689999999998</v>
      </c>
    </row>
    <row r="69" spans="1:10" x14ac:dyDescent="0.2">
      <c r="A69" s="111" t="s">
        <v>3295</v>
      </c>
      <c r="B69" s="111" t="s">
        <v>3291</v>
      </c>
      <c r="C69" s="111" t="s">
        <v>56</v>
      </c>
      <c r="D69" s="111" t="s">
        <v>3287</v>
      </c>
      <c r="E69" s="111" t="s">
        <v>13</v>
      </c>
      <c r="F69" s="111" t="s">
        <v>1234</v>
      </c>
      <c r="G69" s="111">
        <v>23951006</v>
      </c>
      <c r="H69" s="111">
        <v>185</v>
      </c>
      <c r="I69" s="111">
        <v>1.064141</v>
      </c>
      <c r="J69" s="111">
        <v>0.85659739999999995</v>
      </c>
    </row>
    <row r="70" spans="1:10" x14ac:dyDescent="0.2">
      <c r="A70" s="111" t="s">
        <v>3296</v>
      </c>
      <c r="B70" s="111" t="s">
        <v>3291</v>
      </c>
      <c r="C70" s="111" t="s">
        <v>56</v>
      </c>
      <c r="D70" s="111" t="s">
        <v>3287</v>
      </c>
      <c r="E70" s="111" t="s">
        <v>11</v>
      </c>
      <c r="F70" s="111" t="s">
        <v>1234</v>
      </c>
      <c r="G70" s="111">
        <v>15412699</v>
      </c>
      <c r="H70" s="111">
        <v>140</v>
      </c>
      <c r="I70" s="111">
        <v>1.0899049999999999</v>
      </c>
      <c r="J70" s="111">
        <v>0.79839930000000003</v>
      </c>
    </row>
    <row r="71" spans="1:10" x14ac:dyDescent="0.2">
      <c r="A71" s="111" t="s">
        <v>3291</v>
      </c>
      <c r="B71" s="111" t="s">
        <v>3291</v>
      </c>
      <c r="C71" s="111" t="s">
        <v>56</v>
      </c>
      <c r="D71" s="111" t="s">
        <v>3287</v>
      </c>
      <c r="E71" s="111" t="s">
        <v>10</v>
      </c>
      <c r="F71" s="111" t="s">
        <v>1234</v>
      </c>
      <c r="G71" s="111">
        <v>34792021</v>
      </c>
      <c r="H71" s="111">
        <v>145</v>
      </c>
      <c r="I71" s="111">
        <v>1.031763</v>
      </c>
      <c r="J71" s="111">
        <v>0.7538262</v>
      </c>
    </row>
    <row r="72" spans="1:10" x14ac:dyDescent="0.2">
      <c r="A72" s="111" t="s">
        <v>3297</v>
      </c>
      <c r="B72" s="111" t="s">
        <v>3298</v>
      </c>
      <c r="C72" s="111" t="s">
        <v>99</v>
      </c>
      <c r="D72" s="111" t="s">
        <v>3299</v>
      </c>
      <c r="E72" s="111" t="s">
        <v>16</v>
      </c>
      <c r="F72" s="111">
        <v>27</v>
      </c>
      <c r="G72" s="111">
        <v>20314048</v>
      </c>
      <c r="H72" s="111">
        <v>175</v>
      </c>
      <c r="I72" s="111">
        <v>1.1224099999999999</v>
      </c>
      <c r="J72" s="111">
        <v>1.2128509999999999</v>
      </c>
    </row>
    <row r="73" spans="1:10" x14ac:dyDescent="0.2">
      <c r="A73" s="111" t="s">
        <v>3300</v>
      </c>
      <c r="B73" s="111" t="s">
        <v>3298</v>
      </c>
      <c r="C73" s="111" t="s">
        <v>99</v>
      </c>
      <c r="D73" s="111" t="s">
        <v>3299</v>
      </c>
      <c r="E73" s="111" t="s">
        <v>15</v>
      </c>
      <c r="F73" s="111">
        <v>27</v>
      </c>
      <c r="G73" s="111">
        <v>30895538</v>
      </c>
      <c r="H73" s="111">
        <v>145</v>
      </c>
      <c r="I73" s="111">
        <v>1.029463</v>
      </c>
      <c r="J73" s="111">
        <v>0.78449630000000004</v>
      </c>
    </row>
    <row r="74" spans="1:10" x14ac:dyDescent="0.2">
      <c r="A74" s="111" t="s">
        <v>3301</v>
      </c>
      <c r="B74" s="111" t="s">
        <v>3298</v>
      </c>
      <c r="C74" s="111" t="s">
        <v>99</v>
      </c>
      <c r="D74" s="111" t="s">
        <v>3299</v>
      </c>
      <c r="E74" s="111" t="s">
        <v>14</v>
      </c>
      <c r="F74" s="111">
        <v>27</v>
      </c>
      <c r="G74" s="111">
        <v>38063868</v>
      </c>
      <c r="H74" s="111">
        <v>170</v>
      </c>
      <c r="I74" s="111">
        <v>1.043523</v>
      </c>
      <c r="J74" s="111">
        <v>1.0239560000000001</v>
      </c>
    </row>
    <row r="75" spans="1:10" x14ac:dyDescent="0.2">
      <c r="A75" s="111" t="s">
        <v>3302</v>
      </c>
      <c r="B75" s="111" t="s">
        <v>3298</v>
      </c>
      <c r="C75" s="111" t="s">
        <v>99</v>
      </c>
      <c r="D75" s="111" t="s">
        <v>3299</v>
      </c>
      <c r="E75" s="111" t="s">
        <v>13</v>
      </c>
      <c r="F75" s="111">
        <v>27</v>
      </c>
      <c r="G75" s="111">
        <v>29653811</v>
      </c>
      <c r="H75" s="111">
        <v>150</v>
      </c>
      <c r="I75" s="111">
        <v>1.1883349999999999</v>
      </c>
      <c r="J75" s="111">
        <v>1.11961</v>
      </c>
    </row>
    <row r="76" spans="1:10" x14ac:dyDescent="0.2">
      <c r="A76" s="111" t="s">
        <v>3303</v>
      </c>
      <c r="B76" s="111" t="s">
        <v>3298</v>
      </c>
      <c r="C76" s="111" t="s">
        <v>99</v>
      </c>
      <c r="D76" s="111" t="s">
        <v>3299</v>
      </c>
      <c r="E76" s="111" t="s">
        <v>17</v>
      </c>
      <c r="F76" s="111">
        <v>27</v>
      </c>
      <c r="G76" s="111">
        <v>38158119</v>
      </c>
      <c r="H76" s="111">
        <v>160</v>
      </c>
      <c r="I76" s="111">
        <v>1.020977</v>
      </c>
      <c r="J76" s="111">
        <v>0.74876580000000004</v>
      </c>
    </row>
    <row r="77" spans="1:10" x14ac:dyDescent="0.2">
      <c r="A77" s="111" t="s">
        <v>3304</v>
      </c>
      <c r="B77" s="111" t="s">
        <v>3298</v>
      </c>
      <c r="C77" s="111" t="s">
        <v>99</v>
      </c>
      <c r="D77" s="111" t="s">
        <v>3299</v>
      </c>
      <c r="E77" s="111" t="s">
        <v>11</v>
      </c>
      <c r="F77" s="111">
        <v>27</v>
      </c>
      <c r="G77" s="111">
        <v>28166879</v>
      </c>
      <c r="H77" s="111">
        <v>155</v>
      </c>
      <c r="I77" s="111">
        <v>1.0162359999999999</v>
      </c>
      <c r="J77" s="111">
        <v>0.29401450000000001</v>
      </c>
    </row>
    <row r="78" spans="1:10" x14ac:dyDescent="0.2">
      <c r="A78" s="111" t="s">
        <v>3298</v>
      </c>
      <c r="B78" s="111" t="s">
        <v>3298</v>
      </c>
      <c r="C78" s="111" t="s">
        <v>99</v>
      </c>
      <c r="D78" s="111" t="s">
        <v>3299</v>
      </c>
      <c r="E78" s="111" t="s">
        <v>10</v>
      </c>
      <c r="F78" s="111">
        <v>27</v>
      </c>
      <c r="G78" s="111">
        <v>24837625</v>
      </c>
      <c r="H78" s="111">
        <v>85</v>
      </c>
      <c r="I78" s="111">
        <v>1.008691</v>
      </c>
      <c r="J78" s="111">
        <v>0.26663870000000001</v>
      </c>
    </row>
    <row r="79" spans="1:10" x14ac:dyDescent="0.2">
      <c r="A79" s="111" t="s">
        <v>3305</v>
      </c>
      <c r="B79" s="111" t="s">
        <v>3306</v>
      </c>
      <c r="C79" s="111" t="s">
        <v>99</v>
      </c>
      <c r="D79" s="111" t="s">
        <v>3299</v>
      </c>
      <c r="E79" s="111" t="s">
        <v>16</v>
      </c>
      <c r="F79" s="111">
        <v>153</v>
      </c>
      <c r="G79" s="111">
        <v>16237223</v>
      </c>
      <c r="H79" s="111">
        <v>180</v>
      </c>
      <c r="I79" s="111">
        <v>1.138765</v>
      </c>
      <c r="J79" s="111">
        <v>1.232605</v>
      </c>
    </row>
    <row r="80" spans="1:10" x14ac:dyDescent="0.2">
      <c r="A80" s="111" t="s">
        <v>3307</v>
      </c>
      <c r="B80" s="111" t="s">
        <v>3306</v>
      </c>
      <c r="C80" s="111" t="s">
        <v>99</v>
      </c>
      <c r="D80" s="111" t="s">
        <v>3299</v>
      </c>
      <c r="E80" s="111" t="s">
        <v>15</v>
      </c>
      <c r="F80" s="111">
        <v>153</v>
      </c>
      <c r="G80" s="111">
        <v>30366234</v>
      </c>
      <c r="H80" s="111">
        <v>220</v>
      </c>
      <c r="I80" s="111">
        <v>1.0225489999999999</v>
      </c>
      <c r="J80" s="111">
        <v>0.70074219999999998</v>
      </c>
    </row>
    <row r="81" spans="1:10" x14ac:dyDescent="0.2">
      <c r="A81" s="111" t="s">
        <v>3308</v>
      </c>
      <c r="B81" s="111" t="s">
        <v>3306</v>
      </c>
      <c r="C81" s="111" t="s">
        <v>99</v>
      </c>
      <c r="D81" s="111" t="s">
        <v>3299</v>
      </c>
      <c r="E81" s="111" t="s">
        <v>14</v>
      </c>
      <c r="F81" s="111">
        <v>153</v>
      </c>
      <c r="G81" s="111">
        <v>24666151</v>
      </c>
      <c r="H81" s="111">
        <v>255</v>
      </c>
      <c r="I81" s="111">
        <v>1.031709</v>
      </c>
      <c r="J81" s="111">
        <v>0.85653970000000001</v>
      </c>
    </row>
    <row r="82" spans="1:10" x14ac:dyDescent="0.2">
      <c r="A82" s="111" t="s">
        <v>3309</v>
      </c>
      <c r="B82" s="111" t="s">
        <v>3306</v>
      </c>
      <c r="C82" s="111" t="s">
        <v>99</v>
      </c>
      <c r="D82" s="111" t="s">
        <v>3299</v>
      </c>
      <c r="E82" s="111" t="s">
        <v>13</v>
      </c>
      <c r="F82" s="111">
        <v>153</v>
      </c>
      <c r="G82" s="111">
        <v>32389651</v>
      </c>
      <c r="H82" s="111">
        <v>225</v>
      </c>
      <c r="I82" s="111">
        <v>1.2526820000000001</v>
      </c>
      <c r="J82" s="111">
        <v>1.2785850000000001</v>
      </c>
    </row>
    <row r="83" spans="1:10" x14ac:dyDescent="0.2">
      <c r="A83" s="111" t="s">
        <v>3310</v>
      </c>
      <c r="B83" s="111" t="s">
        <v>3306</v>
      </c>
      <c r="C83" s="111" t="s">
        <v>99</v>
      </c>
      <c r="D83" s="111" t="s">
        <v>3299</v>
      </c>
      <c r="E83" s="111" t="s">
        <v>17</v>
      </c>
      <c r="F83" s="111">
        <v>153</v>
      </c>
      <c r="G83" s="111">
        <v>31747965</v>
      </c>
      <c r="H83" s="111">
        <v>205</v>
      </c>
      <c r="I83" s="111">
        <v>1.0452859999999999</v>
      </c>
      <c r="J83" s="111">
        <v>1.070365</v>
      </c>
    </row>
    <row r="84" spans="1:10" x14ac:dyDescent="0.2">
      <c r="A84" s="111" t="s">
        <v>3311</v>
      </c>
      <c r="B84" s="111" t="s">
        <v>3306</v>
      </c>
      <c r="C84" s="111" t="s">
        <v>99</v>
      </c>
      <c r="D84" s="111" t="s">
        <v>3299</v>
      </c>
      <c r="E84" s="111" t="s">
        <v>11</v>
      </c>
      <c r="F84" s="111">
        <v>153</v>
      </c>
      <c r="G84" s="111">
        <v>32505936</v>
      </c>
      <c r="H84" s="111">
        <v>205</v>
      </c>
      <c r="I84" s="111">
        <v>1.0219039999999999</v>
      </c>
      <c r="J84" s="111">
        <v>0.37496859999999999</v>
      </c>
    </row>
    <row r="85" spans="1:10" x14ac:dyDescent="0.2">
      <c r="A85" s="111" t="s">
        <v>3306</v>
      </c>
      <c r="B85" s="111" t="s">
        <v>3306</v>
      </c>
      <c r="C85" s="111" t="s">
        <v>99</v>
      </c>
      <c r="D85" s="111" t="s">
        <v>3299</v>
      </c>
      <c r="E85" s="111" t="s">
        <v>10</v>
      </c>
      <c r="F85" s="111">
        <v>153</v>
      </c>
      <c r="G85" s="111">
        <v>39877188</v>
      </c>
      <c r="H85" s="111">
        <v>195</v>
      </c>
      <c r="I85" s="111">
        <v>1.011965</v>
      </c>
      <c r="J85" s="111">
        <v>0.56938429999999995</v>
      </c>
    </row>
    <row r="86" spans="1:10" x14ac:dyDescent="0.2">
      <c r="A86" s="111" t="s">
        <v>3312</v>
      </c>
      <c r="B86" s="111" t="s">
        <v>3313</v>
      </c>
      <c r="C86" s="111" t="s">
        <v>99</v>
      </c>
      <c r="D86" s="111" t="s">
        <v>1587</v>
      </c>
      <c r="E86" s="111" t="s">
        <v>16</v>
      </c>
      <c r="F86" s="111">
        <v>3</v>
      </c>
      <c r="G86" s="111">
        <v>20842412</v>
      </c>
      <c r="H86" s="111">
        <v>200</v>
      </c>
      <c r="I86" s="111">
        <v>1.2628250000000001</v>
      </c>
      <c r="J86" s="111">
        <v>1.377661</v>
      </c>
    </row>
    <row r="87" spans="1:10" x14ac:dyDescent="0.2">
      <c r="A87" s="111" t="s">
        <v>3314</v>
      </c>
      <c r="B87" s="111" t="s">
        <v>3313</v>
      </c>
      <c r="C87" s="111" t="s">
        <v>99</v>
      </c>
      <c r="D87" s="111" t="s">
        <v>1587</v>
      </c>
      <c r="E87" s="111" t="s">
        <v>12</v>
      </c>
      <c r="F87" s="111">
        <v>3</v>
      </c>
      <c r="G87" s="111">
        <v>17842141</v>
      </c>
      <c r="H87" s="111">
        <v>145</v>
      </c>
      <c r="I87" s="111">
        <v>1.0614730000000001</v>
      </c>
      <c r="J87" s="111">
        <v>1.503096</v>
      </c>
    </row>
    <row r="88" spans="1:10" x14ac:dyDescent="0.2">
      <c r="A88" s="111" t="s">
        <v>3315</v>
      </c>
      <c r="B88" s="111" t="s">
        <v>3313</v>
      </c>
      <c r="C88" s="111" t="s">
        <v>99</v>
      </c>
      <c r="D88" s="111" t="s">
        <v>1587</v>
      </c>
      <c r="E88" s="111" t="s">
        <v>15</v>
      </c>
      <c r="F88" s="111">
        <v>3</v>
      </c>
      <c r="G88" s="111">
        <v>20744301</v>
      </c>
      <c r="H88" s="111">
        <v>155</v>
      </c>
      <c r="I88" s="111">
        <v>1.0571330000000001</v>
      </c>
      <c r="J88" s="111">
        <v>1.0403480000000001</v>
      </c>
    </row>
    <row r="89" spans="1:10" x14ac:dyDescent="0.2">
      <c r="A89" s="111" t="s">
        <v>3316</v>
      </c>
      <c r="B89" s="111" t="s">
        <v>3313</v>
      </c>
      <c r="C89" s="111" t="s">
        <v>99</v>
      </c>
      <c r="D89" s="111" t="s">
        <v>1587</v>
      </c>
      <c r="E89" s="111" t="s">
        <v>14</v>
      </c>
      <c r="F89" s="111">
        <v>3</v>
      </c>
      <c r="G89" s="111">
        <v>22775810</v>
      </c>
      <c r="H89" s="111">
        <v>170</v>
      </c>
      <c r="I89" s="111">
        <v>1.1134740000000001</v>
      </c>
      <c r="J89" s="111">
        <v>1.1986790000000001</v>
      </c>
    </row>
    <row r="90" spans="1:10" x14ac:dyDescent="0.2">
      <c r="A90" s="111" t="s">
        <v>3317</v>
      </c>
      <c r="B90" s="111" t="s">
        <v>3313</v>
      </c>
      <c r="C90" s="111" t="s">
        <v>99</v>
      </c>
      <c r="D90" s="111" t="s">
        <v>1587</v>
      </c>
      <c r="E90" s="111" t="s">
        <v>13</v>
      </c>
      <c r="F90" s="111">
        <v>3</v>
      </c>
      <c r="G90" s="111">
        <v>16920556</v>
      </c>
      <c r="H90" s="111">
        <v>145</v>
      </c>
      <c r="I90" s="111">
        <v>1.1488290000000001</v>
      </c>
      <c r="J90" s="111">
        <v>0.77889790000000003</v>
      </c>
    </row>
    <row r="91" spans="1:10" x14ac:dyDescent="0.2">
      <c r="A91" s="111" t="s">
        <v>3318</v>
      </c>
      <c r="B91" s="111" t="s">
        <v>3313</v>
      </c>
      <c r="C91" s="111" t="s">
        <v>99</v>
      </c>
      <c r="D91" s="111" t="s">
        <v>1587</v>
      </c>
      <c r="E91" s="111" t="s">
        <v>17</v>
      </c>
      <c r="F91" s="111">
        <v>3</v>
      </c>
      <c r="G91" s="111">
        <v>17535846</v>
      </c>
      <c r="H91" s="111">
        <v>190</v>
      </c>
      <c r="I91" s="111">
        <v>1.09866</v>
      </c>
      <c r="J91" s="111">
        <v>1.7430639999999999</v>
      </c>
    </row>
    <row r="92" spans="1:10" x14ac:dyDescent="0.2">
      <c r="A92" s="111" t="s">
        <v>3319</v>
      </c>
      <c r="B92" s="111" t="s">
        <v>3313</v>
      </c>
      <c r="C92" s="111" t="s">
        <v>99</v>
      </c>
      <c r="D92" s="111" t="s">
        <v>1587</v>
      </c>
      <c r="E92" s="111" t="s">
        <v>11</v>
      </c>
      <c r="F92" s="111">
        <v>3</v>
      </c>
      <c r="G92" s="111">
        <v>17206206</v>
      </c>
      <c r="H92" s="111">
        <v>155</v>
      </c>
      <c r="I92" s="111">
        <v>1.0676840000000001</v>
      </c>
      <c r="J92" s="111">
        <v>0.51792720000000003</v>
      </c>
    </row>
    <row r="93" spans="1:10" x14ac:dyDescent="0.2">
      <c r="A93" s="111" t="s">
        <v>3313</v>
      </c>
      <c r="B93" s="111" t="s">
        <v>3313</v>
      </c>
      <c r="C93" s="111" t="s">
        <v>99</v>
      </c>
      <c r="D93" s="111" t="s">
        <v>1587</v>
      </c>
      <c r="E93" s="111" t="s">
        <v>10</v>
      </c>
      <c r="F93" s="111">
        <v>3</v>
      </c>
      <c r="G93" s="111">
        <v>28791132</v>
      </c>
      <c r="H93" s="111">
        <v>130</v>
      </c>
      <c r="I93" s="111">
        <v>1.0239</v>
      </c>
      <c r="J93" s="111">
        <v>0.78814019999999996</v>
      </c>
    </row>
    <row r="94" spans="1:10" x14ac:dyDescent="0.2">
      <c r="A94" s="111" t="s">
        <v>3320</v>
      </c>
      <c r="B94" s="111" t="s">
        <v>3321</v>
      </c>
      <c r="C94" s="111" t="s">
        <v>99</v>
      </c>
      <c r="D94" s="111" t="s">
        <v>1587</v>
      </c>
      <c r="E94" s="111" t="s">
        <v>16</v>
      </c>
      <c r="F94" s="111">
        <v>4</v>
      </c>
      <c r="G94" s="111">
        <v>16991912</v>
      </c>
      <c r="H94" s="111">
        <v>245</v>
      </c>
      <c r="I94" s="111">
        <v>1.409494</v>
      </c>
      <c r="J94" s="111">
        <v>1.5283800000000001</v>
      </c>
    </row>
    <row r="95" spans="1:10" x14ac:dyDescent="0.2">
      <c r="A95" s="111" t="s">
        <v>3322</v>
      </c>
      <c r="B95" s="111" t="s">
        <v>3321</v>
      </c>
      <c r="C95" s="111" t="s">
        <v>99</v>
      </c>
      <c r="D95" s="111" t="s">
        <v>1587</v>
      </c>
      <c r="E95" s="111" t="s">
        <v>12</v>
      </c>
      <c r="F95" s="111">
        <v>4</v>
      </c>
      <c r="G95" s="111">
        <v>20292602</v>
      </c>
      <c r="H95" s="111">
        <v>155</v>
      </c>
      <c r="I95" s="111">
        <v>1.021587</v>
      </c>
      <c r="J95" s="111">
        <v>0.4870254</v>
      </c>
    </row>
    <row r="96" spans="1:10" x14ac:dyDescent="0.2">
      <c r="A96" s="111" t="s">
        <v>3323</v>
      </c>
      <c r="B96" s="111" t="s">
        <v>3321</v>
      </c>
      <c r="C96" s="111" t="s">
        <v>99</v>
      </c>
      <c r="D96" s="111" t="s">
        <v>1587</v>
      </c>
      <c r="E96" s="111" t="s">
        <v>15</v>
      </c>
      <c r="F96" s="111">
        <v>4</v>
      </c>
      <c r="G96" s="111">
        <v>38431119</v>
      </c>
      <c r="H96" s="111">
        <v>170</v>
      </c>
      <c r="I96" s="111">
        <v>1.050683</v>
      </c>
      <c r="J96" s="111">
        <v>0.81951870000000004</v>
      </c>
    </row>
    <row r="97" spans="1:10" x14ac:dyDescent="0.2">
      <c r="A97" s="111" t="s">
        <v>3324</v>
      </c>
      <c r="B97" s="111" t="s">
        <v>3321</v>
      </c>
      <c r="C97" s="111" t="s">
        <v>99</v>
      </c>
      <c r="D97" s="111" t="s">
        <v>1587</v>
      </c>
      <c r="E97" s="111" t="s">
        <v>14</v>
      </c>
      <c r="F97" s="111">
        <v>4</v>
      </c>
      <c r="G97" s="111">
        <v>35621562</v>
      </c>
      <c r="H97" s="111">
        <v>165</v>
      </c>
      <c r="I97" s="111">
        <v>1.106125</v>
      </c>
      <c r="J97" s="111">
        <v>1.125818</v>
      </c>
    </row>
    <row r="98" spans="1:10" x14ac:dyDescent="0.2">
      <c r="A98" s="111" t="s">
        <v>3325</v>
      </c>
      <c r="B98" s="111" t="s">
        <v>3321</v>
      </c>
      <c r="C98" s="111" t="s">
        <v>99</v>
      </c>
      <c r="D98" s="111" t="s">
        <v>1587</v>
      </c>
      <c r="E98" s="111" t="s">
        <v>13</v>
      </c>
      <c r="F98" s="111">
        <v>4</v>
      </c>
      <c r="G98" s="111">
        <v>23393067</v>
      </c>
      <c r="H98" s="111">
        <v>180</v>
      </c>
      <c r="I98" s="111">
        <v>1.249206</v>
      </c>
      <c r="J98" s="111">
        <v>1.2155450000000001</v>
      </c>
    </row>
    <row r="99" spans="1:10" x14ac:dyDescent="0.2">
      <c r="A99" s="111" t="s">
        <v>3326</v>
      </c>
      <c r="B99" s="111" t="s">
        <v>3321</v>
      </c>
      <c r="C99" s="111" t="s">
        <v>99</v>
      </c>
      <c r="D99" s="111" t="s">
        <v>1587</v>
      </c>
      <c r="E99" s="111" t="s">
        <v>17</v>
      </c>
      <c r="F99" s="111">
        <v>4</v>
      </c>
      <c r="G99" s="111">
        <v>22149769</v>
      </c>
      <c r="H99" s="111">
        <v>170</v>
      </c>
      <c r="I99" s="111">
        <v>1.135267</v>
      </c>
      <c r="J99" s="111">
        <v>1.6110960000000001</v>
      </c>
    </row>
    <row r="100" spans="1:10" x14ac:dyDescent="0.2">
      <c r="A100" s="111" t="s">
        <v>3327</v>
      </c>
      <c r="B100" s="111" t="s">
        <v>3321</v>
      </c>
      <c r="C100" s="111" t="s">
        <v>99</v>
      </c>
      <c r="D100" s="111" t="s">
        <v>1587</v>
      </c>
      <c r="E100" s="111" t="s">
        <v>11</v>
      </c>
      <c r="F100" s="111">
        <v>4</v>
      </c>
      <c r="G100" s="111">
        <v>29809975</v>
      </c>
      <c r="H100" s="111">
        <v>140</v>
      </c>
      <c r="I100" s="111">
        <v>1.0357799999999999</v>
      </c>
      <c r="J100" s="111">
        <v>0.37243039999999999</v>
      </c>
    </row>
    <row r="101" spans="1:10" x14ac:dyDescent="0.2">
      <c r="A101" s="111" t="s">
        <v>3321</v>
      </c>
      <c r="B101" s="111" t="s">
        <v>3321</v>
      </c>
      <c r="C101" s="111" t="s">
        <v>99</v>
      </c>
      <c r="D101" s="111" t="s">
        <v>1587</v>
      </c>
      <c r="E101" s="111" t="s">
        <v>10</v>
      </c>
      <c r="F101" s="111">
        <v>4</v>
      </c>
      <c r="G101" s="111">
        <v>11448549</v>
      </c>
      <c r="H101" s="111">
        <v>145</v>
      </c>
      <c r="I101" s="111">
        <v>1.014616</v>
      </c>
      <c r="J101" s="111">
        <v>0.2028594</v>
      </c>
    </row>
    <row r="102" spans="1:10" x14ac:dyDescent="0.2">
      <c r="A102" s="111" t="s">
        <v>3328</v>
      </c>
      <c r="B102" s="111" t="s">
        <v>3329</v>
      </c>
      <c r="C102" s="111" t="s">
        <v>99</v>
      </c>
      <c r="D102" s="111" t="s">
        <v>1587</v>
      </c>
      <c r="E102" s="111" t="s">
        <v>12</v>
      </c>
      <c r="F102" s="111">
        <v>5</v>
      </c>
      <c r="G102" s="111">
        <v>26407121</v>
      </c>
      <c r="H102" s="111">
        <v>165</v>
      </c>
      <c r="I102" s="111">
        <v>1.0346089999999999</v>
      </c>
      <c r="J102" s="111">
        <v>1.10992</v>
      </c>
    </row>
    <row r="103" spans="1:10" x14ac:dyDescent="0.2">
      <c r="A103" s="111" t="s">
        <v>3330</v>
      </c>
      <c r="B103" s="111" t="s">
        <v>3329</v>
      </c>
      <c r="C103" s="111" t="s">
        <v>99</v>
      </c>
      <c r="D103" s="111" t="s">
        <v>1587</v>
      </c>
      <c r="E103" s="111" t="s">
        <v>15</v>
      </c>
      <c r="F103" s="111">
        <v>5</v>
      </c>
      <c r="G103" s="111">
        <v>15562870</v>
      </c>
      <c r="H103" s="111">
        <v>155</v>
      </c>
      <c r="I103" s="111">
        <v>1.0563359999999999</v>
      </c>
      <c r="J103" s="111">
        <v>0.85027640000000004</v>
      </c>
    </row>
    <row r="104" spans="1:10" x14ac:dyDescent="0.2">
      <c r="A104" s="111" t="s">
        <v>3331</v>
      </c>
      <c r="B104" s="111" t="s">
        <v>3329</v>
      </c>
      <c r="C104" s="111" t="s">
        <v>99</v>
      </c>
      <c r="D104" s="111" t="s">
        <v>1587</v>
      </c>
      <c r="E104" s="111" t="s">
        <v>14</v>
      </c>
      <c r="F104" s="111">
        <v>5</v>
      </c>
      <c r="G104" s="111">
        <v>18559795</v>
      </c>
      <c r="H104" s="111">
        <v>170</v>
      </c>
      <c r="I104" s="111">
        <v>1.1329549999999999</v>
      </c>
      <c r="J104" s="111">
        <v>1.26085</v>
      </c>
    </row>
    <row r="105" spans="1:10" x14ac:dyDescent="0.2">
      <c r="A105" s="111" t="s">
        <v>3332</v>
      </c>
      <c r="B105" s="111" t="s">
        <v>3329</v>
      </c>
      <c r="C105" s="111" t="s">
        <v>99</v>
      </c>
      <c r="D105" s="111" t="s">
        <v>1587</v>
      </c>
      <c r="E105" s="111" t="s">
        <v>13</v>
      </c>
      <c r="F105" s="111">
        <v>5</v>
      </c>
      <c r="G105" s="111">
        <v>9577289</v>
      </c>
      <c r="H105" s="111">
        <v>190</v>
      </c>
      <c r="I105" s="111">
        <v>1.277153</v>
      </c>
      <c r="J105" s="111">
        <v>0.90839300000000001</v>
      </c>
    </row>
    <row r="106" spans="1:10" x14ac:dyDescent="0.2">
      <c r="A106" s="111" t="s">
        <v>3333</v>
      </c>
      <c r="B106" s="111" t="s">
        <v>3329</v>
      </c>
      <c r="C106" s="111" t="s">
        <v>99</v>
      </c>
      <c r="D106" s="111" t="s">
        <v>1587</v>
      </c>
      <c r="E106" s="111" t="s">
        <v>11</v>
      </c>
      <c r="F106" s="111">
        <v>5</v>
      </c>
      <c r="G106" s="111">
        <v>17211825</v>
      </c>
      <c r="H106" s="111">
        <v>180</v>
      </c>
      <c r="I106" s="111">
        <v>1.042761</v>
      </c>
      <c r="J106" s="111">
        <v>0.32998820000000001</v>
      </c>
    </row>
    <row r="107" spans="1:10" x14ac:dyDescent="0.2">
      <c r="A107" s="111" t="s">
        <v>3329</v>
      </c>
      <c r="B107" s="111" t="s">
        <v>3329</v>
      </c>
      <c r="C107" s="111" t="s">
        <v>99</v>
      </c>
      <c r="D107" s="111" t="s">
        <v>1587</v>
      </c>
      <c r="E107" s="111" t="s">
        <v>10</v>
      </c>
      <c r="F107" s="111">
        <v>5</v>
      </c>
      <c r="G107" s="111">
        <v>28327450</v>
      </c>
      <c r="H107" s="111">
        <v>155</v>
      </c>
      <c r="I107" s="111">
        <v>1.0373619999999999</v>
      </c>
      <c r="J107" s="111">
        <v>1.147214</v>
      </c>
    </row>
    <row r="108" spans="1:10" x14ac:dyDescent="0.2">
      <c r="A108" s="111" t="s">
        <v>3334</v>
      </c>
      <c r="B108" s="111" t="s">
        <v>3335</v>
      </c>
      <c r="C108" s="111" t="s">
        <v>56</v>
      </c>
      <c r="D108" s="111" t="s">
        <v>1587</v>
      </c>
      <c r="E108" s="111" t="s">
        <v>12</v>
      </c>
      <c r="F108" s="111" t="s">
        <v>3336</v>
      </c>
      <c r="G108" s="111">
        <v>24688967</v>
      </c>
      <c r="H108" s="111">
        <v>190</v>
      </c>
      <c r="I108" s="111">
        <v>1.019933</v>
      </c>
      <c r="J108" s="111">
        <v>0.762764</v>
      </c>
    </row>
    <row r="109" spans="1:10" x14ac:dyDescent="0.2">
      <c r="A109" s="111" t="s">
        <v>3337</v>
      </c>
      <c r="B109" s="111" t="s">
        <v>3335</v>
      </c>
      <c r="C109" s="111" t="s">
        <v>56</v>
      </c>
      <c r="D109" s="111" t="s">
        <v>1587</v>
      </c>
      <c r="E109" s="111" t="s">
        <v>15</v>
      </c>
      <c r="F109" s="111" t="s">
        <v>3336</v>
      </c>
      <c r="G109" s="111">
        <v>14293860</v>
      </c>
      <c r="H109" s="111">
        <v>110</v>
      </c>
      <c r="I109" s="111">
        <v>1.0723739999999999</v>
      </c>
      <c r="J109" s="111">
        <v>1.4322060000000001</v>
      </c>
    </row>
    <row r="110" spans="1:10" x14ac:dyDescent="0.2">
      <c r="A110" s="111" t="s">
        <v>3338</v>
      </c>
      <c r="B110" s="111" t="s">
        <v>3335</v>
      </c>
      <c r="C110" s="111" t="s">
        <v>56</v>
      </c>
      <c r="D110" s="111" t="s">
        <v>1587</v>
      </c>
      <c r="E110" s="111" t="s">
        <v>14</v>
      </c>
      <c r="F110" s="111" t="s">
        <v>3336</v>
      </c>
      <c r="G110" s="111">
        <v>18690694</v>
      </c>
      <c r="H110" s="111">
        <v>110</v>
      </c>
      <c r="I110" s="111">
        <v>1.0777110000000001</v>
      </c>
      <c r="J110" s="111">
        <v>1.359253</v>
      </c>
    </row>
    <row r="111" spans="1:10" x14ac:dyDescent="0.2">
      <c r="A111" s="111" t="s">
        <v>3339</v>
      </c>
      <c r="B111" s="111" t="s">
        <v>3335</v>
      </c>
      <c r="C111" s="111" t="s">
        <v>56</v>
      </c>
      <c r="D111" s="111" t="s">
        <v>1587</v>
      </c>
      <c r="E111" s="111" t="s">
        <v>13</v>
      </c>
      <c r="F111" s="111" t="s">
        <v>3336</v>
      </c>
      <c r="G111" s="111">
        <v>26967453</v>
      </c>
      <c r="H111" s="111">
        <v>180</v>
      </c>
      <c r="I111" s="111">
        <v>1.866433</v>
      </c>
      <c r="J111" s="111">
        <v>1.2320720000000001</v>
      </c>
    </row>
    <row r="112" spans="1:10" x14ac:dyDescent="0.2">
      <c r="A112" s="111" t="s">
        <v>3340</v>
      </c>
      <c r="B112" s="111" t="s">
        <v>3335</v>
      </c>
      <c r="C112" s="111" t="s">
        <v>56</v>
      </c>
      <c r="D112" s="111" t="s">
        <v>1587</v>
      </c>
      <c r="E112" s="111" t="s">
        <v>11</v>
      </c>
      <c r="F112" s="111" t="s">
        <v>3336</v>
      </c>
      <c r="G112" s="111">
        <v>42070216</v>
      </c>
      <c r="H112" s="111">
        <v>125</v>
      </c>
      <c r="I112" s="111">
        <v>1.040761</v>
      </c>
      <c r="J112" s="111">
        <v>1.038602</v>
      </c>
    </row>
    <row r="113" spans="1:10" x14ac:dyDescent="0.2">
      <c r="A113" s="111" t="s">
        <v>3335</v>
      </c>
      <c r="B113" s="111" t="s">
        <v>3335</v>
      </c>
      <c r="C113" s="111" t="s">
        <v>56</v>
      </c>
      <c r="D113" s="111" t="s">
        <v>1587</v>
      </c>
      <c r="E113" s="111" t="s">
        <v>10</v>
      </c>
      <c r="F113" s="111" t="s">
        <v>3336</v>
      </c>
      <c r="G113" s="111">
        <v>30181491</v>
      </c>
      <c r="H113" s="111">
        <v>105</v>
      </c>
      <c r="I113" s="111">
        <v>1.0464249999999999</v>
      </c>
      <c r="J113" s="111">
        <v>1.467686</v>
      </c>
    </row>
    <row r="114" spans="1:10" x14ac:dyDescent="0.2">
      <c r="A114" s="111" t="s">
        <v>3341</v>
      </c>
      <c r="B114" s="111" t="s">
        <v>3342</v>
      </c>
      <c r="C114" s="111" t="s">
        <v>56</v>
      </c>
      <c r="D114" s="111" t="s">
        <v>1266</v>
      </c>
      <c r="E114" s="111" t="s">
        <v>15</v>
      </c>
      <c r="F114" s="111" t="s">
        <v>1531</v>
      </c>
      <c r="G114" s="111">
        <v>19655619</v>
      </c>
      <c r="H114" s="111">
        <v>155</v>
      </c>
      <c r="I114" s="111">
        <v>1.0252779999999999</v>
      </c>
      <c r="J114" s="111">
        <v>0.55201060000000002</v>
      </c>
    </row>
    <row r="115" spans="1:10" x14ac:dyDescent="0.2">
      <c r="A115" s="111" t="s">
        <v>3343</v>
      </c>
      <c r="B115" s="111" t="s">
        <v>3342</v>
      </c>
      <c r="C115" s="111" t="s">
        <v>56</v>
      </c>
      <c r="D115" s="111" t="s">
        <v>1266</v>
      </c>
      <c r="E115" s="111" t="s">
        <v>14</v>
      </c>
      <c r="F115" s="111" t="s">
        <v>1531</v>
      </c>
      <c r="G115" s="111">
        <v>22843421</v>
      </c>
      <c r="H115" s="111">
        <v>175</v>
      </c>
      <c r="I115" s="111">
        <v>1.0281370000000001</v>
      </c>
      <c r="J115" s="111">
        <v>0.70412759999999996</v>
      </c>
    </row>
    <row r="116" spans="1:10" x14ac:dyDescent="0.2">
      <c r="A116" s="111" t="s">
        <v>3342</v>
      </c>
      <c r="B116" s="111" t="s">
        <v>3342</v>
      </c>
      <c r="C116" s="111" t="s">
        <v>56</v>
      </c>
      <c r="D116" s="111" t="s">
        <v>1266</v>
      </c>
      <c r="E116" s="111" t="s">
        <v>10</v>
      </c>
      <c r="F116" s="111" t="s">
        <v>1531</v>
      </c>
      <c r="G116" s="111">
        <v>23508362</v>
      </c>
      <c r="H116" s="111">
        <v>190</v>
      </c>
      <c r="I116" s="111">
        <v>1.0070589999999999</v>
      </c>
      <c r="J116" s="111">
        <v>0.23787050000000001</v>
      </c>
    </row>
    <row r="117" spans="1:10" x14ac:dyDescent="0.2">
      <c r="A117" s="111" t="s">
        <v>1274</v>
      </c>
      <c r="B117" s="111" t="s">
        <v>1268</v>
      </c>
      <c r="C117" s="111" t="s">
        <v>56</v>
      </c>
      <c r="D117" s="111" t="s">
        <v>1266</v>
      </c>
      <c r="E117" s="111" t="s">
        <v>16</v>
      </c>
      <c r="F117" s="111" t="s">
        <v>1234</v>
      </c>
      <c r="G117" s="111">
        <v>21179493</v>
      </c>
      <c r="H117" s="111">
        <v>130</v>
      </c>
      <c r="I117" s="111">
        <v>1.3450139999999999</v>
      </c>
      <c r="J117" s="111">
        <v>1.566411</v>
      </c>
    </row>
    <row r="118" spans="1:10" x14ac:dyDescent="0.2">
      <c r="A118" s="111" t="s">
        <v>1270</v>
      </c>
      <c r="B118" s="111" t="s">
        <v>1268</v>
      </c>
      <c r="C118" s="111" t="s">
        <v>56</v>
      </c>
      <c r="D118" s="111" t="s">
        <v>1266</v>
      </c>
      <c r="E118" s="111" t="s">
        <v>12</v>
      </c>
      <c r="F118" s="111" t="s">
        <v>1234</v>
      </c>
      <c r="G118" s="111">
        <v>15468868</v>
      </c>
      <c r="H118" s="111">
        <v>130</v>
      </c>
      <c r="I118" s="111">
        <v>1.078225</v>
      </c>
      <c r="J118" s="111">
        <v>1.2156439999999999</v>
      </c>
    </row>
    <row r="119" spans="1:10" x14ac:dyDescent="0.2">
      <c r="A119" s="111" t="s">
        <v>1273</v>
      </c>
      <c r="B119" s="111" t="s">
        <v>1268</v>
      </c>
      <c r="C119" s="111" t="s">
        <v>56</v>
      </c>
      <c r="D119" s="111" t="s">
        <v>1266</v>
      </c>
      <c r="E119" s="111" t="s">
        <v>15</v>
      </c>
      <c r="F119" s="111" t="s">
        <v>1234</v>
      </c>
      <c r="G119" s="111">
        <v>28146127</v>
      </c>
      <c r="H119" s="111">
        <v>130</v>
      </c>
      <c r="I119" s="111">
        <v>1.0735749999999999</v>
      </c>
      <c r="J119" s="111">
        <v>1.301712</v>
      </c>
    </row>
    <row r="120" spans="1:10" x14ac:dyDescent="0.2">
      <c r="A120" s="111" t="s">
        <v>1272</v>
      </c>
      <c r="B120" s="111" t="s">
        <v>1268</v>
      </c>
      <c r="C120" s="111" t="s">
        <v>56</v>
      </c>
      <c r="D120" s="111" t="s">
        <v>1266</v>
      </c>
      <c r="E120" s="111" t="s">
        <v>14</v>
      </c>
      <c r="F120" s="111" t="s">
        <v>1234</v>
      </c>
      <c r="G120" s="111">
        <v>16240982</v>
      </c>
      <c r="H120" s="111">
        <v>125</v>
      </c>
      <c r="I120" s="111">
        <v>1.075426</v>
      </c>
      <c r="J120" s="111">
        <v>1.1558189999999999</v>
      </c>
    </row>
    <row r="121" spans="1:10" x14ac:dyDescent="0.2">
      <c r="A121" s="111" t="s">
        <v>1271</v>
      </c>
      <c r="B121" s="111" t="s">
        <v>1268</v>
      </c>
      <c r="C121" s="111" t="s">
        <v>56</v>
      </c>
      <c r="D121" s="111" t="s">
        <v>1266</v>
      </c>
      <c r="E121" s="111" t="s">
        <v>13</v>
      </c>
      <c r="F121" s="111" t="s">
        <v>1234</v>
      </c>
      <c r="G121" s="111">
        <v>21785763</v>
      </c>
      <c r="H121" s="111">
        <v>180</v>
      </c>
      <c r="I121" s="111">
        <v>1.155753</v>
      </c>
      <c r="J121" s="111">
        <v>1.123116</v>
      </c>
    </row>
    <row r="122" spans="1:10" x14ac:dyDescent="0.2">
      <c r="A122" s="111" t="s">
        <v>1269</v>
      </c>
      <c r="B122" s="111" t="s">
        <v>1268</v>
      </c>
      <c r="C122" s="111" t="s">
        <v>56</v>
      </c>
      <c r="D122" s="111" t="s">
        <v>1266</v>
      </c>
      <c r="E122" s="111" t="s">
        <v>11</v>
      </c>
      <c r="F122" s="111" t="s">
        <v>1234</v>
      </c>
      <c r="G122" s="111">
        <v>27455320</v>
      </c>
      <c r="H122" s="111">
        <v>125</v>
      </c>
      <c r="I122" s="111">
        <v>1.1218159999999999</v>
      </c>
      <c r="J122" s="111">
        <v>1.234235</v>
      </c>
    </row>
    <row r="123" spans="1:10" x14ac:dyDescent="0.2">
      <c r="A123" s="111" t="s">
        <v>1268</v>
      </c>
      <c r="B123" s="111" t="s">
        <v>1268</v>
      </c>
      <c r="C123" s="111" t="s">
        <v>56</v>
      </c>
      <c r="D123" s="111" t="s">
        <v>1266</v>
      </c>
      <c r="E123" s="111" t="s">
        <v>10</v>
      </c>
      <c r="F123" s="111" t="s">
        <v>1234</v>
      </c>
      <c r="G123" s="111">
        <v>16628788</v>
      </c>
      <c r="H123" s="111">
        <v>130</v>
      </c>
      <c r="I123" s="111">
        <v>1.08362</v>
      </c>
      <c r="J123" s="111">
        <v>1.0943210000000001</v>
      </c>
    </row>
    <row r="124" spans="1:10" x14ac:dyDescent="0.2">
      <c r="A124" s="111" t="s">
        <v>3344</v>
      </c>
      <c r="B124" s="111" t="s">
        <v>3345</v>
      </c>
      <c r="C124" s="111" t="s">
        <v>56</v>
      </c>
      <c r="D124" s="111" t="s">
        <v>3346</v>
      </c>
      <c r="E124" s="111" t="s">
        <v>16</v>
      </c>
      <c r="F124" s="111" t="s">
        <v>1234</v>
      </c>
      <c r="G124" s="111">
        <v>16838152</v>
      </c>
      <c r="H124" s="111">
        <v>120</v>
      </c>
      <c r="I124" s="111">
        <v>1.1501079999999999</v>
      </c>
      <c r="J124" s="111">
        <v>1.391305</v>
      </c>
    </row>
    <row r="125" spans="1:10" x14ac:dyDescent="0.2">
      <c r="A125" s="111" t="s">
        <v>3347</v>
      </c>
      <c r="B125" s="111" t="s">
        <v>3345</v>
      </c>
      <c r="C125" s="111" t="s">
        <v>56</v>
      </c>
      <c r="D125" s="111" t="s">
        <v>3346</v>
      </c>
      <c r="E125" s="111" t="s">
        <v>15</v>
      </c>
      <c r="F125" s="111" t="s">
        <v>1234</v>
      </c>
      <c r="G125" s="111">
        <v>15753740</v>
      </c>
      <c r="H125" s="111">
        <v>115</v>
      </c>
      <c r="I125" s="111">
        <v>1.0542530000000001</v>
      </c>
      <c r="J125" s="111">
        <v>1.1736279999999999</v>
      </c>
    </row>
    <row r="126" spans="1:10" x14ac:dyDescent="0.2">
      <c r="A126" s="111" t="s">
        <v>3348</v>
      </c>
      <c r="B126" s="111" t="s">
        <v>3345</v>
      </c>
      <c r="C126" s="111" t="s">
        <v>56</v>
      </c>
      <c r="D126" s="111" t="s">
        <v>3346</v>
      </c>
      <c r="E126" s="111" t="s">
        <v>14</v>
      </c>
      <c r="F126" s="111" t="s">
        <v>1234</v>
      </c>
      <c r="G126" s="111">
        <v>11376864</v>
      </c>
      <c r="H126" s="111">
        <v>110</v>
      </c>
      <c r="I126" s="111">
        <v>1.0633379999999999</v>
      </c>
      <c r="J126" s="111">
        <v>1.129129</v>
      </c>
    </row>
    <row r="127" spans="1:10" x14ac:dyDescent="0.2">
      <c r="A127" s="111" t="s">
        <v>3345</v>
      </c>
      <c r="B127" s="111" t="s">
        <v>3345</v>
      </c>
      <c r="C127" s="111" t="s">
        <v>56</v>
      </c>
      <c r="D127" s="111" t="s">
        <v>3346</v>
      </c>
      <c r="E127" s="111" t="s">
        <v>10</v>
      </c>
      <c r="F127" s="111" t="s">
        <v>1234</v>
      </c>
      <c r="G127" s="111">
        <v>36494082</v>
      </c>
      <c r="H127" s="111">
        <v>130</v>
      </c>
      <c r="I127" s="111">
        <v>1.056762</v>
      </c>
      <c r="J127" s="111">
        <v>1.151424</v>
      </c>
    </row>
    <row r="128" spans="1:10" x14ac:dyDescent="0.2">
      <c r="A128" s="111" t="s">
        <v>3349</v>
      </c>
      <c r="B128" s="111" t="s">
        <v>3345</v>
      </c>
      <c r="C128" s="111" t="s">
        <v>56</v>
      </c>
      <c r="D128" s="111" t="s">
        <v>3346</v>
      </c>
      <c r="E128" s="111" t="s">
        <v>10</v>
      </c>
      <c r="F128" s="111" t="s">
        <v>3350</v>
      </c>
      <c r="G128" s="111">
        <v>25164035</v>
      </c>
      <c r="H128" s="111">
        <v>150</v>
      </c>
      <c r="I128" s="111">
        <v>1.0185919999999999</v>
      </c>
      <c r="J128" s="111">
        <v>0.55644360000000004</v>
      </c>
    </row>
    <row r="129" spans="1:10" x14ac:dyDescent="0.2">
      <c r="A129" s="111" t="s">
        <v>3351</v>
      </c>
      <c r="B129" s="111" t="s">
        <v>3352</v>
      </c>
      <c r="C129" s="111" t="s">
        <v>99</v>
      </c>
      <c r="D129" s="111" t="s">
        <v>778</v>
      </c>
      <c r="E129" s="111" t="s">
        <v>16</v>
      </c>
      <c r="F129" s="111">
        <v>57</v>
      </c>
      <c r="G129" s="111">
        <v>17877450</v>
      </c>
      <c r="H129" s="111">
        <v>220</v>
      </c>
      <c r="I129" s="111">
        <v>1.7855160000000001</v>
      </c>
      <c r="J129" s="111">
        <v>1.551072</v>
      </c>
    </row>
    <row r="130" spans="1:10" x14ac:dyDescent="0.2">
      <c r="A130" s="111" t="s">
        <v>3353</v>
      </c>
      <c r="B130" s="111" t="s">
        <v>3352</v>
      </c>
      <c r="C130" s="111" t="s">
        <v>99</v>
      </c>
      <c r="D130" s="111" t="s">
        <v>778</v>
      </c>
      <c r="E130" s="111" t="s">
        <v>12</v>
      </c>
      <c r="F130" s="111">
        <v>57</v>
      </c>
      <c r="G130" s="111">
        <v>30454291</v>
      </c>
      <c r="H130" s="111">
        <v>180</v>
      </c>
      <c r="I130" s="111">
        <v>1.044457</v>
      </c>
      <c r="J130" s="111">
        <v>1.4920789999999999</v>
      </c>
    </row>
    <row r="131" spans="1:10" x14ac:dyDescent="0.2">
      <c r="A131" s="111" t="s">
        <v>3354</v>
      </c>
      <c r="B131" s="111" t="s">
        <v>3352</v>
      </c>
      <c r="C131" s="111" t="s">
        <v>99</v>
      </c>
      <c r="D131" s="111" t="s">
        <v>778</v>
      </c>
      <c r="E131" s="111" t="s">
        <v>15</v>
      </c>
      <c r="F131" s="111">
        <v>57</v>
      </c>
      <c r="G131" s="111">
        <v>30017820</v>
      </c>
      <c r="H131" s="111">
        <v>180</v>
      </c>
      <c r="I131" s="111">
        <v>1.0530440000000001</v>
      </c>
      <c r="J131" s="111">
        <v>1.0150920000000001</v>
      </c>
    </row>
    <row r="132" spans="1:10" x14ac:dyDescent="0.2">
      <c r="A132" s="111" t="s">
        <v>3355</v>
      </c>
      <c r="B132" s="111" t="s">
        <v>3352</v>
      </c>
      <c r="C132" s="111" t="s">
        <v>99</v>
      </c>
      <c r="D132" s="111" t="s">
        <v>778</v>
      </c>
      <c r="E132" s="111" t="s">
        <v>14</v>
      </c>
      <c r="F132" s="111">
        <v>57</v>
      </c>
      <c r="G132" s="111">
        <v>23205493</v>
      </c>
      <c r="H132" s="111">
        <v>180</v>
      </c>
      <c r="I132" s="111">
        <v>1.203816</v>
      </c>
      <c r="J132" s="111">
        <v>1.4385049999999999</v>
      </c>
    </row>
    <row r="133" spans="1:10" x14ac:dyDescent="0.2">
      <c r="A133" s="111" t="s">
        <v>3356</v>
      </c>
      <c r="B133" s="111" t="s">
        <v>3352</v>
      </c>
      <c r="C133" s="111" t="s">
        <v>99</v>
      </c>
      <c r="D133" s="111" t="s">
        <v>778</v>
      </c>
      <c r="E133" s="111" t="s">
        <v>13</v>
      </c>
      <c r="F133" s="111">
        <v>57</v>
      </c>
      <c r="G133" s="111">
        <v>28233405</v>
      </c>
      <c r="H133" s="111">
        <v>180</v>
      </c>
      <c r="I133" s="111">
        <v>1.707784</v>
      </c>
      <c r="J133" s="111">
        <v>1.3093669999999999</v>
      </c>
    </row>
    <row r="134" spans="1:10" x14ac:dyDescent="0.2">
      <c r="A134" s="111" t="s">
        <v>3357</v>
      </c>
      <c r="B134" s="111" t="s">
        <v>3352</v>
      </c>
      <c r="C134" s="111" t="s">
        <v>99</v>
      </c>
      <c r="D134" s="111" t="s">
        <v>778</v>
      </c>
      <c r="E134" s="111" t="s">
        <v>17</v>
      </c>
      <c r="F134" s="111">
        <v>57</v>
      </c>
      <c r="G134" s="111">
        <v>18227075</v>
      </c>
      <c r="H134" s="111">
        <v>200</v>
      </c>
      <c r="I134" s="111">
        <v>1.4726840000000001</v>
      </c>
      <c r="J134" s="111">
        <v>1.6668689999999999</v>
      </c>
    </row>
    <row r="135" spans="1:10" x14ac:dyDescent="0.2">
      <c r="A135" s="111" t="s">
        <v>3358</v>
      </c>
      <c r="B135" s="111" t="s">
        <v>3352</v>
      </c>
      <c r="C135" s="111" t="s">
        <v>99</v>
      </c>
      <c r="D135" s="111" t="s">
        <v>778</v>
      </c>
      <c r="E135" s="111" t="s">
        <v>11</v>
      </c>
      <c r="F135" s="111">
        <v>57</v>
      </c>
      <c r="G135" s="111">
        <v>24925964</v>
      </c>
      <c r="H135" s="111">
        <v>190</v>
      </c>
      <c r="I135" s="111">
        <v>1.035185</v>
      </c>
      <c r="J135" s="111">
        <v>0.43805620000000001</v>
      </c>
    </row>
    <row r="136" spans="1:10" x14ac:dyDescent="0.2">
      <c r="A136" s="111" t="s">
        <v>3352</v>
      </c>
      <c r="B136" s="111" t="s">
        <v>3352</v>
      </c>
      <c r="C136" s="111" t="s">
        <v>99</v>
      </c>
      <c r="D136" s="111" t="s">
        <v>778</v>
      </c>
      <c r="E136" s="111" t="s">
        <v>10</v>
      </c>
      <c r="F136" s="111">
        <v>57</v>
      </c>
      <c r="G136" s="111">
        <v>37336467</v>
      </c>
      <c r="H136" s="111">
        <v>140</v>
      </c>
      <c r="I136" s="111">
        <v>1.0104379999999999</v>
      </c>
      <c r="J136" s="111">
        <v>0.41885869999999997</v>
      </c>
    </row>
    <row r="137" spans="1:10" x14ac:dyDescent="0.2">
      <c r="A137" s="111" t="s">
        <v>3359</v>
      </c>
      <c r="B137" s="111" t="s">
        <v>3360</v>
      </c>
      <c r="C137" s="111" t="s">
        <v>99</v>
      </c>
      <c r="D137" s="111" t="s">
        <v>778</v>
      </c>
      <c r="E137" s="111" t="s">
        <v>16</v>
      </c>
      <c r="F137" s="111">
        <v>58</v>
      </c>
      <c r="G137" s="111">
        <v>22015757</v>
      </c>
      <c r="H137" s="111">
        <v>265</v>
      </c>
      <c r="I137" s="111">
        <v>1.6754579999999999</v>
      </c>
      <c r="J137" s="111">
        <v>1.7135480000000001</v>
      </c>
    </row>
    <row r="138" spans="1:10" x14ac:dyDescent="0.2">
      <c r="A138" s="111" t="s">
        <v>3361</v>
      </c>
      <c r="B138" s="111" t="s">
        <v>3360</v>
      </c>
      <c r="C138" s="111" t="s">
        <v>99</v>
      </c>
      <c r="D138" s="111" t="s">
        <v>778</v>
      </c>
      <c r="E138" s="111" t="s">
        <v>12</v>
      </c>
      <c r="F138" s="111">
        <v>58</v>
      </c>
      <c r="G138" s="111">
        <v>26272233</v>
      </c>
      <c r="H138" s="111">
        <v>185</v>
      </c>
      <c r="I138" s="111">
        <v>1.0453889999999999</v>
      </c>
      <c r="J138" s="111">
        <v>1.5082450000000001</v>
      </c>
    </row>
    <row r="139" spans="1:10" x14ac:dyDescent="0.2">
      <c r="A139" s="111" t="s">
        <v>3362</v>
      </c>
      <c r="B139" s="111" t="s">
        <v>3360</v>
      </c>
      <c r="C139" s="111" t="s">
        <v>99</v>
      </c>
      <c r="D139" s="111" t="s">
        <v>778</v>
      </c>
      <c r="E139" s="111" t="s">
        <v>15</v>
      </c>
      <c r="F139" s="111">
        <v>58</v>
      </c>
      <c r="G139" s="111">
        <v>33335099</v>
      </c>
      <c r="H139" s="111">
        <v>190</v>
      </c>
      <c r="I139" s="111">
        <v>1.035158</v>
      </c>
      <c r="J139" s="111">
        <v>0.84187500000000004</v>
      </c>
    </row>
    <row r="140" spans="1:10" x14ac:dyDescent="0.2">
      <c r="A140" s="111" t="s">
        <v>3363</v>
      </c>
      <c r="B140" s="111" t="s">
        <v>3360</v>
      </c>
      <c r="C140" s="111" t="s">
        <v>99</v>
      </c>
      <c r="D140" s="111" t="s">
        <v>778</v>
      </c>
      <c r="E140" s="111" t="s">
        <v>14</v>
      </c>
      <c r="F140" s="111">
        <v>58</v>
      </c>
      <c r="G140" s="111">
        <v>29659350</v>
      </c>
      <c r="H140" s="111">
        <v>190</v>
      </c>
      <c r="I140" s="111">
        <v>1.1680200000000001</v>
      </c>
      <c r="J140" s="111">
        <v>1.295015</v>
      </c>
    </row>
    <row r="141" spans="1:10" x14ac:dyDescent="0.2">
      <c r="A141" s="111" t="s">
        <v>3364</v>
      </c>
      <c r="B141" s="111" t="s">
        <v>3360</v>
      </c>
      <c r="C141" s="111" t="s">
        <v>99</v>
      </c>
      <c r="D141" s="111" t="s">
        <v>778</v>
      </c>
      <c r="E141" s="111" t="s">
        <v>13</v>
      </c>
      <c r="F141" s="111">
        <v>58</v>
      </c>
      <c r="G141" s="111">
        <v>25397474</v>
      </c>
      <c r="H141" s="111">
        <v>180</v>
      </c>
      <c r="I141" s="111">
        <v>1.3809260000000001</v>
      </c>
      <c r="J141" s="111">
        <v>1.252016</v>
      </c>
    </row>
    <row r="142" spans="1:10" x14ac:dyDescent="0.2">
      <c r="A142" s="111" t="s">
        <v>3365</v>
      </c>
      <c r="B142" s="111" t="s">
        <v>3360</v>
      </c>
      <c r="C142" s="111" t="s">
        <v>99</v>
      </c>
      <c r="D142" s="111" t="s">
        <v>778</v>
      </c>
      <c r="E142" s="111" t="s">
        <v>17</v>
      </c>
      <c r="F142" s="111">
        <v>58</v>
      </c>
      <c r="G142" s="111">
        <v>21721155</v>
      </c>
      <c r="H142" s="111">
        <v>190</v>
      </c>
      <c r="I142" s="111">
        <v>1.402226</v>
      </c>
      <c r="J142" s="111">
        <v>1.6384749999999999</v>
      </c>
    </row>
    <row r="143" spans="1:10" x14ac:dyDescent="0.2">
      <c r="A143" s="111" t="s">
        <v>3366</v>
      </c>
      <c r="B143" s="111" t="s">
        <v>3360</v>
      </c>
      <c r="C143" s="111" t="s">
        <v>99</v>
      </c>
      <c r="D143" s="111" t="s">
        <v>778</v>
      </c>
      <c r="E143" s="111" t="s">
        <v>11</v>
      </c>
      <c r="F143" s="111">
        <v>58</v>
      </c>
      <c r="G143" s="111">
        <v>29084236</v>
      </c>
      <c r="H143" s="111">
        <v>180</v>
      </c>
      <c r="I143" s="111">
        <v>1.033385</v>
      </c>
      <c r="J143" s="111">
        <v>0.4675415</v>
      </c>
    </row>
    <row r="144" spans="1:10" x14ac:dyDescent="0.2">
      <c r="A144" s="111" t="s">
        <v>3360</v>
      </c>
      <c r="B144" s="111" t="s">
        <v>3360</v>
      </c>
      <c r="C144" s="111" t="s">
        <v>99</v>
      </c>
      <c r="D144" s="111" t="s">
        <v>778</v>
      </c>
      <c r="E144" s="111" t="s">
        <v>10</v>
      </c>
      <c r="F144" s="111">
        <v>58</v>
      </c>
      <c r="G144" s="111">
        <v>38334348</v>
      </c>
      <c r="H144" s="111">
        <v>130</v>
      </c>
      <c r="I144" s="111">
        <v>1.0100089999999999</v>
      </c>
      <c r="J144" s="111">
        <v>0.40062399999999998</v>
      </c>
    </row>
    <row r="145" spans="1:10" x14ac:dyDescent="0.2">
      <c r="A145" s="111" t="s">
        <v>3367</v>
      </c>
      <c r="B145" s="111" t="s">
        <v>3368</v>
      </c>
      <c r="C145" s="111" t="s">
        <v>99</v>
      </c>
      <c r="D145" s="111" t="s">
        <v>778</v>
      </c>
      <c r="E145" s="111" t="s">
        <v>16</v>
      </c>
      <c r="F145" s="111">
        <v>59</v>
      </c>
      <c r="G145" s="111">
        <v>22968624</v>
      </c>
      <c r="H145" s="111">
        <v>270</v>
      </c>
      <c r="I145" s="111">
        <v>1.782157</v>
      </c>
      <c r="J145" s="111">
        <v>1.646288</v>
      </c>
    </row>
    <row r="146" spans="1:10" x14ac:dyDescent="0.2">
      <c r="A146" s="111" t="s">
        <v>3369</v>
      </c>
      <c r="B146" s="111" t="s">
        <v>3368</v>
      </c>
      <c r="C146" s="111" t="s">
        <v>99</v>
      </c>
      <c r="D146" s="111" t="s">
        <v>778</v>
      </c>
      <c r="E146" s="111" t="s">
        <v>12</v>
      </c>
      <c r="F146" s="111">
        <v>59</v>
      </c>
      <c r="G146" s="111">
        <v>31219429</v>
      </c>
      <c r="H146" s="111">
        <v>185</v>
      </c>
      <c r="I146" s="111">
        <v>1.021306</v>
      </c>
      <c r="J146" s="111">
        <v>0.78108040000000001</v>
      </c>
    </row>
    <row r="147" spans="1:10" x14ac:dyDescent="0.2">
      <c r="A147" s="111" t="s">
        <v>3370</v>
      </c>
      <c r="B147" s="111" t="s">
        <v>3368</v>
      </c>
      <c r="C147" s="111" t="s">
        <v>99</v>
      </c>
      <c r="D147" s="111" t="s">
        <v>778</v>
      </c>
      <c r="E147" s="111" t="s">
        <v>15</v>
      </c>
      <c r="F147" s="111">
        <v>59</v>
      </c>
      <c r="G147" s="111">
        <v>32533315</v>
      </c>
      <c r="H147" s="111">
        <v>185</v>
      </c>
      <c r="I147" s="111">
        <v>1.0295479999999999</v>
      </c>
      <c r="J147" s="111">
        <v>0.7650614</v>
      </c>
    </row>
    <row r="148" spans="1:10" x14ac:dyDescent="0.2">
      <c r="A148" s="111" t="s">
        <v>3371</v>
      </c>
      <c r="B148" s="111" t="s">
        <v>3368</v>
      </c>
      <c r="C148" s="111" t="s">
        <v>99</v>
      </c>
      <c r="D148" s="111" t="s">
        <v>778</v>
      </c>
      <c r="E148" s="111" t="s">
        <v>14</v>
      </c>
      <c r="F148" s="111">
        <v>59</v>
      </c>
      <c r="G148" s="111">
        <v>29402724</v>
      </c>
      <c r="H148" s="111">
        <v>205</v>
      </c>
      <c r="I148" s="111">
        <v>1.082624</v>
      </c>
      <c r="J148" s="111">
        <v>1.285534</v>
      </c>
    </row>
    <row r="149" spans="1:10" x14ac:dyDescent="0.2">
      <c r="A149" s="111" t="s">
        <v>3372</v>
      </c>
      <c r="B149" s="111" t="s">
        <v>3368</v>
      </c>
      <c r="C149" s="111" t="s">
        <v>99</v>
      </c>
      <c r="D149" s="111" t="s">
        <v>778</v>
      </c>
      <c r="E149" s="111" t="s">
        <v>13</v>
      </c>
      <c r="F149" s="111">
        <v>59</v>
      </c>
      <c r="G149" s="111">
        <v>30601884</v>
      </c>
      <c r="H149" s="111">
        <v>180</v>
      </c>
      <c r="I149" s="111">
        <v>1.5409569999999999</v>
      </c>
      <c r="J149" s="111">
        <v>1.2788710000000001</v>
      </c>
    </row>
    <row r="150" spans="1:10" x14ac:dyDescent="0.2">
      <c r="A150" s="111" t="s">
        <v>3373</v>
      </c>
      <c r="B150" s="111" t="s">
        <v>3368</v>
      </c>
      <c r="C150" s="111" t="s">
        <v>99</v>
      </c>
      <c r="D150" s="111" t="s">
        <v>778</v>
      </c>
      <c r="E150" s="111" t="s">
        <v>17</v>
      </c>
      <c r="F150" s="111">
        <v>59</v>
      </c>
      <c r="G150" s="111">
        <v>29843039</v>
      </c>
      <c r="H150" s="111">
        <v>180</v>
      </c>
      <c r="I150" s="111">
        <v>1.0569500000000001</v>
      </c>
      <c r="J150" s="111">
        <v>1.261809</v>
      </c>
    </row>
    <row r="151" spans="1:10" x14ac:dyDescent="0.2">
      <c r="A151" s="111" t="s">
        <v>3374</v>
      </c>
      <c r="B151" s="111" t="s">
        <v>3368</v>
      </c>
      <c r="C151" s="111" t="s">
        <v>99</v>
      </c>
      <c r="D151" s="111" t="s">
        <v>778</v>
      </c>
      <c r="E151" s="111" t="s">
        <v>11</v>
      </c>
      <c r="F151" s="111">
        <v>59</v>
      </c>
      <c r="G151" s="111">
        <v>29068427</v>
      </c>
      <c r="H151" s="111">
        <v>190</v>
      </c>
      <c r="I151" s="111">
        <v>1.020086</v>
      </c>
      <c r="J151" s="111">
        <v>0.37964059999999999</v>
      </c>
    </row>
    <row r="152" spans="1:10" x14ac:dyDescent="0.2">
      <c r="A152" s="111" t="s">
        <v>3368</v>
      </c>
      <c r="B152" s="111" t="s">
        <v>3368</v>
      </c>
      <c r="C152" s="111" t="s">
        <v>99</v>
      </c>
      <c r="D152" s="111" t="s">
        <v>778</v>
      </c>
      <c r="E152" s="111" t="s">
        <v>10</v>
      </c>
      <c r="F152" s="111">
        <v>59</v>
      </c>
      <c r="G152" s="111">
        <v>34770272</v>
      </c>
      <c r="H152" s="111">
        <v>140</v>
      </c>
      <c r="I152" s="111">
        <v>1.0107219999999999</v>
      </c>
      <c r="J152" s="111">
        <v>0.4076573</v>
      </c>
    </row>
    <row r="153" spans="1:10" x14ac:dyDescent="0.2">
      <c r="A153" s="111" t="s">
        <v>3375</v>
      </c>
      <c r="B153" s="111" t="s">
        <v>3376</v>
      </c>
      <c r="C153" s="111" t="s">
        <v>99</v>
      </c>
      <c r="D153" s="111" t="s">
        <v>778</v>
      </c>
      <c r="E153" s="111" t="s">
        <v>16</v>
      </c>
      <c r="F153" s="111">
        <v>60</v>
      </c>
      <c r="G153" s="111">
        <v>19331947</v>
      </c>
      <c r="H153" s="111">
        <v>270</v>
      </c>
      <c r="I153" s="111">
        <v>1.6497360000000001</v>
      </c>
      <c r="J153" s="111">
        <v>1.713597</v>
      </c>
    </row>
    <row r="154" spans="1:10" x14ac:dyDescent="0.2">
      <c r="A154" s="111" t="s">
        <v>3377</v>
      </c>
      <c r="B154" s="111" t="s">
        <v>3376</v>
      </c>
      <c r="C154" s="111" t="s">
        <v>99</v>
      </c>
      <c r="D154" s="111" t="s">
        <v>778</v>
      </c>
      <c r="E154" s="111" t="s">
        <v>12</v>
      </c>
      <c r="F154" s="111">
        <v>60</v>
      </c>
      <c r="G154" s="111">
        <v>32850319</v>
      </c>
      <c r="H154" s="111">
        <v>180</v>
      </c>
      <c r="I154" s="111">
        <v>1.0200039999999999</v>
      </c>
      <c r="J154" s="111">
        <v>0.77755110000000005</v>
      </c>
    </row>
    <row r="155" spans="1:10" x14ac:dyDescent="0.2">
      <c r="A155" s="111" t="s">
        <v>3378</v>
      </c>
      <c r="B155" s="111" t="s">
        <v>3376</v>
      </c>
      <c r="C155" s="111" t="s">
        <v>99</v>
      </c>
      <c r="D155" s="111" t="s">
        <v>778</v>
      </c>
      <c r="E155" s="111" t="s">
        <v>15</v>
      </c>
      <c r="F155" s="111">
        <v>60</v>
      </c>
      <c r="G155" s="111">
        <v>31196105</v>
      </c>
      <c r="H155" s="111">
        <v>140</v>
      </c>
      <c r="I155" s="111">
        <v>1.0214240000000001</v>
      </c>
      <c r="J155" s="111">
        <v>0.59588830000000004</v>
      </c>
    </row>
    <row r="156" spans="1:10" x14ac:dyDescent="0.2">
      <c r="A156" s="111" t="s">
        <v>3379</v>
      </c>
      <c r="B156" s="111" t="s">
        <v>3376</v>
      </c>
      <c r="C156" s="111" t="s">
        <v>99</v>
      </c>
      <c r="D156" s="111" t="s">
        <v>778</v>
      </c>
      <c r="E156" s="111" t="s">
        <v>14</v>
      </c>
      <c r="F156" s="111">
        <v>60</v>
      </c>
      <c r="G156" s="111">
        <v>26164832</v>
      </c>
      <c r="H156" s="111">
        <v>195</v>
      </c>
      <c r="I156" s="111">
        <v>1.0806849999999999</v>
      </c>
      <c r="J156" s="111">
        <v>1.2515160000000001</v>
      </c>
    </row>
    <row r="157" spans="1:10" x14ac:dyDescent="0.2">
      <c r="A157" s="111" t="s">
        <v>3380</v>
      </c>
      <c r="B157" s="111" t="s">
        <v>3376</v>
      </c>
      <c r="C157" s="111" t="s">
        <v>99</v>
      </c>
      <c r="D157" s="111" t="s">
        <v>778</v>
      </c>
      <c r="E157" s="111" t="s">
        <v>13</v>
      </c>
      <c r="F157" s="111">
        <v>60</v>
      </c>
      <c r="G157" s="111">
        <v>33675224</v>
      </c>
      <c r="H157" s="111">
        <v>170</v>
      </c>
      <c r="I157" s="111">
        <v>1.3751340000000001</v>
      </c>
      <c r="J157" s="111">
        <v>1.241671</v>
      </c>
    </row>
    <row r="158" spans="1:10" x14ac:dyDescent="0.2">
      <c r="A158" s="111" t="s">
        <v>3381</v>
      </c>
      <c r="B158" s="111" t="s">
        <v>3376</v>
      </c>
      <c r="C158" s="111" t="s">
        <v>99</v>
      </c>
      <c r="D158" s="111" t="s">
        <v>778</v>
      </c>
      <c r="E158" s="111" t="s">
        <v>17</v>
      </c>
      <c r="F158" s="111">
        <v>60</v>
      </c>
      <c r="G158" s="111">
        <v>23998454</v>
      </c>
      <c r="H158" s="111">
        <v>185</v>
      </c>
      <c r="I158" s="111">
        <v>1.454828</v>
      </c>
      <c r="J158" s="111">
        <v>1.4964379999999999</v>
      </c>
    </row>
    <row r="159" spans="1:10" x14ac:dyDescent="0.2">
      <c r="A159" s="111" t="s">
        <v>3382</v>
      </c>
      <c r="B159" s="111" t="s">
        <v>3376</v>
      </c>
      <c r="C159" s="111" t="s">
        <v>99</v>
      </c>
      <c r="D159" s="111" t="s">
        <v>778</v>
      </c>
      <c r="E159" s="111" t="s">
        <v>11</v>
      </c>
      <c r="F159" s="111">
        <v>60</v>
      </c>
      <c r="G159" s="111">
        <v>33522799</v>
      </c>
      <c r="H159" s="111">
        <v>170</v>
      </c>
      <c r="I159" s="111">
        <v>1.0192810000000001</v>
      </c>
      <c r="J159" s="111">
        <v>0.36668590000000001</v>
      </c>
    </row>
    <row r="160" spans="1:10" x14ac:dyDescent="0.2">
      <c r="A160" s="111" t="s">
        <v>3376</v>
      </c>
      <c r="B160" s="111" t="s">
        <v>3376</v>
      </c>
      <c r="C160" s="111" t="s">
        <v>99</v>
      </c>
      <c r="D160" s="111" t="s">
        <v>778</v>
      </c>
      <c r="E160" s="111" t="s">
        <v>10</v>
      </c>
      <c r="F160" s="111">
        <v>60</v>
      </c>
      <c r="G160" s="111">
        <v>36344981</v>
      </c>
      <c r="H160" s="111">
        <v>115</v>
      </c>
      <c r="I160" s="111">
        <v>1.0088349999999999</v>
      </c>
      <c r="J160" s="111">
        <v>0.35539779999999999</v>
      </c>
    </row>
    <row r="161" spans="1:10" x14ac:dyDescent="0.2">
      <c r="A161" s="111" t="s">
        <v>3383</v>
      </c>
      <c r="B161" s="111" t="s">
        <v>1074</v>
      </c>
      <c r="C161" s="111" t="s">
        <v>99</v>
      </c>
      <c r="D161" s="111" t="s">
        <v>1073</v>
      </c>
      <c r="E161" s="111" t="s">
        <v>16</v>
      </c>
      <c r="F161" s="111">
        <v>112</v>
      </c>
      <c r="G161" s="111">
        <v>17221031</v>
      </c>
      <c r="H161" s="111">
        <v>170</v>
      </c>
      <c r="I161" s="111">
        <v>1.1469929999999999</v>
      </c>
      <c r="J161" s="111">
        <v>1.4867269999999999</v>
      </c>
    </row>
    <row r="162" spans="1:10" x14ac:dyDescent="0.2">
      <c r="A162" s="111" t="s">
        <v>3384</v>
      </c>
      <c r="B162" s="111" t="s">
        <v>1074</v>
      </c>
      <c r="C162" s="111" t="s">
        <v>99</v>
      </c>
      <c r="D162" s="111" t="s">
        <v>1073</v>
      </c>
      <c r="E162" s="111" t="s">
        <v>15</v>
      </c>
      <c r="F162" s="111">
        <v>112</v>
      </c>
      <c r="G162" s="111">
        <v>35768059</v>
      </c>
      <c r="H162" s="111">
        <v>160</v>
      </c>
      <c r="I162" s="111">
        <v>1.028251</v>
      </c>
      <c r="J162" s="111">
        <v>0.8548848</v>
      </c>
    </row>
    <row r="163" spans="1:10" x14ac:dyDescent="0.2">
      <c r="A163" s="111" t="s">
        <v>3385</v>
      </c>
      <c r="B163" s="111" t="s">
        <v>1074</v>
      </c>
      <c r="C163" s="111" t="s">
        <v>99</v>
      </c>
      <c r="D163" s="111" t="s">
        <v>1073</v>
      </c>
      <c r="E163" s="111" t="s">
        <v>14</v>
      </c>
      <c r="F163" s="111">
        <v>112</v>
      </c>
      <c r="G163" s="111">
        <v>36415542</v>
      </c>
      <c r="H163" s="111">
        <v>170</v>
      </c>
      <c r="I163" s="111">
        <v>1.039371</v>
      </c>
      <c r="J163" s="111">
        <v>1.129205</v>
      </c>
    </row>
    <row r="164" spans="1:10" x14ac:dyDescent="0.2">
      <c r="A164" s="111" t="s">
        <v>3386</v>
      </c>
      <c r="B164" s="111" t="s">
        <v>1074</v>
      </c>
      <c r="C164" s="111" t="s">
        <v>99</v>
      </c>
      <c r="D164" s="111" t="s">
        <v>1073</v>
      </c>
      <c r="E164" s="111" t="s">
        <v>13</v>
      </c>
      <c r="F164" s="111">
        <v>112</v>
      </c>
      <c r="G164" s="111">
        <v>35509745</v>
      </c>
      <c r="H164" s="111">
        <v>165</v>
      </c>
      <c r="I164" s="111">
        <v>1.103907</v>
      </c>
      <c r="J164" s="111">
        <v>1.1574059999999999</v>
      </c>
    </row>
    <row r="165" spans="1:10" x14ac:dyDescent="0.2">
      <c r="A165" s="111" t="s">
        <v>1081</v>
      </c>
      <c r="B165" s="111" t="s">
        <v>1074</v>
      </c>
      <c r="C165" s="111" t="s">
        <v>99</v>
      </c>
      <c r="D165" s="111" t="s">
        <v>1073</v>
      </c>
      <c r="E165" s="111" t="s">
        <v>17</v>
      </c>
      <c r="F165" s="111">
        <v>112</v>
      </c>
      <c r="G165" s="111">
        <v>34309874</v>
      </c>
      <c r="H165" s="111">
        <v>170</v>
      </c>
      <c r="I165" s="111">
        <v>1.071871</v>
      </c>
      <c r="J165" s="111">
        <v>1.4310670000000001</v>
      </c>
    </row>
    <row r="166" spans="1:10" x14ac:dyDescent="0.2">
      <c r="A166" s="111" t="s">
        <v>3387</v>
      </c>
      <c r="B166" s="111" t="s">
        <v>1074</v>
      </c>
      <c r="C166" s="111" t="s">
        <v>99</v>
      </c>
      <c r="D166" s="111" t="s">
        <v>1073</v>
      </c>
      <c r="E166" s="111" t="s">
        <v>11</v>
      </c>
      <c r="F166" s="111">
        <v>112</v>
      </c>
      <c r="G166" s="111">
        <v>35782887</v>
      </c>
      <c r="H166" s="111">
        <v>165</v>
      </c>
      <c r="I166" s="111">
        <v>1.0184759999999999</v>
      </c>
      <c r="J166" s="111">
        <v>0.43186039999999998</v>
      </c>
    </row>
    <row r="167" spans="1:10" x14ac:dyDescent="0.2">
      <c r="A167" s="111" t="s">
        <v>3388</v>
      </c>
      <c r="B167" s="111" t="s">
        <v>1074</v>
      </c>
      <c r="C167" s="111" t="s">
        <v>99</v>
      </c>
      <c r="D167" s="111" t="s">
        <v>1073</v>
      </c>
      <c r="E167" s="111" t="s">
        <v>16</v>
      </c>
      <c r="F167" s="111">
        <v>149</v>
      </c>
      <c r="G167" s="111">
        <v>30737563</v>
      </c>
      <c r="H167" s="111">
        <v>225</v>
      </c>
      <c r="I167" s="111">
        <v>1.0412220000000001</v>
      </c>
      <c r="J167" s="111">
        <v>1.144881</v>
      </c>
    </row>
    <row r="168" spans="1:10" x14ac:dyDescent="0.2">
      <c r="A168" s="111" t="s">
        <v>1076</v>
      </c>
      <c r="B168" s="111" t="s">
        <v>1074</v>
      </c>
      <c r="C168" s="111" t="s">
        <v>99</v>
      </c>
      <c r="D168" s="111" t="s">
        <v>1073</v>
      </c>
      <c r="E168" s="111" t="s">
        <v>12</v>
      </c>
      <c r="F168" s="111">
        <v>149</v>
      </c>
      <c r="G168" s="111">
        <v>23795099</v>
      </c>
      <c r="H168" s="111">
        <v>250</v>
      </c>
      <c r="I168" s="111">
        <v>1.020748</v>
      </c>
      <c r="J168" s="111">
        <v>0.52632239999999997</v>
      </c>
    </row>
    <row r="169" spans="1:10" x14ac:dyDescent="0.2">
      <c r="A169" s="111" t="s">
        <v>3389</v>
      </c>
      <c r="B169" s="111" t="s">
        <v>1074</v>
      </c>
      <c r="C169" s="111" t="s">
        <v>99</v>
      </c>
      <c r="D169" s="111" t="s">
        <v>1073</v>
      </c>
      <c r="E169" s="111" t="s">
        <v>15</v>
      </c>
      <c r="F169" s="111">
        <v>149</v>
      </c>
      <c r="G169" s="111">
        <v>24711443</v>
      </c>
      <c r="H169" s="111">
        <v>225</v>
      </c>
      <c r="I169" s="111">
        <v>1.023374</v>
      </c>
      <c r="J169" s="111">
        <v>0.60063129999999998</v>
      </c>
    </row>
    <row r="170" spans="1:10" x14ac:dyDescent="0.2">
      <c r="A170" s="111" t="s">
        <v>3390</v>
      </c>
      <c r="B170" s="111" t="s">
        <v>1074</v>
      </c>
      <c r="C170" s="111" t="s">
        <v>99</v>
      </c>
      <c r="D170" s="111" t="s">
        <v>1073</v>
      </c>
      <c r="E170" s="111" t="s">
        <v>14</v>
      </c>
      <c r="F170" s="111">
        <v>149</v>
      </c>
      <c r="G170" s="111">
        <v>29611043</v>
      </c>
      <c r="H170" s="111">
        <v>240</v>
      </c>
      <c r="I170" s="111">
        <v>1.042651</v>
      </c>
      <c r="J170" s="111">
        <v>1.0647059999999999</v>
      </c>
    </row>
    <row r="171" spans="1:10" x14ac:dyDescent="0.2">
      <c r="A171" s="111" t="s">
        <v>3391</v>
      </c>
      <c r="B171" s="111" t="s">
        <v>1074</v>
      </c>
      <c r="C171" s="111" t="s">
        <v>99</v>
      </c>
      <c r="D171" s="111" t="s">
        <v>1073</v>
      </c>
      <c r="E171" s="111" t="s">
        <v>13</v>
      </c>
      <c r="F171" s="111">
        <v>149</v>
      </c>
      <c r="G171" s="111">
        <v>25092719</v>
      </c>
      <c r="H171" s="111">
        <v>235</v>
      </c>
      <c r="I171" s="111">
        <v>1.2192080000000001</v>
      </c>
      <c r="J171" s="111">
        <v>1.211052</v>
      </c>
    </row>
    <row r="172" spans="1:10" x14ac:dyDescent="0.2">
      <c r="A172" s="111" t="s">
        <v>3392</v>
      </c>
      <c r="B172" s="111" t="s">
        <v>1074</v>
      </c>
      <c r="C172" s="111" t="s">
        <v>99</v>
      </c>
      <c r="D172" s="111" t="s">
        <v>1073</v>
      </c>
      <c r="E172" s="111" t="s">
        <v>11</v>
      </c>
      <c r="F172" s="111">
        <v>149</v>
      </c>
      <c r="G172" s="111">
        <v>19092373</v>
      </c>
      <c r="H172" s="111">
        <v>230</v>
      </c>
      <c r="I172" s="111">
        <v>1.0259389999999999</v>
      </c>
      <c r="J172" s="111">
        <v>0.28993360000000001</v>
      </c>
    </row>
    <row r="173" spans="1:10" x14ac:dyDescent="0.2">
      <c r="A173" s="111" t="s">
        <v>1074</v>
      </c>
      <c r="B173" s="111" t="s">
        <v>1074</v>
      </c>
      <c r="C173" s="111" t="s">
        <v>99</v>
      </c>
      <c r="D173" s="111" t="s">
        <v>1073</v>
      </c>
      <c r="E173" s="111" t="s">
        <v>10</v>
      </c>
      <c r="F173" s="111">
        <v>149</v>
      </c>
      <c r="G173" s="111">
        <v>31019818</v>
      </c>
      <c r="H173" s="111">
        <v>220</v>
      </c>
      <c r="I173" s="111">
        <v>1.0114050000000001</v>
      </c>
      <c r="J173" s="111">
        <v>0.39937450000000002</v>
      </c>
    </row>
    <row r="174" spans="1:10" x14ac:dyDescent="0.2">
      <c r="A174" s="111" t="s">
        <v>3393</v>
      </c>
      <c r="B174" s="111" t="s">
        <v>3394</v>
      </c>
      <c r="C174" s="111" t="s">
        <v>99</v>
      </c>
      <c r="D174" s="111" t="s">
        <v>1037</v>
      </c>
      <c r="E174" s="111" t="s">
        <v>16</v>
      </c>
      <c r="F174" s="111">
        <v>112</v>
      </c>
      <c r="G174" s="111">
        <v>16403547</v>
      </c>
      <c r="H174" s="111">
        <v>175</v>
      </c>
      <c r="I174" s="111">
        <v>1.208612</v>
      </c>
      <c r="J174" s="111">
        <v>1.580085</v>
      </c>
    </row>
    <row r="175" spans="1:10" x14ac:dyDescent="0.2">
      <c r="A175" s="111" t="s">
        <v>3395</v>
      </c>
      <c r="B175" s="111" t="s">
        <v>3394</v>
      </c>
      <c r="C175" s="111" t="s">
        <v>99</v>
      </c>
      <c r="D175" s="111" t="s">
        <v>1037</v>
      </c>
      <c r="E175" s="111" t="s">
        <v>12</v>
      </c>
      <c r="F175" s="111">
        <v>112</v>
      </c>
      <c r="G175" s="111">
        <v>39124182</v>
      </c>
      <c r="H175" s="111">
        <v>155</v>
      </c>
      <c r="I175" s="111">
        <v>1.0179130000000001</v>
      </c>
      <c r="J175" s="111">
        <v>0.68756519999999999</v>
      </c>
    </row>
    <row r="176" spans="1:10" x14ac:dyDescent="0.2">
      <c r="A176" s="111" t="s">
        <v>3396</v>
      </c>
      <c r="B176" s="111" t="s">
        <v>3394</v>
      </c>
      <c r="C176" s="111" t="s">
        <v>99</v>
      </c>
      <c r="D176" s="111" t="s">
        <v>1037</v>
      </c>
      <c r="E176" s="111" t="s">
        <v>15</v>
      </c>
      <c r="F176" s="111">
        <v>112</v>
      </c>
      <c r="G176" s="111">
        <v>38423725</v>
      </c>
      <c r="H176" s="111">
        <v>145</v>
      </c>
      <c r="I176" s="111">
        <v>1.0283960000000001</v>
      </c>
      <c r="J176" s="111">
        <v>0.83279029999999998</v>
      </c>
    </row>
    <row r="177" spans="1:10" x14ac:dyDescent="0.2">
      <c r="A177" s="111" t="s">
        <v>3397</v>
      </c>
      <c r="B177" s="111" t="s">
        <v>3394</v>
      </c>
      <c r="C177" s="111" t="s">
        <v>99</v>
      </c>
      <c r="D177" s="111" t="s">
        <v>1037</v>
      </c>
      <c r="E177" s="111" t="s">
        <v>14</v>
      </c>
      <c r="F177" s="111">
        <v>112</v>
      </c>
      <c r="G177" s="111">
        <v>39931457</v>
      </c>
      <c r="H177" s="111">
        <v>165</v>
      </c>
      <c r="I177" s="111">
        <v>1.0418540000000001</v>
      </c>
      <c r="J177" s="111">
        <v>1.0792740000000001</v>
      </c>
    </row>
    <row r="178" spans="1:10" x14ac:dyDescent="0.2">
      <c r="A178" s="111" t="s">
        <v>3398</v>
      </c>
      <c r="B178" s="111" t="s">
        <v>3394</v>
      </c>
      <c r="C178" s="111" t="s">
        <v>99</v>
      </c>
      <c r="D178" s="111" t="s">
        <v>1037</v>
      </c>
      <c r="E178" s="111" t="s">
        <v>13</v>
      </c>
      <c r="F178" s="111">
        <v>112</v>
      </c>
      <c r="G178" s="111">
        <v>35544141</v>
      </c>
      <c r="H178" s="111">
        <v>165</v>
      </c>
      <c r="I178" s="111">
        <v>1.1798120000000001</v>
      </c>
      <c r="J178" s="111">
        <v>1.2264250000000001</v>
      </c>
    </row>
    <row r="179" spans="1:10" x14ac:dyDescent="0.2">
      <c r="A179" s="111" t="s">
        <v>1045</v>
      </c>
      <c r="B179" s="111" t="s">
        <v>3394</v>
      </c>
      <c r="C179" s="111" t="s">
        <v>99</v>
      </c>
      <c r="D179" s="111" t="s">
        <v>1037</v>
      </c>
      <c r="E179" s="111" t="s">
        <v>17</v>
      </c>
      <c r="F179" s="111">
        <v>112</v>
      </c>
      <c r="G179" s="111">
        <v>28970422</v>
      </c>
      <c r="H179" s="111">
        <v>160</v>
      </c>
      <c r="I179" s="111">
        <v>1.0957669999999999</v>
      </c>
      <c r="J179" s="111">
        <v>1.7833209999999999</v>
      </c>
    </row>
    <row r="180" spans="1:10" x14ac:dyDescent="0.2">
      <c r="A180" s="111" t="s">
        <v>3399</v>
      </c>
      <c r="B180" s="111" t="s">
        <v>3394</v>
      </c>
      <c r="C180" s="111" t="s">
        <v>99</v>
      </c>
      <c r="D180" s="111" t="s">
        <v>1037</v>
      </c>
      <c r="E180" s="111" t="s">
        <v>11</v>
      </c>
      <c r="F180" s="111">
        <v>112</v>
      </c>
      <c r="G180" s="111">
        <v>30374030</v>
      </c>
      <c r="H180" s="111">
        <v>155</v>
      </c>
      <c r="I180" s="111">
        <v>1.0366489999999999</v>
      </c>
      <c r="J180" s="111">
        <v>0.60033990000000004</v>
      </c>
    </row>
    <row r="181" spans="1:10" x14ac:dyDescent="0.2">
      <c r="A181" s="111" t="s">
        <v>3394</v>
      </c>
      <c r="B181" s="111" t="s">
        <v>3394</v>
      </c>
      <c r="C181" s="111" t="s">
        <v>99</v>
      </c>
      <c r="D181" s="111" t="s">
        <v>1037</v>
      </c>
      <c r="E181" s="111" t="s">
        <v>10</v>
      </c>
      <c r="F181" s="111">
        <v>112</v>
      </c>
      <c r="G181" s="111">
        <v>32634338</v>
      </c>
      <c r="H181" s="111">
        <v>90</v>
      </c>
      <c r="I181" s="111">
        <v>1.0106250000000001</v>
      </c>
      <c r="J181" s="111">
        <v>0.37349719999999997</v>
      </c>
    </row>
    <row r="182" spans="1:10" x14ac:dyDescent="0.2">
      <c r="A182" s="111" t="s">
        <v>3400</v>
      </c>
      <c r="B182" s="111" t="s">
        <v>3401</v>
      </c>
      <c r="C182" s="111" t="s">
        <v>99</v>
      </c>
      <c r="D182" s="111" t="s">
        <v>1037</v>
      </c>
      <c r="E182" s="111" t="s">
        <v>16</v>
      </c>
      <c r="F182" s="111">
        <v>149</v>
      </c>
      <c r="G182" s="111">
        <v>26250792</v>
      </c>
      <c r="H182" s="111">
        <v>220</v>
      </c>
      <c r="I182" s="111">
        <v>1.0545310000000001</v>
      </c>
      <c r="J182" s="111">
        <v>1.190588</v>
      </c>
    </row>
    <row r="183" spans="1:10" x14ac:dyDescent="0.2">
      <c r="A183" s="111" t="s">
        <v>3402</v>
      </c>
      <c r="B183" s="111" t="s">
        <v>3401</v>
      </c>
      <c r="C183" s="111" t="s">
        <v>99</v>
      </c>
      <c r="D183" s="111" t="s">
        <v>1037</v>
      </c>
      <c r="E183" s="111" t="s">
        <v>12</v>
      </c>
      <c r="F183" s="111">
        <v>149</v>
      </c>
      <c r="G183" s="111">
        <v>22780790</v>
      </c>
      <c r="H183" s="111">
        <v>230</v>
      </c>
      <c r="I183" s="111">
        <v>1.018238</v>
      </c>
      <c r="J183" s="111">
        <v>0.51099410000000001</v>
      </c>
    </row>
    <row r="184" spans="1:10" x14ac:dyDescent="0.2">
      <c r="A184" s="111" t="s">
        <v>3403</v>
      </c>
      <c r="B184" s="111" t="s">
        <v>3401</v>
      </c>
      <c r="C184" s="111" t="s">
        <v>99</v>
      </c>
      <c r="D184" s="111" t="s">
        <v>1037</v>
      </c>
      <c r="E184" s="111" t="s">
        <v>15</v>
      </c>
      <c r="F184" s="111">
        <v>149</v>
      </c>
      <c r="G184" s="111">
        <v>24685315</v>
      </c>
      <c r="H184" s="111">
        <v>255</v>
      </c>
      <c r="I184" s="111">
        <v>1.025903</v>
      </c>
      <c r="J184" s="111">
        <v>0.63086520000000001</v>
      </c>
    </row>
    <row r="185" spans="1:10" x14ac:dyDescent="0.2">
      <c r="A185" s="111" t="s">
        <v>3404</v>
      </c>
      <c r="B185" s="111" t="s">
        <v>3401</v>
      </c>
      <c r="C185" s="111" t="s">
        <v>99</v>
      </c>
      <c r="D185" s="111" t="s">
        <v>1037</v>
      </c>
      <c r="E185" s="111" t="s">
        <v>14</v>
      </c>
      <c r="F185" s="111">
        <v>149</v>
      </c>
      <c r="G185" s="111">
        <v>27040829</v>
      </c>
      <c r="H185" s="111">
        <v>235</v>
      </c>
      <c r="I185" s="111">
        <v>1.0524880000000001</v>
      </c>
      <c r="J185" s="111">
        <v>1.0818110000000001</v>
      </c>
    </row>
    <row r="186" spans="1:10" x14ac:dyDescent="0.2">
      <c r="A186" s="111" t="s">
        <v>3405</v>
      </c>
      <c r="B186" s="111" t="s">
        <v>3401</v>
      </c>
      <c r="C186" s="111" t="s">
        <v>99</v>
      </c>
      <c r="D186" s="111" t="s">
        <v>1037</v>
      </c>
      <c r="E186" s="111" t="s">
        <v>13</v>
      </c>
      <c r="F186" s="111">
        <v>149</v>
      </c>
      <c r="G186" s="111">
        <v>21604437</v>
      </c>
      <c r="H186" s="111">
        <v>225</v>
      </c>
      <c r="I186" s="111">
        <v>1.3728830000000001</v>
      </c>
      <c r="J186" s="111">
        <v>1.1925410000000001</v>
      </c>
    </row>
    <row r="187" spans="1:10" x14ac:dyDescent="0.2">
      <c r="A187" s="111" t="s">
        <v>3406</v>
      </c>
      <c r="B187" s="111" t="s">
        <v>3401</v>
      </c>
      <c r="C187" s="111" t="s">
        <v>99</v>
      </c>
      <c r="D187" s="111" t="s">
        <v>1037</v>
      </c>
      <c r="E187" s="111" t="s">
        <v>11</v>
      </c>
      <c r="F187" s="111">
        <v>149</v>
      </c>
      <c r="G187" s="111">
        <v>16511605</v>
      </c>
      <c r="H187" s="111">
        <v>215</v>
      </c>
      <c r="I187" s="111">
        <v>1.0306839999999999</v>
      </c>
      <c r="J187" s="111">
        <v>0.2392871</v>
      </c>
    </row>
    <row r="188" spans="1:10" x14ac:dyDescent="0.2">
      <c r="A188" s="111" t="s">
        <v>3401</v>
      </c>
      <c r="B188" s="111" t="s">
        <v>3401</v>
      </c>
      <c r="C188" s="111" t="s">
        <v>99</v>
      </c>
      <c r="D188" s="111" t="s">
        <v>1037</v>
      </c>
      <c r="E188" s="111" t="s">
        <v>10</v>
      </c>
      <c r="F188" s="111">
        <v>149</v>
      </c>
      <c r="G188" s="111">
        <v>26533352</v>
      </c>
      <c r="H188" s="111">
        <v>225</v>
      </c>
      <c r="I188" s="111">
        <v>1.0100290000000001</v>
      </c>
      <c r="J188" s="111">
        <v>0.32355729999999999</v>
      </c>
    </row>
    <row r="189" spans="1:10" x14ac:dyDescent="0.2">
      <c r="A189" s="111" t="s">
        <v>3407</v>
      </c>
      <c r="B189" s="111" t="s">
        <v>3408</v>
      </c>
      <c r="C189" s="111" t="s">
        <v>99</v>
      </c>
      <c r="D189" s="111" t="s">
        <v>1049</v>
      </c>
      <c r="E189" s="111" t="s">
        <v>16</v>
      </c>
      <c r="F189" s="111">
        <v>112</v>
      </c>
      <c r="G189" s="111">
        <v>19145321</v>
      </c>
      <c r="H189" s="111">
        <v>210</v>
      </c>
      <c r="I189" s="111">
        <v>1.102765</v>
      </c>
      <c r="J189" s="111">
        <v>1.2730490000000001</v>
      </c>
    </row>
    <row r="190" spans="1:10" x14ac:dyDescent="0.2">
      <c r="A190" s="111" t="s">
        <v>3409</v>
      </c>
      <c r="B190" s="111" t="s">
        <v>3408</v>
      </c>
      <c r="C190" s="111" t="s">
        <v>99</v>
      </c>
      <c r="D190" s="111" t="s">
        <v>1049</v>
      </c>
      <c r="E190" s="111" t="s">
        <v>15</v>
      </c>
      <c r="F190" s="111">
        <v>112</v>
      </c>
      <c r="G190" s="111">
        <v>34716453</v>
      </c>
      <c r="H190" s="111">
        <v>135</v>
      </c>
      <c r="I190" s="111">
        <v>1.026581</v>
      </c>
      <c r="J190" s="111">
        <v>0.76958879999999996</v>
      </c>
    </row>
    <row r="191" spans="1:10" x14ac:dyDescent="0.2">
      <c r="A191" s="111" t="s">
        <v>3410</v>
      </c>
      <c r="B191" s="111" t="s">
        <v>3408</v>
      </c>
      <c r="C191" s="111" t="s">
        <v>99</v>
      </c>
      <c r="D191" s="111" t="s">
        <v>1049</v>
      </c>
      <c r="E191" s="111" t="s">
        <v>14</v>
      </c>
      <c r="F191" s="111">
        <v>112</v>
      </c>
      <c r="G191" s="111">
        <v>34467737</v>
      </c>
      <c r="H191" s="111">
        <v>150</v>
      </c>
      <c r="I191" s="111">
        <v>1.0462579999999999</v>
      </c>
      <c r="J191" s="111">
        <v>1.1553180000000001</v>
      </c>
    </row>
    <row r="192" spans="1:10" x14ac:dyDescent="0.2">
      <c r="A192" s="111" t="s">
        <v>3411</v>
      </c>
      <c r="B192" s="111" t="s">
        <v>3408</v>
      </c>
      <c r="C192" s="111" t="s">
        <v>99</v>
      </c>
      <c r="D192" s="111" t="s">
        <v>1049</v>
      </c>
      <c r="E192" s="111" t="s">
        <v>13</v>
      </c>
      <c r="F192" s="111">
        <v>112</v>
      </c>
      <c r="G192" s="111">
        <v>34400217</v>
      </c>
      <c r="H192" s="111">
        <v>160</v>
      </c>
      <c r="I192" s="111">
        <v>1.1607289999999999</v>
      </c>
      <c r="J192" s="111">
        <v>1.2058390000000001</v>
      </c>
    </row>
    <row r="193" spans="1:10" x14ac:dyDescent="0.2">
      <c r="A193" s="111" t="s">
        <v>1057</v>
      </c>
      <c r="B193" s="111" t="s">
        <v>3408</v>
      </c>
      <c r="C193" s="111" t="s">
        <v>99</v>
      </c>
      <c r="D193" s="111" t="s">
        <v>1049</v>
      </c>
      <c r="E193" s="111" t="s">
        <v>17</v>
      </c>
      <c r="F193" s="111">
        <v>112</v>
      </c>
      <c r="G193" s="111">
        <v>32745617</v>
      </c>
      <c r="H193" s="111">
        <v>160</v>
      </c>
      <c r="I193" s="111">
        <v>1.0955729999999999</v>
      </c>
      <c r="J193" s="111">
        <v>1.455651</v>
      </c>
    </row>
    <row r="194" spans="1:10" x14ac:dyDescent="0.2">
      <c r="A194" s="111" t="s">
        <v>3412</v>
      </c>
      <c r="B194" s="111" t="s">
        <v>3408</v>
      </c>
      <c r="C194" s="111" t="s">
        <v>99</v>
      </c>
      <c r="D194" s="111" t="s">
        <v>1049</v>
      </c>
      <c r="E194" s="111" t="s">
        <v>11</v>
      </c>
      <c r="F194" s="111">
        <v>112</v>
      </c>
      <c r="G194" s="111">
        <v>30833720</v>
      </c>
      <c r="H194" s="111">
        <v>145</v>
      </c>
      <c r="I194" s="111">
        <v>1.0227710000000001</v>
      </c>
      <c r="J194" s="111">
        <v>0.41150920000000002</v>
      </c>
    </row>
    <row r="195" spans="1:10" x14ac:dyDescent="0.2">
      <c r="A195" s="111" t="s">
        <v>3408</v>
      </c>
      <c r="B195" s="111" t="s">
        <v>3408</v>
      </c>
      <c r="C195" s="111" t="s">
        <v>99</v>
      </c>
      <c r="D195" s="111" t="s">
        <v>1049</v>
      </c>
      <c r="E195" s="111" t="s">
        <v>10</v>
      </c>
      <c r="F195" s="111">
        <v>112</v>
      </c>
      <c r="G195" s="111">
        <v>35898595</v>
      </c>
      <c r="H195" s="111">
        <v>95</v>
      </c>
      <c r="I195" s="111">
        <v>1.0106630000000001</v>
      </c>
      <c r="J195" s="111">
        <v>0.42126730000000001</v>
      </c>
    </row>
    <row r="196" spans="1:10" x14ac:dyDescent="0.2">
      <c r="A196" s="111" t="s">
        <v>3413</v>
      </c>
      <c r="B196" s="111" t="s">
        <v>3414</v>
      </c>
      <c r="C196" s="111" t="s">
        <v>99</v>
      </c>
      <c r="D196" s="111" t="s">
        <v>1049</v>
      </c>
      <c r="E196" s="111" t="s">
        <v>16</v>
      </c>
      <c r="F196" s="111">
        <v>149</v>
      </c>
      <c r="G196" s="111">
        <v>34479676</v>
      </c>
      <c r="H196" s="111">
        <v>245</v>
      </c>
      <c r="I196" s="111">
        <v>1.050025</v>
      </c>
      <c r="J196" s="111">
        <v>1.226772</v>
      </c>
    </row>
    <row r="197" spans="1:10" x14ac:dyDescent="0.2">
      <c r="A197" s="111" t="s">
        <v>1052</v>
      </c>
      <c r="B197" s="111" t="s">
        <v>3414</v>
      </c>
      <c r="C197" s="111" t="s">
        <v>99</v>
      </c>
      <c r="D197" s="111" t="s">
        <v>1049</v>
      </c>
      <c r="E197" s="111" t="s">
        <v>12</v>
      </c>
      <c r="F197" s="111">
        <v>149</v>
      </c>
      <c r="G197" s="111">
        <v>30580654</v>
      </c>
      <c r="H197" s="111">
        <v>220</v>
      </c>
      <c r="I197" s="111">
        <v>1.019047</v>
      </c>
      <c r="J197" s="111">
        <v>0.63045390000000001</v>
      </c>
    </row>
    <row r="198" spans="1:10" x14ac:dyDescent="0.2">
      <c r="A198" s="111" t="s">
        <v>3415</v>
      </c>
      <c r="B198" s="111" t="s">
        <v>3414</v>
      </c>
      <c r="C198" s="111" t="s">
        <v>99</v>
      </c>
      <c r="D198" s="111" t="s">
        <v>1049</v>
      </c>
      <c r="E198" s="111" t="s">
        <v>15</v>
      </c>
      <c r="F198" s="111">
        <v>149</v>
      </c>
      <c r="G198" s="111">
        <v>33046866</v>
      </c>
      <c r="H198" s="111">
        <v>230</v>
      </c>
      <c r="I198" s="111">
        <v>1.021512</v>
      </c>
      <c r="J198" s="111">
        <v>0.6690836</v>
      </c>
    </row>
    <row r="199" spans="1:10" x14ac:dyDescent="0.2">
      <c r="A199" s="111" t="s">
        <v>3416</v>
      </c>
      <c r="B199" s="111" t="s">
        <v>3414</v>
      </c>
      <c r="C199" s="111" t="s">
        <v>99</v>
      </c>
      <c r="D199" s="111" t="s">
        <v>1049</v>
      </c>
      <c r="E199" s="111" t="s">
        <v>14</v>
      </c>
      <c r="F199" s="111">
        <v>149</v>
      </c>
      <c r="G199" s="111">
        <v>36658859</v>
      </c>
      <c r="H199" s="111">
        <v>245</v>
      </c>
      <c r="I199" s="111">
        <v>1.0512300000000001</v>
      </c>
      <c r="J199" s="111">
        <v>1.1504030000000001</v>
      </c>
    </row>
    <row r="200" spans="1:10" x14ac:dyDescent="0.2">
      <c r="A200" s="111" t="s">
        <v>3417</v>
      </c>
      <c r="B200" s="111" t="s">
        <v>3414</v>
      </c>
      <c r="C200" s="111" t="s">
        <v>99</v>
      </c>
      <c r="D200" s="111" t="s">
        <v>1049</v>
      </c>
      <c r="E200" s="111" t="s">
        <v>13</v>
      </c>
      <c r="F200" s="111">
        <v>149</v>
      </c>
      <c r="G200" s="111">
        <v>30198216</v>
      </c>
      <c r="H200" s="111">
        <v>255</v>
      </c>
      <c r="I200" s="111">
        <v>1.2223390000000001</v>
      </c>
      <c r="J200" s="111">
        <v>1.244089</v>
      </c>
    </row>
    <row r="201" spans="1:10" x14ac:dyDescent="0.2">
      <c r="A201" s="111" t="s">
        <v>3418</v>
      </c>
      <c r="B201" s="111" t="s">
        <v>3414</v>
      </c>
      <c r="C201" s="111" t="s">
        <v>99</v>
      </c>
      <c r="D201" s="111" t="s">
        <v>1049</v>
      </c>
      <c r="E201" s="111" t="s">
        <v>11</v>
      </c>
      <c r="F201" s="111">
        <v>149</v>
      </c>
      <c r="G201" s="111">
        <v>22926436</v>
      </c>
      <c r="H201" s="111">
        <v>225</v>
      </c>
      <c r="I201" s="111">
        <v>1.021679</v>
      </c>
      <c r="J201" s="111">
        <v>0.29370180000000001</v>
      </c>
    </row>
    <row r="202" spans="1:10" x14ac:dyDescent="0.2">
      <c r="A202" s="111" t="s">
        <v>3414</v>
      </c>
      <c r="B202" s="111" t="s">
        <v>3414</v>
      </c>
      <c r="C202" s="111" t="s">
        <v>99</v>
      </c>
      <c r="D202" s="111" t="s">
        <v>1049</v>
      </c>
      <c r="E202" s="111" t="s">
        <v>10</v>
      </c>
      <c r="F202" s="111">
        <v>149</v>
      </c>
      <c r="G202" s="111">
        <v>34718654</v>
      </c>
      <c r="H202" s="111">
        <v>230</v>
      </c>
      <c r="I202" s="111">
        <v>1.011037</v>
      </c>
      <c r="J202" s="111">
        <v>0.41928019999999999</v>
      </c>
    </row>
    <row r="203" spans="1:10" x14ac:dyDescent="0.2">
      <c r="A203" s="111" t="s">
        <v>3419</v>
      </c>
      <c r="B203" s="111" t="s">
        <v>1093</v>
      </c>
      <c r="C203" s="111" t="s">
        <v>239</v>
      </c>
      <c r="D203" s="111" t="s">
        <v>1090</v>
      </c>
      <c r="E203" s="111" t="s">
        <v>12</v>
      </c>
      <c r="F203" s="111" t="s">
        <v>3420</v>
      </c>
      <c r="G203" s="111">
        <v>13831486</v>
      </c>
      <c r="H203" s="111">
        <v>170</v>
      </c>
      <c r="I203" s="111">
        <v>1.0927519999999999</v>
      </c>
      <c r="J203" s="111">
        <v>1.0661780000000001</v>
      </c>
    </row>
    <row r="204" spans="1:10" x14ac:dyDescent="0.2">
      <c r="A204" s="111" t="s">
        <v>3421</v>
      </c>
      <c r="B204" s="111" t="s">
        <v>1093</v>
      </c>
      <c r="C204" s="111" t="s">
        <v>239</v>
      </c>
      <c r="D204" s="111" t="s">
        <v>1090</v>
      </c>
      <c r="E204" s="111" t="s">
        <v>15</v>
      </c>
      <c r="F204" s="111" t="s">
        <v>3420</v>
      </c>
      <c r="G204" s="111">
        <v>21464031</v>
      </c>
      <c r="H204" s="111">
        <v>190</v>
      </c>
      <c r="I204" s="111">
        <v>1.0226850000000001</v>
      </c>
      <c r="J204" s="111">
        <v>0.61187250000000004</v>
      </c>
    </row>
    <row r="205" spans="1:10" x14ac:dyDescent="0.2">
      <c r="A205" s="111" t="s">
        <v>3422</v>
      </c>
      <c r="B205" s="111" t="s">
        <v>1093</v>
      </c>
      <c r="C205" s="111" t="s">
        <v>239</v>
      </c>
      <c r="D205" s="111" t="s">
        <v>1090</v>
      </c>
      <c r="E205" s="111" t="s">
        <v>14</v>
      </c>
      <c r="F205" s="111" t="s">
        <v>3420</v>
      </c>
      <c r="G205" s="111">
        <v>19229072</v>
      </c>
      <c r="H205" s="111">
        <v>145</v>
      </c>
      <c r="I205" s="111">
        <v>1.0384979999999999</v>
      </c>
      <c r="J205" s="111">
        <v>1.0442640000000001</v>
      </c>
    </row>
    <row r="206" spans="1:10" x14ac:dyDescent="0.2">
      <c r="A206" s="111" t="s">
        <v>3423</v>
      </c>
      <c r="B206" s="111" t="s">
        <v>1093</v>
      </c>
      <c r="C206" s="111" t="s">
        <v>239</v>
      </c>
      <c r="D206" s="111" t="s">
        <v>1090</v>
      </c>
      <c r="E206" s="111" t="s">
        <v>13</v>
      </c>
      <c r="F206" s="111" t="s">
        <v>3420</v>
      </c>
      <c r="G206" s="111">
        <v>26939611</v>
      </c>
      <c r="H206" s="111">
        <v>190</v>
      </c>
      <c r="I206" s="111">
        <v>1.694294</v>
      </c>
      <c r="J206" s="111">
        <v>1.1471100000000001</v>
      </c>
    </row>
    <row r="207" spans="1:10" x14ac:dyDescent="0.2">
      <c r="A207" s="111" t="s">
        <v>3424</v>
      </c>
      <c r="B207" s="111" t="s">
        <v>1093</v>
      </c>
      <c r="C207" s="111" t="s">
        <v>239</v>
      </c>
      <c r="D207" s="111" t="s">
        <v>1090</v>
      </c>
      <c r="E207" s="111" t="s">
        <v>11</v>
      </c>
      <c r="F207" s="111" t="s">
        <v>3420</v>
      </c>
      <c r="G207" s="111">
        <v>18279816</v>
      </c>
      <c r="H207" s="111">
        <v>190</v>
      </c>
      <c r="I207" s="111">
        <v>1.0428230000000001</v>
      </c>
      <c r="J207" s="111">
        <v>0.39194449999999997</v>
      </c>
    </row>
    <row r="208" spans="1:10" x14ac:dyDescent="0.2">
      <c r="A208" s="111" t="s">
        <v>1095</v>
      </c>
      <c r="B208" s="111" t="s">
        <v>1093</v>
      </c>
      <c r="C208" s="111" t="s">
        <v>239</v>
      </c>
      <c r="D208" s="111" t="s">
        <v>1090</v>
      </c>
      <c r="E208" s="111" t="s">
        <v>12</v>
      </c>
      <c r="F208" s="111" t="s">
        <v>1092</v>
      </c>
      <c r="G208" s="111">
        <v>15831098</v>
      </c>
      <c r="H208" s="111">
        <v>165</v>
      </c>
      <c r="I208" s="111">
        <v>1.0965279999999999</v>
      </c>
      <c r="J208" s="111">
        <v>2.8077749999999999</v>
      </c>
    </row>
    <row r="209" spans="1:10" x14ac:dyDescent="0.2">
      <c r="A209" s="111" t="s">
        <v>1098</v>
      </c>
      <c r="B209" s="111" t="s">
        <v>1093</v>
      </c>
      <c r="C209" s="111" t="s">
        <v>239</v>
      </c>
      <c r="D209" s="111" t="s">
        <v>1090</v>
      </c>
      <c r="E209" s="111" t="s">
        <v>15</v>
      </c>
      <c r="F209" s="111" t="s">
        <v>1092</v>
      </c>
      <c r="G209" s="111">
        <v>20583742</v>
      </c>
      <c r="H209" s="111">
        <v>185</v>
      </c>
      <c r="I209" s="111">
        <v>1.01966</v>
      </c>
      <c r="J209" s="111">
        <v>0.70588030000000002</v>
      </c>
    </row>
    <row r="210" spans="1:10" x14ac:dyDescent="0.2">
      <c r="A210" s="111" t="s">
        <v>1097</v>
      </c>
      <c r="B210" s="111" t="s">
        <v>1093</v>
      </c>
      <c r="C210" s="111" t="s">
        <v>239</v>
      </c>
      <c r="D210" s="111" t="s">
        <v>1090</v>
      </c>
      <c r="E210" s="111" t="s">
        <v>14</v>
      </c>
      <c r="F210" s="111" t="s">
        <v>1092</v>
      </c>
      <c r="G210" s="111">
        <v>23639036</v>
      </c>
      <c r="H210" s="111">
        <v>170</v>
      </c>
      <c r="I210" s="111">
        <v>1.037452</v>
      </c>
      <c r="J210" s="111">
        <v>1.0517799999999999</v>
      </c>
    </row>
    <row r="211" spans="1:10" x14ac:dyDescent="0.2">
      <c r="A211" s="111" t="s">
        <v>1096</v>
      </c>
      <c r="B211" s="111" t="s">
        <v>1093</v>
      </c>
      <c r="C211" s="111" t="s">
        <v>239</v>
      </c>
      <c r="D211" s="111" t="s">
        <v>1090</v>
      </c>
      <c r="E211" s="111" t="s">
        <v>13</v>
      </c>
      <c r="F211" s="111" t="s">
        <v>1092</v>
      </c>
      <c r="G211" s="111">
        <v>20093552</v>
      </c>
      <c r="H211" s="111">
        <v>175</v>
      </c>
      <c r="I211" s="111">
        <v>1.9973890000000001</v>
      </c>
      <c r="J211" s="111">
        <v>1.1753720000000001</v>
      </c>
    </row>
    <row r="212" spans="1:10" x14ac:dyDescent="0.2">
      <c r="A212" s="111" t="s">
        <v>1094</v>
      </c>
      <c r="B212" s="111" t="s">
        <v>1093</v>
      </c>
      <c r="C212" s="111" t="s">
        <v>239</v>
      </c>
      <c r="D212" s="111" t="s">
        <v>1090</v>
      </c>
      <c r="E212" s="111" t="s">
        <v>11</v>
      </c>
      <c r="F212" s="111" t="s">
        <v>1092</v>
      </c>
      <c r="G212" s="111">
        <v>11098064</v>
      </c>
      <c r="H212" s="111">
        <v>115</v>
      </c>
      <c r="I212" s="111">
        <v>1.077871</v>
      </c>
      <c r="J212" s="111">
        <v>0.7187945</v>
      </c>
    </row>
    <row r="213" spans="1:10" x14ac:dyDescent="0.2">
      <c r="A213" s="111" t="s">
        <v>1093</v>
      </c>
      <c r="B213" s="111" t="s">
        <v>1093</v>
      </c>
      <c r="C213" s="111" t="s">
        <v>239</v>
      </c>
      <c r="D213" s="111" t="s">
        <v>1090</v>
      </c>
      <c r="E213" s="111" t="s">
        <v>10</v>
      </c>
      <c r="F213" s="111" t="s">
        <v>1092</v>
      </c>
      <c r="G213" s="111">
        <v>13500539</v>
      </c>
      <c r="H213" s="111">
        <v>140</v>
      </c>
      <c r="I213" s="111">
        <v>1.0314909999999999</v>
      </c>
      <c r="J213" s="111">
        <v>2.7067899999999998</v>
      </c>
    </row>
    <row r="214" spans="1:10" x14ac:dyDescent="0.2">
      <c r="A214" s="111" t="s">
        <v>3425</v>
      </c>
      <c r="B214" s="111" t="s">
        <v>3426</v>
      </c>
      <c r="C214" s="111" t="s">
        <v>99</v>
      </c>
      <c r="D214" s="111" t="s">
        <v>1010</v>
      </c>
      <c r="E214" s="111" t="s">
        <v>16</v>
      </c>
      <c r="F214" s="111">
        <v>112</v>
      </c>
      <c r="G214" s="111">
        <v>13313577</v>
      </c>
      <c r="H214" s="111">
        <v>185</v>
      </c>
      <c r="I214" s="111">
        <v>1.272991</v>
      </c>
      <c r="J214" s="111">
        <v>1.564902</v>
      </c>
    </row>
    <row r="215" spans="1:10" x14ac:dyDescent="0.2">
      <c r="A215" s="111" t="s">
        <v>3427</v>
      </c>
      <c r="B215" s="111" t="s">
        <v>3426</v>
      </c>
      <c r="C215" s="111" t="s">
        <v>99</v>
      </c>
      <c r="D215" s="111" t="s">
        <v>1010</v>
      </c>
      <c r="E215" s="111" t="s">
        <v>12</v>
      </c>
      <c r="F215" s="111">
        <v>112</v>
      </c>
      <c r="G215" s="111">
        <v>30663580</v>
      </c>
      <c r="H215" s="111">
        <v>145</v>
      </c>
      <c r="I215" s="111">
        <v>1.0241720000000001</v>
      </c>
      <c r="J215" s="111">
        <v>0.78085850000000001</v>
      </c>
    </row>
    <row r="216" spans="1:10" x14ac:dyDescent="0.2">
      <c r="A216" s="111" t="s">
        <v>3428</v>
      </c>
      <c r="B216" s="111" t="s">
        <v>3426</v>
      </c>
      <c r="C216" s="111" t="s">
        <v>99</v>
      </c>
      <c r="D216" s="111" t="s">
        <v>1010</v>
      </c>
      <c r="E216" s="111" t="s">
        <v>15</v>
      </c>
      <c r="F216" s="111">
        <v>112</v>
      </c>
      <c r="G216" s="111">
        <v>35177174</v>
      </c>
      <c r="H216" s="111">
        <v>140</v>
      </c>
      <c r="I216" s="111">
        <v>1.0316419999999999</v>
      </c>
      <c r="J216" s="111">
        <v>0.84855990000000003</v>
      </c>
    </row>
    <row r="217" spans="1:10" x14ac:dyDescent="0.2">
      <c r="A217" s="111" t="s">
        <v>3429</v>
      </c>
      <c r="B217" s="111" t="s">
        <v>3426</v>
      </c>
      <c r="C217" s="111" t="s">
        <v>99</v>
      </c>
      <c r="D217" s="111" t="s">
        <v>1010</v>
      </c>
      <c r="E217" s="111" t="s">
        <v>14</v>
      </c>
      <c r="F217" s="111">
        <v>112</v>
      </c>
      <c r="G217" s="111">
        <v>34198102</v>
      </c>
      <c r="H217" s="111">
        <v>145</v>
      </c>
      <c r="I217" s="111">
        <v>1.050575</v>
      </c>
      <c r="J217" s="111">
        <v>1.1868890000000001</v>
      </c>
    </row>
    <row r="218" spans="1:10" x14ac:dyDescent="0.2">
      <c r="A218" s="111" t="s">
        <v>3430</v>
      </c>
      <c r="B218" s="111" t="s">
        <v>3426</v>
      </c>
      <c r="C218" s="111" t="s">
        <v>99</v>
      </c>
      <c r="D218" s="111" t="s">
        <v>1010</v>
      </c>
      <c r="E218" s="111" t="s">
        <v>13</v>
      </c>
      <c r="F218" s="111">
        <v>112</v>
      </c>
      <c r="G218" s="111">
        <v>35545375</v>
      </c>
      <c r="H218" s="111">
        <v>145</v>
      </c>
      <c r="I218" s="111">
        <v>1.097037</v>
      </c>
      <c r="J218" s="111">
        <v>1.0797270000000001</v>
      </c>
    </row>
    <row r="219" spans="1:10" x14ac:dyDescent="0.2">
      <c r="A219" s="111" t="s">
        <v>3431</v>
      </c>
      <c r="B219" s="111" t="s">
        <v>3426</v>
      </c>
      <c r="C219" s="111" t="s">
        <v>99</v>
      </c>
      <c r="D219" s="111" t="s">
        <v>1010</v>
      </c>
      <c r="E219" s="111" t="s">
        <v>17</v>
      </c>
      <c r="F219" s="111">
        <v>112</v>
      </c>
      <c r="G219" s="111">
        <v>32317406</v>
      </c>
      <c r="H219" s="111">
        <v>155</v>
      </c>
      <c r="I219" s="111">
        <v>1.1057619999999999</v>
      </c>
      <c r="J219" s="111">
        <v>1.5519160000000001</v>
      </c>
    </row>
    <row r="220" spans="1:10" x14ac:dyDescent="0.2">
      <c r="A220" s="111" t="s">
        <v>3432</v>
      </c>
      <c r="B220" s="111" t="s">
        <v>3426</v>
      </c>
      <c r="C220" s="111" t="s">
        <v>99</v>
      </c>
      <c r="D220" s="111" t="s">
        <v>1010</v>
      </c>
      <c r="E220" s="111" t="s">
        <v>11</v>
      </c>
      <c r="F220" s="111">
        <v>112</v>
      </c>
      <c r="G220" s="111">
        <v>32631222</v>
      </c>
      <c r="H220" s="111">
        <v>145</v>
      </c>
      <c r="I220" s="111">
        <v>1.020891</v>
      </c>
      <c r="J220" s="111">
        <v>0.41657729999999998</v>
      </c>
    </row>
    <row r="221" spans="1:10" x14ac:dyDescent="0.2">
      <c r="A221" s="111" t="s">
        <v>3426</v>
      </c>
      <c r="B221" s="111" t="s">
        <v>3426</v>
      </c>
      <c r="C221" s="111" t="s">
        <v>99</v>
      </c>
      <c r="D221" s="111" t="s">
        <v>1010</v>
      </c>
      <c r="E221" s="111" t="s">
        <v>10</v>
      </c>
      <c r="F221" s="111">
        <v>112</v>
      </c>
      <c r="G221" s="111">
        <v>34161487</v>
      </c>
      <c r="H221" s="111">
        <v>90</v>
      </c>
      <c r="I221" s="111">
        <v>1.009547</v>
      </c>
      <c r="J221" s="111">
        <v>0.37822860000000003</v>
      </c>
    </row>
    <row r="222" spans="1:10" x14ac:dyDescent="0.2">
      <c r="A222" s="111" t="s">
        <v>3433</v>
      </c>
      <c r="B222" s="111" t="s">
        <v>3434</v>
      </c>
      <c r="C222" s="111" t="s">
        <v>99</v>
      </c>
      <c r="D222" s="111" t="s">
        <v>1010</v>
      </c>
      <c r="E222" s="111" t="s">
        <v>16</v>
      </c>
      <c r="F222" s="111">
        <v>149</v>
      </c>
      <c r="G222" s="111">
        <v>22598697</v>
      </c>
      <c r="H222" s="111">
        <v>260</v>
      </c>
      <c r="I222" s="111">
        <v>1.0821719999999999</v>
      </c>
      <c r="J222" s="111">
        <v>1.3733850000000001</v>
      </c>
    </row>
    <row r="223" spans="1:10" x14ac:dyDescent="0.2">
      <c r="A223" s="111" t="s">
        <v>3435</v>
      </c>
      <c r="B223" s="111" t="s">
        <v>3434</v>
      </c>
      <c r="C223" s="111" t="s">
        <v>99</v>
      </c>
      <c r="D223" s="111" t="s">
        <v>1010</v>
      </c>
      <c r="E223" s="111" t="s">
        <v>12</v>
      </c>
      <c r="F223" s="111">
        <v>149</v>
      </c>
      <c r="G223" s="111">
        <v>23302977</v>
      </c>
      <c r="H223" s="111">
        <v>155</v>
      </c>
      <c r="I223" s="111">
        <v>1.0212540000000001</v>
      </c>
      <c r="J223" s="111">
        <v>0.5463481</v>
      </c>
    </row>
    <row r="224" spans="1:10" x14ac:dyDescent="0.2">
      <c r="A224" s="111" t="s">
        <v>3436</v>
      </c>
      <c r="B224" s="111" t="s">
        <v>3434</v>
      </c>
      <c r="C224" s="111" t="s">
        <v>99</v>
      </c>
      <c r="D224" s="111" t="s">
        <v>1010</v>
      </c>
      <c r="E224" s="111" t="s">
        <v>15</v>
      </c>
      <c r="F224" s="111">
        <v>149</v>
      </c>
      <c r="G224" s="111">
        <v>12772718</v>
      </c>
      <c r="H224" s="111">
        <v>315</v>
      </c>
      <c r="I224" s="111">
        <v>1.02197</v>
      </c>
      <c r="J224" s="111">
        <v>0.35431249999999997</v>
      </c>
    </row>
    <row r="225" spans="1:10" x14ac:dyDescent="0.2">
      <c r="A225" s="111" t="s">
        <v>3437</v>
      </c>
      <c r="B225" s="111" t="s">
        <v>3434</v>
      </c>
      <c r="C225" s="111" t="s">
        <v>99</v>
      </c>
      <c r="D225" s="111" t="s">
        <v>1010</v>
      </c>
      <c r="E225" s="111" t="s">
        <v>14</v>
      </c>
      <c r="F225" s="111">
        <v>149</v>
      </c>
      <c r="G225" s="111">
        <v>13305190</v>
      </c>
      <c r="H225" s="111">
        <v>270</v>
      </c>
      <c r="I225" s="111">
        <v>1.0474110000000001</v>
      </c>
      <c r="J225" s="111">
        <v>0.86994890000000002</v>
      </c>
    </row>
    <row r="226" spans="1:10" x14ac:dyDescent="0.2">
      <c r="A226" s="111" t="s">
        <v>3438</v>
      </c>
      <c r="B226" s="111" t="s">
        <v>3434</v>
      </c>
      <c r="C226" s="111" t="s">
        <v>99</v>
      </c>
      <c r="D226" s="111" t="s">
        <v>1010</v>
      </c>
      <c r="E226" s="111" t="s">
        <v>13</v>
      </c>
      <c r="F226" s="111">
        <v>149</v>
      </c>
      <c r="G226" s="111">
        <v>20916808</v>
      </c>
      <c r="H226" s="111">
        <v>255</v>
      </c>
      <c r="I226" s="111">
        <v>1.201776</v>
      </c>
      <c r="J226" s="111">
        <v>1.1570309999999999</v>
      </c>
    </row>
    <row r="227" spans="1:10" x14ac:dyDescent="0.2">
      <c r="A227" s="111" t="s">
        <v>3439</v>
      </c>
      <c r="B227" s="111" t="s">
        <v>3434</v>
      </c>
      <c r="C227" s="111" t="s">
        <v>99</v>
      </c>
      <c r="D227" s="111" t="s">
        <v>1010</v>
      </c>
      <c r="E227" s="111" t="s">
        <v>11</v>
      </c>
      <c r="F227" s="111">
        <v>149</v>
      </c>
      <c r="G227" s="111">
        <v>20735561</v>
      </c>
      <c r="H227" s="111">
        <v>270</v>
      </c>
      <c r="I227" s="111">
        <v>1.0206329999999999</v>
      </c>
      <c r="J227" s="111">
        <v>0.2524264</v>
      </c>
    </row>
    <row r="228" spans="1:10" x14ac:dyDescent="0.2">
      <c r="A228" s="111" t="s">
        <v>3434</v>
      </c>
      <c r="B228" s="111" t="s">
        <v>3434</v>
      </c>
      <c r="C228" s="111" t="s">
        <v>99</v>
      </c>
      <c r="D228" s="111" t="s">
        <v>1010</v>
      </c>
      <c r="E228" s="111" t="s">
        <v>10</v>
      </c>
      <c r="F228" s="111">
        <v>149</v>
      </c>
      <c r="G228" s="111">
        <v>14576780</v>
      </c>
      <c r="H228" s="111">
        <v>215</v>
      </c>
      <c r="I228" s="111">
        <v>1.010875</v>
      </c>
      <c r="J228" s="111">
        <v>0.19966900000000001</v>
      </c>
    </row>
    <row r="229" spans="1:10" x14ac:dyDescent="0.2">
      <c r="A229" s="111" t="s">
        <v>3440</v>
      </c>
      <c r="B229" s="111" t="s">
        <v>3441</v>
      </c>
      <c r="C229" s="111" t="s">
        <v>99</v>
      </c>
      <c r="D229" s="111" t="s">
        <v>1010</v>
      </c>
      <c r="E229" s="111" t="s">
        <v>16</v>
      </c>
      <c r="F229" s="111">
        <v>150</v>
      </c>
      <c r="G229" s="111">
        <v>21493844</v>
      </c>
      <c r="H229" s="111">
        <v>240</v>
      </c>
      <c r="I229" s="111">
        <v>1.327304</v>
      </c>
      <c r="J229" s="111">
        <v>1.5742529999999999</v>
      </c>
    </row>
    <row r="230" spans="1:10" x14ac:dyDescent="0.2">
      <c r="A230" s="111" t="s">
        <v>3442</v>
      </c>
      <c r="B230" s="111" t="s">
        <v>3441</v>
      </c>
      <c r="C230" s="111" t="s">
        <v>99</v>
      </c>
      <c r="D230" s="111" t="s">
        <v>1010</v>
      </c>
      <c r="E230" s="111" t="s">
        <v>12</v>
      </c>
      <c r="F230" s="111">
        <v>150</v>
      </c>
      <c r="G230" s="111">
        <v>20812343</v>
      </c>
      <c r="H230" s="111">
        <v>245</v>
      </c>
      <c r="I230" s="111">
        <v>1.043261</v>
      </c>
      <c r="J230" s="111">
        <v>1.20305</v>
      </c>
    </row>
    <row r="231" spans="1:10" x14ac:dyDescent="0.2">
      <c r="A231" s="111" t="s">
        <v>3443</v>
      </c>
      <c r="B231" s="111" t="s">
        <v>3441</v>
      </c>
      <c r="C231" s="111" t="s">
        <v>99</v>
      </c>
      <c r="D231" s="111" t="s">
        <v>1010</v>
      </c>
      <c r="E231" s="111" t="s">
        <v>15</v>
      </c>
      <c r="F231" s="111">
        <v>150</v>
      </c>
      <c r="G231" s="111">
        <v>27662049</v>
      </c>
      <c r="H231" s="111">
        <v>235</v>
      </c>
      <c r="I231" s="111">
        <v>1.029603</v>
      </c>
      <c r="J231" s="111">
        <v>0.82423290000000005</v>
      </c>
    </row>
    <row r="232" spans="1:10" x14ac:dyDescent="0.2">
      <c r="A232" s="111" t="s">
        <v>3444</v>
      </c>
      <c r="B232" s="111" t="s">
        <v>3441</v>
      </c>
      <c r="C232" s="111" t="s">
        <v>99</v>
      </c>
      <c r="D232" s="111" t="s">
        <v>1010</v>
      </c>
      <c r="E232" s="111" t="s">
        <v>14</v>
      </c>
      <c r="F232" s="111">
        <v>150</v>
      </c>
      <c r="G232" s="111">
        <v>23638308</v>
      </c>
      <c r="H232" s="111">
        <v>265</v>
      </c>
      <c r="I232" s="111">
        <v>1.0674239999999999</v>
      </c>
      <c r="J232" s="111">
        <v>1.3650880000000001</v>
      </c>
    </row>
    <row r="233" spans="1:10" x14ac:dyDescent="0.2">
      <c r="A233" s="111" t="s">
        <v>3445</v>
      </c>
      <c r="B233" s="111" t="s">
        <v>3441</v>
      </c>
      <c r="C233" s="111" t="s">
        <v>99</v>
      </c>
      <c r="D233" s="111" t="s">
        <v>1010</v>
      </c>
      <c r="E233" s="111" t="s">
        <v>13</v>
      </c>
      <c r="F233" s="111">
        <v>150</v>
      </c>
      <c r="G233" s="111">
        <v>25595143</v>
      </c>
      <c r="H233" s="111">
        <v>240</v>
      </c>
      <c r="I233" s="111">
        <v>1.31247</v>
      </c>
      <c r="J233" s="111">
        <v>1.3011569999999999</v>
      </c>
    </row>
    <row r="234" spans="1:10" x14ac:dyDescent="0.2">
      <c r="A234" s="111" t="s">
        <v>3446</v>
      </c>
      <c r="B234" s="111" t="s">
        <v>3441</v>
      </c>
      <c r="C234" s="111" t="s">
        <v>99</v>
      </c>
      <c r="D234" s="111" t="s">
        <v>1010</v>
      </c>
      <c r="E234" s="111" t="s">
        <v>11</v>
      </c>
      <c r="F234" s="111">
        <v>150</v>
      </c>
      <c r="G234" s="111">
        <v>21163669</v>
      </c>
      <c r="H234" s="111">
        <v>225</v>
      </c>
      <c r="I234" s="111">
        <v>1.027692</v>
      </c>
      <c r="J234" s="111">
        <v>0.34178979999999998</v>
      </c>
    </row>
    <row r="235" spans="1:10" x14ac:dyDescent="0.2">
      <c r="A235" s="111" t="s">
        <v>3441</v>
      </c>
      <c r="B235" s="111" t="s">
        <v>3441</v>
      </c>
      <c r="C235" s="111" t="s">
        <v>99</v>
      </c>
      <c r="D235" s="111" t="s">
        <v>1010</v>
      </c>
      <c r="E235" s="111" t="s">
        <v>10</v>
      </c>
      <c r="F235" s="111">
        <v>150</v>
      </c>
      <c r="G235" s="111">
        <v>30860058</v>
      </c>
      <c r="H235" s="111">
        <v>225</v>
      </c>
      <c r="I235" s="111">
        <v>1.0110440000000001</v>
      </c>
      <c r="J235" s="111">
        <v>0.41777110000000001</v>
      </c>
    </row>
    <row r="236" spans="1:10" x14ac:dyDescent="0.2">
      <c r="A236" s="111" t="s">
        <v>3447</v>
      </c>
      <c r="B236" s="111" t="s">
        <v>3448</v>
      </c>
      <c r="C236" s="111" t="s">
        <v>99</v>
      </c>
      <c r="D236" s="111" t="s">
        <v>1061</v>
      </c>
      <c r="E236" s="111" t="s">
        <v>16</v>
      </c>
      <c r="F236" s="111">
        <v>112</v>
      </c>
      <c r="G236" s="111">
        <v>13325509</v>
      </c>
      <c r="H236" s="111">
        <v>295</v>
      </c>
      <c r="I236" s="111">
        <v>1.1537869999999999</v>
      </c>
      <c r="J236" s="111">
        <v>1.236772</v>
      </c>
    </row>
    <row r="237" spans="1:10" x14ac:dyDescent="0.2">
      <c r="A237" s="111" t="s">
        <v>3449</v>
      </c>
      <c r="B237" s="111" t="s">
        <v>3448</v>
      </c>
      <c r="C237" s="111" t="s">
        <v>99</v>
      </c>
      <c r="D237" s="111" t="s">
        <v>1061</v>
      </c>
      <c r="E237" s="111" t="s">
        <v>12</v>
      </c>
      <c r="F237" s="111">
        <v>112</v>
      </c>
      <c r="G237" s="111">
        <v>23452504</v>
      </c>
      <c r="H237" s="111">
        <v>160</v>
      </c>
      <c r="I237" s="111">
        <v>1.024932</v>
      </c>
      <c r="J237" s="111">
        <v>0.6751395</v>
      </c>
    </row>
    <row r="238" spans="1:10" x14ac:dyDescent="0.2">
      <c r="A238" s="111" t="s">
        <v>3450</v>
      </c>
      <c r="B238" s="111" t="s">
        <v>3448</v>
      </c>
      <c r="C238" s="111" t="s">
        <v>99</v>
      </c>
      <c r="D238" s="111" t="s">
        <v>1061</v>
      </c>
      <c r="E238" s="111" t="s">
        <v>15</v>
      </c>
      <c r="F238" s="111">
        <v>112</v>
      </c>
      <c r="G238" s="111">
        <v>29141638</v>
      </c>
      <c r="H238" s="111">
        <v>140</v>
      </c>
      <c r="I238" s="111">
        <v>1.031342</v>
      </c>
      <c r="J238" s="111">
        <v>0.78915360000000001</v>
      </c>
    </row>
    <row r="239" spans="1:10" x14ac:dyDescent="0.2">
      <c r="A239" s="111" t="s">
        <v>1066</v>
      </c>
      <c r="B239" s="111" t="s">
        <v>3448</v>
      </c>
      <c r="C239" s="111" t="s">
        <v>99</v>
      </c>
      <c r="D239" s="111" t="s">
        <v>1061</v>
      </c>
      <c r="E239" s="111" t="s">
        <v>14</v>
      </c>
      <c r="F239" s="111">
        <v>112</v>
      </c>
      <c r="G239" s="111">
        <v>31364374</v>
      </c>
      <c r="H239" s="111">
        <v>160</v>
      </c>
      <c r="I239" s="111">
        <v>1.052187</v>
      </c>
      <c r="J239" s="111">
        <v>1.132544</v>
      </c>
    </row>
    <row r="240" spans="1:10" x14ac:dyDescent="0.2">
      <c r="A240" s="111" t="s">
        <v>3451</v>
      </c>
      <c r="B240" s="111" t="s">
        <v>3448</v>
      </c>
      <c r="C240" s="111" t="s">
        <v>99</v>
      </c>
      <c r="D240" s="111" t="s">
        <v>1061</v>
      </c>
      <c r="E240" s="111" t="s">
        <v>13</v>
      </c>
      <c r="F240" s="111">
        <v>112</v>
      </c>
      <c r="G240" s="111">
        <v>31059256</v>
      </c>
      <c r="H240" s="111">
        <v>160</v>
      </c>
      <c r="I240" s="111">
        <v>1.184261</v>
      </c>
      <c r="J240" s="111">
        <v>1.207301</v>
      </c>
    </row>
    <row r="241" spans="1:10" x14ac:dyDescent="0.2">
      <c r="A241" s="111" t="s">
        <v>1069</v>
      </c>
      <c r="B241" s="111" t="s">
        <v>3448</v>
      </c>
      <c r="C241" s="111" t="s">
        <v>99</v>
      </c>
      <c r="D241" s="111" t="s">
        <v>1061</v>
      </c>
      <c r="E241" s="111" t="s">
        <v>17</v>
      </c>
      <c r="F241" s="111">
        <v>112</v>
      </c>
      <c r="G241" s="111">
        <v>27859375</v>
      </c>
      <c r="H241" s="111">
        <v>160</v>
      </c>
      <c r="I241" s="111">
        <v>1.1088070000000001</v>
      </c>
      <c r="J241" s="111">
        <v>1.5104379999999999</v>
      </c>
    </row>
    <row r="242" spans="1:10" x14ac:dyDescent="0.2">
      <c r="A242" s="111" t="s">
        <v>3452</v>
      </c>
      <c r="B242" s="111" t="s">
        <v>3448</v>
      </c>
      <c r="C242" s="111" t="s">
        <v>99</v>
      </c>
      <c r="D242" s="111" t="s">
        <v>1061</v>
      </c>
      <c r="E242" s="111" t="s">
        <v>11</v>
      </c>
      <c r="F242" s="111">
        <v>112</v>
      </c>
      <c r="G242" s="111">
        <v>23447667</v>
      </c>
      <c r="H242" s="111">
        <v>150</v>
      </c>
      <c r="I242" s="111">
        <v>1.023306</v>
      </c>
      <c r="J242" s="111">
        <v>0.34797830000000002</v>
      </c>
    </row>
    <row r="243" spans="1:10" x14ac:dyDescent="0.2">
      <c r="A243" s="111" t="s">
        <v>3448</v>
      </c>
      <c r="B243" s="111" t="s">
        <v>3448</v>
      </c>
      <c r="C243" s="111" t="s">
        <v>99</v>
      </c>
      <c r="D243" s="111" t="s">
        <v>1061</v>
      </c>
      <c r="E243" s="111" t="s">
        <v>10</v>
      </c>
      <c r="F243" s="111">
        <v>112</v>
      </c>
      <c r="G243" s="111">
        <v>27937008</v>
      </c>
      <c r="H243" s="111">
        <v>85</v>
      </c>
      <c r="I243" s="111">
        <v>1.011592</v>
      </c>
      <c r="J243" s="111">
        <v>0.3664714</v>
      </c>
    </row>
    <row r="244" spans="1:10" x14ac:dyDescent="0.2">
      <c r="A244" s="111" t="s">
        <v>3453</v>
      </c>
      <c r="B244" s="111" t="s">
        <v>3454</v>
      </c>
      <c r="C244" s="111" t="s">
        <v>99</v>
      </c>
      <c r="D244" s="111" t="s">
        <v>1061</v>
      </c>
      <c r="E244" s="111" t="s">
        <v>16</v>
      </c>
      <c r="F244" s="111">
        <v>149</v>
      </c>
      <c r="G244" s="111">
        <v>27784388</v>
      </c>
      <c r="H244" s="111">
        <v>245</v>
      </c>
      <c r="I244" s="111">
        <v>1.04552</v>
      </c>
      <c r="J244" s="111">
        <v>1.216588</v>
      </c>
    </row>
    <row r="245" spans="1:10" x14ac:dyDescent="0.2">
      <c r="A245" s="111" t="s">
        <v>3455</v>
      </c>
      <c r="B245" s="111" t="s">
        <v>3454</v>
      </c>
      <c r="C245" s="111" t="s">
        <v>99</v>
      </c>
      <c r="D245" s="111" t="s">
        <v>1061</v>
      </c>
      <c r="E245" s="111" t="s">
        <v>12</v>
      </c>
      <c r="F245" s="111">
        <v>149</v>
      </c>
      <c r="G245" s="111">
        <v>23852949</v>
      </c>
      <c r="H245" s="111">
        <v>235</v>
      </c>
      <c r="I245" s="111">
        <v>1.0233680000000001</v>
      </c>
      <c r="J245" s="111">
        <v>0.62476960000000004</v>
      </c>
    </row>
    <row r="246" spans="1:10" x14ac:dyDescent="0.2">
      <c r="A246" s="111" t="s">
        <v>3456</v>
      </c>
      <c r="B246" s="111" t="s">
        <v>3454</v>
      </c>
      <c r="C246" s="111" t="s">
        <v>99</v>
      </c>
      <c r="D246" s="111" t="s">
        <v>1061</v>
      </c>
      <c r="E246" s="111" t="s">
        <v>15</v>
      </c>
      <c r="F246" s="111">
        <v>149</v>
      </c>
      <c r="G246" s="111">
        <v>25968422</v>
      </c>
      <c r="H246" s="111">
        <v>245</v>
      </c>
      <c r="I246" s="111">
        <v>1.0277540000000001</v>
      </c>
      <c r="J246" s="111">
        <v>0.70079139999999995</v>
      </c>
    </row>
    <row r="247" spans="1:10" x14ac:dyDescent="0.2">
      <c r="A247" s="111" t="s">
        <v>3457</v>
      </c>
      <c r="B247" s="111" t="s">
        <v>3454</v>
      </c>
      <c r="C247" s="111" t="s">
        <v>99</v>
      </c>
      <c r="D247" s="111" t="s">
        <v>1061</v>
      </c>
      <c r="E247" s="111" t="s">
        <v>14</v>
      </c>
      <c r="F247" s="111">
        <v>149</v>
      </c>
      <c r="G247" s="111">
        <v>42966310</v>
      </c>
      <c r="H247" s="111">
        <v>265</v>
      </c>
      <c r="I247" s="111">
        <v>1.048584</v>
      </c>
      <c r="J247" s="111">
        <v>1.1713750000000001</v>
      </c>
    </row>
    <row r="248" spans="1:10" x14ac:dyDescent="0.2">
      <c r="A248" s="111" t="s">
        <v>3458</v>
      </c>
      <c r="B248" s="111" t="s">
        <v>3454</v>
      </c>
      <c r="C248" s="111" t="s">
        <v>99</v>
      </c>
      <c r="D248" s="111" t="s">
        <v>1061</v>
      </c>
      <c r="E248" s="111" t="s">
        <v>13</v>
      </c>
      <c r="F248" s="111">
        <v>149</v>
      </c>
      <c r="G248" s="111">
        <v>20908141</v>
      </c>
      <c r="H248" s="111">
        <v>245</v>
      </c>
      <c r="I248" s="111">
        <v>1.2684139999999999</v>
      </c>
      <c r="J248" s="111">
        <v>1.2280059999999999</v>
      </c>
    </row>
    <row r="249" spans="1:10" x14ac:dyDescent="0.2">
      <c r="A249" s="111" t="s">
        <v>3459</v>
      </c>
      <c r="B249" s="111" t="s">
        <v>3454</v>
      </c>
      <c r="C249" s="111" t="s">
        <v>99</v>
      </c>
      <c r="D249" s="111" t="s">
        <v>1061</v>
      </c>
      <c r="E249" s="111" t="s">
        <v>11</v>
      </c>
      <c r="F249" s="111">
        <v>149</v>
      </c>
      <c r="G249" s="111">
        <v>21270476</v>
      </c>
      <c r="H249" s="111">
        <v>225</v>
      </c>
      <c r="I249" s="111">
        <v>1.0281389999999999</v>
      </c>
      <c r="J249" s="111">
        <v>0.32052350000000002</v>
      </c>
    </row>
    <row r="250" spans="1:10" x14ac:dyDescent="0.2">
      <c r="A250" s="111" t="s">
        <v>3454</v>
      </c>
      <c r="B250" s="111" t="s">
        <v>3454</v>
      </c>
      <c r="C250" s="111" t="s">
        <v>99</v>
      </c>
      <c r="D250" s="111" t="s">
        <v>1061</v>
      </c>
      <c r="E250" s="111" t="s">
        <v>10</v>
      </c>
      <c r="F250" s="111">
        <v>149</v>
      </c>
      <c r="G250" s="111">
        <v>34663600</v>
      </c>
      <c r="H250" s="111">
        <v>215</v>
      </c>
      <c r="I250" s="111">
        <v>1.0106440000000001</v>
      </c>
      <c r="J250" s="111">
        <v>0.40560629999999998</v>
      </c>
    </row>
    <row r="251" spans="1:10" x14ac:dyDescent="0.2">
      <c r="A251" s="111" t="s">
        <v>3460</v>
      </c>
      <c r="B251" s="111" t="s">
        <v>3461</v>
      </c>
      <c r="C251" s="111" t="s">
        <v>99</v>
      </c>
      <c r="D251" s="111" t="s">
        <v>3203</v>
      </c>
      <c r="E251" s="111" t="s">
        <v>16</v>
      </c>
      <c r="F251" s="111">
        <v>112</v>
      </c>
      <c r="G251" s="111">
        <v>14863359</v>
      </c>
      <c r="H251" s="111">
        <v>185</v>
      </c>
      <c r="I251" s="111">
        <v>1.1435949999999999</v>
      </c>
      <c r="J251" s="111">
        <v>1.3776219999999999</v>
      </c>
    </row>
    <row r="252" spans="1:10" x14ac:dyDescent="0.2">
      <c r="A252" s="111" t="s">
        <v>3462</v>
      </c>
      <c r="B252" s="111" t="s">
        <v>3461</v>
      </c>
      <c r="C252" s="111" t="s">
        <v>99</v>
      </c>
      <c r="D252" s="111" t="s">
        <v>3203</v>
      </c>
      <c r="E252" s="111" t="s">
        <v>15</v>
      </c>
      <c r="F252" s="111">
        <v>112</v>
      </c>
      <c r="G252" s="111">
        <v>35849130</v>
      </c>
      <c r="H252" s="111">
        <v>160</v>
      </c>
      <c r="I252" s="111">
        <v>1.0231380000000001</v>
      </c>
      <c r="J252" s="111">
        <v>0.71660080000000004</v>
      </c>
    </row>
    <row r="253" spans="1:10" x14ac:dyDescent="0.2">
      <c r="A253" s="111" t="s">
        <v>3463</v>
      </c>
      <c r="B253" s="111" t="s">
        <v>3461</v>
      </c>
      <c r="C253" s="111" t="s">
        <v>99</v>
      </c>
      <c r="D253" s="111" t="s">
        <v>3203</v>
      </c>
      <c r="E253" s="111" t="s">
        <v>14</v>
      </c>
      <c r="F253" s="111">
        <v>112</v>
      </c>
      <c r="G253" s="111">
        <v>37274913</v>
      </c>
      <c r="H253" s="111">
        <v>155</v>
      </c>
      <c r="I253" s="111">
        <v>1.0354159999999999</v>
      </c>
      <c r="J253" s="111">
        <v>1.0401720000000001</v>
      </c>
    </row>
    <row r="254" spans="1:10" x14ac:dyDescent="0.2">
      <c r="A254" s="111" t="s">
        <v>3464</v>
      </c>
      <c r="B254" s="111" t="s">
        <v>3461</v>
      </c>
      <c r="C254" s="111" t="s">
        <v>99</v>
      </c>
      <c r="D254" s="111" t="s">
        <v>3203</v>
      </c>
      <c r="E254" s="111" t="s">
        <v>13</v>
      </c>
      <c r="F254" s="111">
        <v>112</v>
      </c>
      <c r="G254" s="111">
        <v>37214979</v>
      </c>
      <c r="H254" s="111">
        <v>160</v>
      </c>
      <c r="I254" s="111">
        <v>1.1357759999999999</v>
      </c>
      <c r="J254" s="111">
        <v>1.160531</v>
      </c>
    </row>
    <row r="255" spans="1:10" x14ac:dyDescent="0.2">
      <c r="A255" s="111" t="s">
        <v>3465</v>
      </c>
      <c r="B255" s="111" t="s">
        <v>3461</v>
      </c>
      <c r="C255" s="111" t="s">
        <v>99</v>
      </c>
      <c r="D255" s="111" t="s">
        <v>3203</v>
      </c>
      <c r="E255" s="111" t="s">
        <v>17</v>
      </c>
      <c r="F255" s="111">
        <v>112</v>
      </c>
      <c r="G255" s="111">
        <v>34754956</v>
      </c>
      <c r="H255" s="111">
        <v>170</v>
      </c>
      <c r="I255" s="111">
        <v>1.0680750000000001</v>
      </c>
      <c r="J255" s="111">
        <v>1.2896430000000001</v>
      </c>
    </row>
    <row r="256" spans="1:10" x14ac:dyDescent="0.2">
      <c r="A256" s="111" t="s">
        <v>3466</v>
      </c>
      <c r="B256" s="111" t="s">
        <v>3461</v>
      </c>
      <c r="C256" s="111" t="s">
        <v>99</v>
      </c>
      <c r="D256" s="111" t="s">
        <v>3203</v>
      </c>
      <c r="E256" s="111" t="s">
        <v>11</v>
      </c>
      <c r="F256" s="111">
        <v>112</v>
      </c>
      <c r="G256" s="111">
        <v>31390164</v>
      </c>
      <c r="H256" s="111">
        <v>145</v>
      </c>
      <c r="I256" s="111">
        <v>1.0237099999999999</v>
      </c>
      <c r="J256" s="111">
        <v>0.41653899999999999</v>
      </c>
    </row>
    <row r="257" spans="1:10" x14ac:dyDescent="0.2">
      <c r="A257" s="111" t="s">
        <v>3461</v>
      </c>
      <c r="B257" s="111" t="s">
        <v>3461</v>
      </c>
      <c r="C257" s="111" t="s">
        <v>99</v>
      </c>
      <c r="D257" s="111" t="s">
        <v>3203</v>
      </c>
      <c r="E257" s="111" t="s">
        <v>10</v>
      </c>
      <c r="F257" s="111">
        <v>112</v>
      </c>
      <c r="G257" s="111">
        <v>36431774</v>
      </c>
      <c r="H257" s="111">
        <v>90</v>
      </c>
      <c r="I257" s="111">
        <v>1.00986</v>
      </c>
      <c r="J257" s="111">
        <v>0.40605279999999999</v>
      </c>
    </row>
    <row r="258" spans="1:10" x14ac:dyDescent="0.2">
      <c r="A258" s="111" t="s">
        <v>3467</v>
      </c>
      <c r="B258" s="111" t="s">
        <v>3468</v>
      </c>
      <c r="C258" s="111" t="s">
        <v>99</v>
      </c>
      <c r="D258" s="111" t="s">
        <v>3203</v>
      </c>
      <c r="E258" s="111" t="s">
        <v>16</v>
      </c>
      <c r="F258" s="111">
        <v>149</v>
      </c>
      <c r="G258" s="111">
        <v>34299409</v>
      </c>
      <c r="H258" s="111">
        <v>230</v>
      </c>
      <c r="I258" s="111">
        <v>1.0353000000000001</v>
      </c>
      <c r="J258" s="111">
        <v>1.093423</v>
      </c>
    </row>
    <row r="259" spans="1:10" x14ac:dyDescent="0.2">
      <c r="A259" s="111" t="s">
        <v>3210</v>
      </c>
      <c r="B259" s="111" t="s">
        <v>3468</v>
      </c>
      <c r="C259" s="111" t="s">
        <v>99</v>
      </c>
      <c r="D259" s="111" t="s">
        <v>3203</v>
      </c>
      <c r="E259" s="111" t="s">
        <v>12</v>
      </c>
      <c r="F259" s="111">
        <v>149</v>
      </c>
      <c r="G259" s="111">
        <v>25005527</v>
      </c>
      <c r="H259" s="111">
        <v>220</v>
      </c>
      <c r="I259" s="111">
        <v>1.0187930000000001</v>
      </c>
      <c r="J259" s="111">
        <v>0.502085</v>
      </c>
    </row>
    <row r="260" spans="1:10" x14ac:dyDescent="0.2">
      <c r="A260" s="111" t="s">
        <v>3469</v>
      </c>
      <c r="B260" s="111" t="s">
        <v>3468</v>
      </c>
      <c r="C260" s="111" t="s">
        <v>99</v>
      </c>
      <c r="D260" s="111" t="s">
        <v>3203</v>
      </c>
      <c r="E260" s="111" t="s">
        <v>15</v>
      </c>
      <c r="F260" s="111">
        <v>149</v>
      </c>
      <c r="G260" s="111">
        <v>23044352</v>
      </c>
      <c r="H260" s="111">
        <v>235</v>
      </c>
      <c r="I260" s="111">
        <v>1.022602</v>
      </c>
      <c r="J260" s="111">
        <v>0.58075889999999997</v>
      </c>
    </row>
    <row r="261" spans="1:10" x14ac:dyDescent="0.2">
      <c r="A261" s="111" t="s">
        <v>3470</v>
      </c>
      <c r="B261" s="111" t="s">
        <v>3468</v>
      </c>
      <c r="C261" s="111" t="s">
        <v>99</v>
      </c>
      <c r="D261" s="111" t="s">
        <v>3203</v>
      </c>
      <c r="E261" s="111" t="s">
        <v>14</v>
      </c>
      <c r="F261" s="111">
        <v>149</v>
      </c>
      <c r="G261" s="111">
        <v>33384575</v>
      </c>
      <c r="H261" s="111">
        <v>235</v>
      </c>
      <c r="I261" s="111">
        <v>1.033442</v>
      </c>
      <c r="J261" s="111">
        <v>1.072284</v>
      </c>
    </row>
    <row r="262" spans="1:10" x14ac:dyDescent="0.2">
      <c r="A262" s="111" t="s">
        <v>3471</v>
      </c>
      <c r="B262" s="111" t="s">
        <v>3468</v>
      </c>
      <c r="C262" s="111" t="s">
        <v>99</v>
      </c>
      <c r="D262" s="111" t="s">
        <v>3203</v>
      </c>
      <c r="E262" s="111" t="s">
        <v>13</v>
      </c>
      <c r="F262" s="111">
        <v>149</v>
      </c>
      <c r="G262" s="111">
        <v>28024508</v>
      </c>
      <c r="H262" s="111">
        <v>225</v>
      </c>
      <c r="I262" s="111">
        <v>1.191432</v>
      </c>
      <c r="J262" s="111">
        <v>1.1666209999999999</v>
      </c>
    </row>
    <row r="263" spans="1:10" x14ac:dyDescent="0.2">
      <c r="A263" s="111" t="s">
        <v>3472</v>
      </c>
      <c r="B263" s="111" t="s">
        <v>3468</v>
      </c>
      <c r="C263" s="111" t="s">
        <v>99</v>
      </c>
      <c r="D263" s="111" t="s">
        <v>3203</v>
      </c>
      <c r="E263" s="111" t="s">
        <v>11</v>
      </c>
      <c r="F263" s="111">
        <v>149</v>
      </c>
      <c r="G263" s="111">
        <v>23184800</v>
      </c>
      <c r="H263" s="111">
        <v>220</v>
      </c>
      <c r="I263" s="111">
        <v>1.02288</v>
      </c>
      <c r="J263" s="111">
        <v>0.31136730000000001</v>
      </c>
    </row>
    <row r="264" spans="1:10" x14ac:dyDescent="0.2">
      <c r="A264" s="111" t="s">
        <v>3468</v>
      </c>
      <c r="B264" s="111" t="s">
        <v>3468</v>
      </c>
      <c r="C264" s="111" t="s">
        <v>99</v>
      </c>
      <c r="D264" s="111" t="s">
        <v>3203</v>
      </c>
      <c r="E264" s="111" t="s">
        <v>10</v>
      </c>
      <c r="F264" s="111">
        <v>149</v>
      </c>
      <c r="G264" s="111">
        <v>33867604</v>
      </c>
      <c r="H264" s="111">
        <v>210</v>
      </c>
      <c r="I264" s="111">
        <v>1.0106649999999999</v>
      </c>
      <c r="J264" s="111">
        <v>0.38710050000000001</v>
      </c>
    </row>
    <row r="265" spans="1:10" x14ac:dyDescent="0.2">
      <c r="A265" s="111" t="s">
        <v>3473</v>
      </c>
      <c r="B265" s="111" t="s">
        <v>3474</v>
      </c>
      <c r="C265" s="111" t="s">
        <v>99</v>
      </c>
      <c r="D265" s="111" t="s">
        <v>1023</v>
      </c>
      <c r="E265" s="111" t="s">
        <v>12</v>
      </c>
      <c r="F265" s="111">
        <v>112</v>
      </c>
      <c r="G265" s="111">
        <v>36522510</v>
      </c>
      <c r="H265" s="111">
        <v>145</v>
      </c>
      <c r="I265" s="111">
        <v>1.02105</v>
      </c>
      <c r="J265" s="111">
        <v>0.8471341</v>
      </c>
    </row>
    <row r="266" spans="1:10" x14ac:dyDescent="0.2">
      <c r="A266" s="111" t="s">
        <v>3475</v>
      </c>
      <c r="B266" s="111" t="s">
        <v>3474</v>
      </c>
      <c r="C266" s="111" t="s">
        <v>99</v>
      </c>
      <c r="D266" s="111" t="s">
        <v>1023</v>
      </c>
      <c r="E266" s="111" t="s">
        <v>15</v>
      </c>
      <c r="F266" s="111">
        <v>112</v>
      </c>
      <c r="G266" s="111">
        <v>36262834</v>
      </c>
      <c r="H266" s="111">
        <v>145</v>
      </c>
      <c r="I266" s="111">
        <v>1.025347</v>
      </c>
      <c r="J266" s="111">
        <v>0.78600959999999997</v>
      </c>
    </row>
    <row r="267" spans="1:10" x14ac:dyDescent="0.2">
      <c r="A267" s="111" t="s">
        <v>3476</v>
      </c>
      <c r="B267" s="111" t="s">
        <v>3474</v>
      </c>
      <c r="C267" s="111" t="s">
        <v>99</v>
      </c>
      <c r="D267" s="111" t="s">
        <v>1023</v>
      </c>
      <c r="E267" s="111" t="s">
        <v>14</v>
      </c>
      <c r="F267" s="111">
        <v>112</v>
      </c>
      <c r="G267" s="111">
        <v>36385225</v>
      </c>
      <c r="H267" s="111">
        <v>160</v>
      </c>
      <c r="I267" s="111">
        <v>1.046273</v>
      </c>
      <c r="J267" s="111">
        <v>1.1143099999999999</v>
      </c>
    </row>
    <row r="268" spans="1:10" x14ac:dyDescent="0.2">
      <c r="A268" s="111" t="s">
        <v>3477</v>
      </c>
      <c r="B268" s="111" t="s">
        <v>3474</v>
      </c>
      <c r="C268" s="111" t="s">
        <v>99</v>
      </c>
      <c r="D268" s="111" t="s">
        <v>1023</v>
      </c>
      <c r="E268" s="111" t="s">
        <v>13</v>
      </c>
      <c r="F268" s="111">
        <v>112</v>
      </c>
      <c r="G268" s="111">
        <v>33597825</v>
      </c>
      <c r="H268" s="111">
        <v>155</v>
      </c>
      <c r="I268" s="111">
        <v>1.095078</v>
      </c>
      <c r="J268" s="111">
        <v>1.0752660000000001</v>
      </c>
    </row>
    <row r="269" spans="1:10" x14ac:dyDescent="0.2">
      <c r="A269" s="111" t="s">
        <v>1033</v>
      </c>
      <c r="B269" s="111" t="s">
        <v>3474</v>
      </c>
      <c r="C269" s="111" t="s">
        <v>99</v>
      </c>
      <c r="D269" s="111" t="s">
        <v>1023</v>
      </c>
      <c r="E269" s="111" t="s">
        <v>17</v>
      </c>
      <c r="F269" s="111">
        <v>112</v>
      </c>
      <c r="G269" s="111">
        <v>34541932</v>
      </c>
      <c r="H269" s="111">
        <v>155</v>
      </c>
      <c r="I269" s="111">
        <v>1.086641</v>
      </c>
      <c r="J269" s="111">
        <v>1.475595</v>
      </c>
    </row>
    <row r="270" spans="1:10" x14ac:dyDescent="0.2">
      <c r="A270" s="111" t="s">
        <v>3478</v>
      </c>
      <c r="B270" s="111" t="s">
        <v>3474</v>
      </c>
      <c r="C270" s="111" t="s">
        <v>99</v>
      </c>
      <c r="D270" s="111" t="s">
        <v>1023</v>
      </c>
      <c r="E270" s="111" t="s">
        <v>11</v>
      </c>
      <c r="F270" s="111">
        <v>112</v>
      </c>
      <c r="G270" s="111">
        <v>33768880</v>
      </c>
      <c r="H270" s="111">
        <v>150</v>
      </c>
      <c r="I270" s="111">
        <v>1.0203180000000001</v>
      </c>
      <c r="J270" s="111">
        <v>0.39730389999999999</v>
      </c>
    </row>
    <row r="271" spans="1:10" x14ac:dyDescent="0.2">
      <c r="A271" s="111" t="s">
        <v>3474</v>
      </c>
      <c r="B271" s="111" t="s">
        <v>3474</v>
      </c>
      <c r="C271" s="111" t="s">
        <v>99</v>
      </c>
      <c r="D271" s="111" t="s">
        <v>1023</v>
      </c>
      <c r="E271" s="111" t="s">
        <v>10</v>
      </c>
      <c r="F271" s="111">
        <v>112</v>
      </c>
      <c r="G271" s="111">
        <v>35103052</v>
      </c>
      <c r="H271" s="111">
        <v>100</v>
      </c>
      <c r="I271" s="111">
        <v>1.00918</v>
      </c>
      <c r="J271" s="111">
        <v>0.36904559999999997</v>
      </c>
    </row>
    <row r="272" spans="1:10" x14ac:dyDescent="0.2">
      <c r="A272" s="111" t="s">
        <v>3479</v>
      </c>
      <c r="B272" s="111" t="s">
        <v>3480</v>
      </c>
      <c r="C272" s="111" t="s">
        <v>99</v>
      </c>
      <c r="D272" s="111" t="s">
        <v>1023</v>
      </c>
      <c r="E272" s="111" t="s">
        <v>16</v>
      </c>
      <c r="F272" s="111">
        <v>149</v>
      </c>
      <c r="G272" s="111">
        <v>26030916</v>
      </c>
      <c r="H272" s="111">
        <v>185</v>
      </c>
      <c r="I272" s="111">
        <v>1.0769390000000001</v>
      </c>
      <c r="J272" s="111">
        <v>1.2058869999999999</v>
      </c>
    </row>
    <row r="273" spans="1:10" x14ac:dyDescent="0.2">
      <c r="A273" s="111" t="s">
        <v>3481</v>
      </c>
      <c r="B273" s="111" t="s">
        <v>3480</v>
      </c>
      <c r="C273" s="111" t="s">
        <v>99</v>
      </c>
      <c r="D273" s="111" t="s">
        <v>1023</v>
      </c>
      <c r="E273" s="111" t="s">
        <v>12</v>
      </c>
      <c r="F273" s="111">
        <v>149</v>
      </c>
      <c r="G273" s="111">
        <v>19736480</v>
      </c>
      <c r="H273" s="111">
        <v>255</v>
      </c>
      <c r="I273" s="111">
        <v>1.0174319999999999</v>
      </c>
      <c r="J273" s="111">
        <v>0.47411389999999998</v>
      </c>
    </row>
    <row r="274" spans="1:10" x14ac:dyDescent="0.2">
      <c r="A274" s="111" t="s">
        <v>3482</v>
      </c>
      <c r="B274" s="111" t="s">
        <v>3480</v>
      </c>
      <c r="C274" s="111" t="s">
        <v>99</v>
      </c>
      <c r="D274" s="111" t="s">
        <v>1023</v>
      </c>
      <c r="E274" s="111" t="s">
        <v>15</v>
      </c>
      <c r="F274" s="111">
        <v>149</v>
      </c>
      <c r="G274" s="111">
        <v>7575734</v>
      </c>
      <c r="H274" s="111">
        <v>340</v>
      </c>
      <c r="I274" s="111">
        <v>1.025495</v>
      </c>
      <c r="J274" s="111">
        <v>0.25185249999999998</v>
      </c>
    </row>
    <row r="275" spans="1:10" x14ac:dyDescent="0.2">
      <c r="A275" s="111" t="s">
        <v>3483</v>
      </c>
      <c r="B275" s="111" t="s">
        <v>3480</v>
      </c>
      <c r="C275" s="111" t="s">
        <v>99</v>
      </c>
      <c r="D275" s="111" t="s">
        <v>1023</v>
      </c>
      <c r="E275" s="111" t="s">
        <v>14</v>
      </c>
      <c r="F275" s="111">
        <v>149</v>
      </c>
      <c r="G275" s="111">
        <v>18704821</v>
      </c>
      <c r="H275" s="111">
        <v>275</v>
      </c>
      <c r="I275" s="111">
        <v>1.0516289999999999</v>
      </c>
      <c r="J275" s="111">
        <v>1.028923</v>
      </c>
    </row>
    <row r="276" spans="1:10" x14ac:dyDescent="0.2">
      <c r="A276" s="111" t="s">
        <v>3484</v>
      </c>
      <c r="B276" s="111" t="s">
        <v>3480</v>
      </c>
      <c r="C276" s="111" t="s">
        <v>99</v>
      </c>
      <c r="D276" s="111" t="s">
        <v>1023</v>
      </c>
      <c r="E276" s="111" t="s">
        <v>13</v>
      </c>
      <c r="F276" s="111">
        <v>149</v>
      </c>
      <c r="G276" s="111">
        <v>20290262</v>
      </c>
      <c r="H276" s="111">
        <v>250</v>
      </c>
      <c r="I276" s="111">
        <v>1.1242259999999999</v>
      </c>
      <c r="J276" s="111">
        <v>0.97235190000000005</v>
      </c>
    </row>
    <row r="277" spans="1:10" x14ac:dyDescent="0.2">
      <c r="A277" s="111" t="s">
        <v>3485</v>
      </c>
      <c r="B277" s="111" t="s">
        <v>3480</v>
      </c>
      <c r="C277" s="111" t="s">
        <v>99</v>
      </c>
      <c r="D277" s="111" t="s">
        <v>1023</v>
      </c>
      <c r="E277" s="111" t="s">
        <v>11</v>
      </c>
      <c r="F277" s="111">
        <v>149</v>
      </c>
      <c r="G277" s="111">
        <v>20727824</v>
      </c>
      <c r="H277" s="111">
        <v>240</v>
      </c>
      <c r="I277" s="111">
        <v>1.022465</v>
      </c>
      <c r="J277" s="111">
        <v>0.27583380000000002</v>
      </c>
    </row>
    <row r="278" spans="1:10" x14ac:dyDescent="0.2">
      <c r="A278" s="111" t="s">
        <v>3480</v>
      </c>
      <c r="B278" s="111" t="s">
        <v>3480</v>
      </c>
      <c r="C278" s="111" t="s">
        <v>99</v>
      </c>
      <c r="D278" s="111" t="s">
        <v>1023</v>
      </c>
      <c r="E278" s="111" t="s">
        <v>10</v>
      </c>
      <c r="F278" s="111">
        <v>149</v>
      </c>
      <c r="G278" s="111">
        <v>18971857</v>
      </c>
      <c r="H278" s="111">
        <v>240</v>
      </c>
      <c r="I278" s="111">
        <v>1.0101249999999999</v>
      </c>
      <c r="J278" s="111">
        <v>0.23899029999999999</v>
      </c>
    </row>
    <row r="279" spans="1:10" x14ac:dyDescent="0.2">
      <c r="A279" s="111" t="s">
        <v>3486</v>
      </c>
      <c r="B279" s="111" t="s">
        <v>3480</v>
      </c>
      <c r="C279" s="111" t="s">
        <v>99</v>
      </c>
      <c r="D279" s="111" t="s">
        <v>1023</v>
      </c>
      <c r="E279" s="111" t="s">
        <v>16</v>
      </c>
      <c r="F279" s="111" t="s">
        <v>3487</v>
      </c>
      <c r="G279" s="111">
        <v>15202984</v>
      </c>
      <c r="H279" s="111">
        <v>235</v>
      </c>
      <c r="I279" s="111">
        <v>1.2132229999999999</v>
      </c>
      <c r="J279" s="111">
        <v>1.765412</v>
      </c>
    </row>
    <row r="280" spans="1:10" x14ac:dyDescent="0.2">
      <c r="A280" s="111" t="s">
        <v>3488</v>
      </c>
      <c r="B280" s="111" t="s">
        <v>3489</v>
      </c>
      <c r="C280" s="111" t="s">
        <v>239</v>
      </c>
      <c r="D280" s="111" t="s">
        <v>3490</v>
      </c>
      <c r="E280" s="111" t="s">
        <v>16</v>
      </c>
      <c r="F280" s="111" t="s">
        <v>3491</v>
      </c>
      <c r="G280" s="111">
        <v>21806917</v>
      </c>
      <c r="H280" s="111">
        <v>190</v>
      </c>
      <c r="I280" s="111">
        <v>1.13713</v>
      </c>
      <c r="J280" s="111">
        <v>1.2117549999999999</v>
      </c>
    </row>
    <row r="281" spans="1:10" x14ac:dyDescent="0.2">
      <c r="A281" s="111" t="s">
        <v>3492</v>
      </c>
      <c r="B281" s="111" t="s">
        <v>3489</v>
      </c>
      <c r="C281" s="111" t="s">
        <v>239</v>
      </c>
      <c r="D281" s="111" t="s">
        <v>3490</v>
      </c>
      <c r="E281" s="111" t="s">
        <v>12</v>
      </c>
      <c r="F281" s="111" t="s">
        <v>3491</v>
      </c>
      <c r="G281" s="111">
        <v>34335782</v>
      </c>
      <c r="H281" s="111">
        <v>160</v>
      </c>
      <c r="I281" s="111">
        <v>1.0190220000000001</v>
      </c>
      <c r="J281" s="111">
        <v>0.94254090000000001</v>
      </c>
    </row>
    <row r="282" spans="1:10" x14ac:dyDescent="0.2">
      <c r="A282" s="111" t="s">
        <v>3493</v>
      </c>
      <c r="B282" s="111" t="s">
        <v>3489</v>
      </c>
      <c r="C282" s="111" t="s">
        <v>239</v>
      </c>
      <c r="D282" s="111" t="s">
        <v>3490</v>
      </c>
      <c r="E282" s="111" t="s">
        <v>15</v>
      </c>
      <c r="F282" s="111" t="s">
        <v>3491</v>
      </c>
      <c r="G282" s="111">
        <v>21704603</v>
      </c>
      <c r="H282" s="111">
        <v>150</v>
      </c>
      <c r="I282" s="111">
        <v>1.02841</v>
      </c>
      <c r="J282" s="111">
        <v>0.78034119999999996</v>
      </c>
    </row>
    <row r="283" spans="1:10" x14ac:dyDescent="0.2">
      <c r="A283" s="111" t="s">
        <v>3494</v>
      </c>
      <c r="B283" s="111" t="s">
        <v>3489</v>
      </c>
      <c r="C283" s="111" t="s">
        <v>239</v>
      </c>
      <c r="D283" s="111" t="s">
        <v>3490</v>
      </c>
      <c r="E283" s="111" t="s">
        <v>14</v>
      </c>
      <c r="F283" s="111" t="s">
        <v>3491</v>
      </c>
      <c r="G283" s="111">
        <v>16108815</v>
      </c>
      <c r="H283" s="111">
        <v>170</v>
      </c>
      <c r="I283" s="111">
        <v>1.0537049999999999</v>
      </c>
      <c r="J283" s="111">
        <v>1.0471969999999999</v>
      </c>
    </row>
    <row r="284" spans="1:10" x14ac:dyDescent="0.2">
      <c r="A284" s="111" t="s">
        <v>3495</v>
      </c>
      <c r="B284" s="111" t="s">
        <v>3489</v>
      </c>
      <c r="C284" s="111" t="s">
        <v>239</v>
      </c>
      <c r="D284" s="111" t="s">
        <v>3490</v>
      </c>
      <c r="E284" s="111" t="s">
        <v>13</v>
      </c>
      <c r="F284" s="111" t="s">
        <v>3491</v>
      </c>
      <c r="G284" s="111">
        <v>17432088</v>
      </c>
      <c r="H284" s="111">
        <v>195</v>
      </c>
      <c r="I284" s="111">
        <v>1.3325370000000001</v>
      </c>
      <c r="J284" s="111">
        <v>1.2070780000000001</v>
      </c>
    </row>
    <row r="285" spans="1:10" x14ac:dyDescent="0.2">
      <c r="A285" s="111" t="s">
        <v>3489</v>
      </c>
      <c r="B285" s="111" t="s">
        <v>3489</v>
      </c>
      <c r="C285" s="111" t="s">
        <v>239</v>
      </c>
      <c r="D285" s="111" t="s">
        <v>3490</v>
      </c>
      <c r="E285" s="111" t="s">
        <v>10</v>
      </c>
      <c r="F285" s="111" t="s">
        <v>3491</v>
      </c>
      <c r="G285" s="111">
        <v>15694132</v>
      </c>
      <c r="H285" s="111">
        <v>170</v>
      </c>
      <c r="I285" s="111">
        <v>1.068597</v>
      </c>
      <c r="J285" s="111">
        <v>1.6872860000000001</v>
      </c>
    </row>
    <row r="286" spans="1:10" x14ac:dyDescent="0.2">
      <c r="A286" s="111" t="s">
        <v>3496</v>
      </c>
      <c r="B286" s="111" t="s">
        <v>3497</v>
      </c>
      <c r="C286" s="111" t="s">
        <v>239</v>
      </c>
      <c r="D286" s="111" t="s">
        <v>3498</v>
      </c>
      <c r="E286" s="111" t="s">
        <v>12</v>
      </c>
      <c r="F286" s="111" t="s">
        <v>3499</v>
      </c>
      <c r="G286" s="111">
        <v>9884109</v>
      </c>
      <c r="H286" s="111">
        <v>160</v>
      </c>
      <c r="I286" s="111">
        <v>1.081669</v>
      </c>
      <c r="J286" s="111">
        <v>1.1490419999999999</v>
      </c>
    </row>
    <row r="287" spans="1:10" x14ac:dyDescent="0.2">
      <c r="A287" s="111" t="s">
        <v>3500</v>
      </c>
      <c r="B287" s="111" t="s">
        <v>3497</v>
      </c>
      <c r="C287" s="111" t="s">
        <v>239</v>
      </c>
      <c r="D287" s="111" t="s">
        <v>3498</v>
      </c>
      <c r="E287" s="111" t="s">
        <v>15</v>
      </c>
      <c r="F287" s="111" t="s">
        <v>3499</v>
      </c>
      <c r="G287" s="111">
        <v>43618437</v>
      </c>
      <c r="H287" s="111">
        <v>170</v>
      </c>
      <c r="I287" s="111">
        <v>1.0348010000000001</v>
      </c>
      <c r="J287" s="111">
        <v>1.031655</v>
      </c>
    </row>
    <row r="288" spans="1:10" x14ac:dyDescent="0.2">
      <c r="A288" s="111" t="s">
        <v>3501</v>
      </c>
      <c r="B288" s="111" t="s">
        <v>3497</v>
      </c>
      <c r="C288" s="111" t="s">
        <v>239</v>
      </c>
      <c r="D288" s="111" t="s">
        <v>3498</v>
      </c>
      <c r="E288" s="111" t="s">
        <v>14</v>
      </c>
      <c r="F288" s="111" t="s">
        <v>3499</v>
      </c>
      <c r="G288" s="111">
        <v>7407853</v>
      </c>
      <c r="H288" s="111">
        <v>175</v>
      </c>
      <c r="I288" s="111">
        <v>1.1063270000000001</v>
      </c>
      <c r="J288" s="111">
        <v>0.59416139999999995</v>
      </c>
    </row>
    <row r="289" spans="1:10" x14ac:dyDescent="0.2">
      <c r="A289" s="111" t="s">
        <v>3502</v>
      </c>
      <c r="B289" s="111" t="s">
        <v>3497</v>
      </c>
      <c r="C289" s="111" t="s">
        <v>239</v>
      </c>
      <c r="D289" s="111" t="s">
        <v>3498</v>
      </c>
      <c r="E289" s="111" t="s">
        <v>11</v>
      </c>
      <c r="F289" s="111" t="s">
        <v>3499</v>
      </c>
      <c r="G289" s="111">
        <v>15181360</v>
      </c>
      <c r="H289" s="111">
        <v>120</v>
      </c>
      <c r="I289" s="111">
        <v>1.0563180000000001</v>
      </c>
      <c r="J289" s="111">
        <v>0.61312460000000002</v>
      </c>
    </row>
    <row r="290" spans="1:10" x14ac:dyDescent="0.2">
      <c r="A290" s="111" t="s">
        <v>3497</v>
      </c>
      <c r="B290" s="111" t="s">
        <v>3497</v>
      </c>
      <c r="C290" s="111" t="s">
        <v>239</v>
      </c>
      <c r="D290" s="111" t="s">
        <v>3498</v>
      </c>
      <c r="E290" s="111" t="s">
        <v>10</v>
      </c>
      <c r="F290" s="111" t="s">
        <v>3499</v>
      </c>
      <c r="G290" s="111">
        <v>22122159</v>
      </c>
      <c r="H290" s="111">
        <v>115</v>
      </c>
      <c r="I290" s="111">
        <v>1.0136499999999999</v>
      </c>
      <c r="J290" s="111">
        <v>0.80480039999999997</v>
      </c>
    </row>
    <row r="291" spans="1:10" x14ac:dyDescent="0.2">
      <c r="A291" s="111" t="s">
        <v>3503</v>
      </c>
      <c r="B291" s="111" t="s">
        <v>3504</v>
      </c>
      <c r="C291" s="111" t="s">
        <v>239</v>
      </c>
      <c r="D291" s="111" t="s">
        <v>939</v>
      </c>
      <c r="E291" s="111" t="s">
        <v>12</v>
      </c>
      <c r="F291" s="111" t="s">
        <v>3505</v>
      </c>
      <c r="G291" s="111">
        <v>16567732</v>
      </c>
      <c r="H291" s="111">
        <v>145</v>
      </c>
      <c r="I291" s="111">
        <v>1.035784</v>
      </c>
      <c r="J291" s="111">
        <v>0.95841940000000003</v>
      </c>
    </row>
    <row r="292" spans="1:10" x14ac:dyDescent="0.2">
      <c r="A292" s="111" t="s">
        <v>3506</v>
      </c>
      <c r="B292" s="111" t="s">
        <v>3504</v>
      </c>
      <c r="C292" s="111" t="s">
        <v>239</v>
      </c>
      <c r="D292" s="111" t="s">
        <v>939</v>
      </c>
      <c r="E292" s="111" t="s">
        <v>15</v>
      </c>
      <c r="F292" s="111" t="s">
        <v>3505</v>
      </c>
      <c r="G292" s="111">
        <v>19171191</v>
      </c>
      <c r="H292" s="111">
        <v>140</v>
      </c>
      <c r="I292" s="111">
        <v>1.0401210000000001</v>
      </c>
      <c r="J292" s="111">
        <v>1.082103</v>
      </c>
    </row>
    <row r="293" spans="1:10" x14ac:dyDescent="0.2">
      <c r="A293" s="111" t="s">
        <v>3507</v>
      </c>
      <c r="B293" s="111" t="s">
        <v>3504</v>
      </c>
      <c r="C293" s="111" t="s">
        <v>239</v>
      </c>
      <c r="D293" s="111" t="s">
        <v>939</v>
      </c>
      <c r="E293" s="111" t="s">
        <v>14</v>
      </c>
      <c r="F293" s="111" t="s">
        <v>3505</v>
      </c>
      <c r="G293" s="111">
        <v>19091306</v>
      </c>
      <c r="H293" s="111">
        <v>125</v>
      </c>
      <c r="I293" s="111">
        <v>1.059102</v>
      </c>
      <c r="J293" s="111">
        <v>1.0994189999999999</v>
      </c>
    </row>
    <row r="294" spans="1:10" x14ac:dyDescent="0.2">
      <c r="A294" s="111" t="s">
        <v>3508</v>
      </c>
      <c r="B294" s="111" t="s">
        <v>3504</v>
      </c>
      <c r="C294" s="111" t="s">
        <v>239</v>
      </c>
      <c r="D294" s="111" t="s">
        <v>939</v>
      </c>
      <c r="E294" s="111" t="s">
        <v>13</v>
      </c>
      <c r="F294" s="111" t="s">
        <v>3505</v>
      </c>
      <c r="G294" s="111">
        <v>7539649</v>
      </c>
      <c r="H294" s="111">
        <v>145</v>
      </c>
      <c r="I294" s="111">
        <v>1.494577</v>
      </c>
      <c r="J294" s="111">
        <v>1.1984809999999999</v>
      </c>
    </row>
    <row r="295" spans="1:10" x14ac:dyDescent="0.2">
      <c r="A295" s="111" t="s">
        <v>3509</v>
      </c>
      <c r="B295" s="111" t="s">
        <v>3504</v>
      </c>
      <c r="C295" s="111" t="s">
        <v>239</v>
      </c>
      <c r="D295" s="111" t="s">
        <v>939</v>
      </c>
      <c r="E295" s="111" t="s">
        <v>17</v>
      </c>
      <c r="F295" s="111" t="s">
        <v>3505</v>
      </c>
      <c r="G295" s="111">
        <v>9616073</v>
      </c>
      <c r="H295" s="111">
        <v>120</v>
      </c>
      <c r="I295" s="111">
        <v>1.124898</v>
      </c>
      <c r="J295" s="111">
        <v>1.419705</v>
      </c>
    </row>
    <row r="296" spans="1:10" x14ac:dyDescent="0.2">
      <c r="A296" s="111" t="s">
        <v>3510</v>
      </c>
      <c r="B296" s="111" t="s">
        <v>3504</v>
      </c>
      <c r="C296" s="111" t="s">
        <v>239</v>
      </c>
      <c r="D296" s="111" t="s">
        <v>939</v>
      </c>
      <c r="E296" s="111" t="s">
        <v>11</v>
      </c>
      <c r="F296" s="111" t="s">
        <v>3505</v>
      </c>
      <c r="G296" s="111">
        <v>10278890</v>
      </c>
      <c r="H296" s="111">
        <v>120</v>
      </c>
      <c r="I296" s="111">
        <v>1.1021449999999999</v>
      </c>
      <c r="J296" s="111">
        <v>0.67612669999999997</v>
      </c>
    </row>
    <row r="297" spans="1:10" x14ac:dyDescent="0.2">
      <c r="A297" s="111" t="s">
        <v>3504</v>
      </c>
      <c r="B297" s="111" t="s">
        <v>3504</v>
      </c>
      <c r="C297" s="111" t="s">
        <v>239</v>
      </c>
      <c r="D297" s="111" t="s">
        <v>939</v>
      </c>
      <c r="E297" s="111" t="s">
        <v>10</v>
      </c>
      <c r="F297" s="111" t="s">
        <v>3505</v>
      </c>
      <c r="G297" s="111">
        <v>19656304</v>
      </c>
      <c r="H297" s="111">
        <v>90</v>
      </c>
      <c r="I297" s="111">
        <v>1.0190349999999999</v>
      </c>
      <c r="J297" s="111">
        <v>0.76114590000000004</v>
      </c>
    </row>
    <row r="298" spans="1:10" x14ac:dyDescent="0.2">
      <c r="A298" s="111" t="s">
        <v>3511</v>
      </c>
      <c r="B298" s="111" t="s">
        <v>3512</v>
      </c>
      <c r="C298" s="111" t="s">
        <v>239</v>
      </c>
      <c r="D298" s="111" t="s">
        <v>939</v>
      </c>
      <c r="E298" s="111" t="s">
        <v>12</v>
      </c>
      <c r="F298" s="111" t="s">
        <v>3499</v>
      </c>
      <c r="G298" s="111">
        <v>12521993</v>
      </c>
      <c r="H298" s="111">
        <v>110</v>
      </c>
      <c r="I298" s="111">
        <v>1.068943</v>
      </c>
      <c r="J298" s="111">
        <v>0.92031240000000003</v>
      </c>
    </row>
    <row r="299" spans="1:10" x14ac:dyDescent="0.2">
      <c r="A299" s="111" t="s">
        <v>3513</v>
      </c>
      <c r="B299" s="111" t="s">
        <v>3512</v>
      </c>
      <c r="C299" s="111" t="s">
        <v>239</v>
      </c>
      <c r="D299" s="111" t="s">
        <v>939</v>
      </c>
      <c r="E299" s="111" t="s">
        <v>15</v>
      </c>
      <c r="F299" s="111" t="s">
        <v>3499</v>
      </c>
      <c r="G299" s="111">
        <v>16877487</v>
      </c>
      <c r="H299" s="111">
        <v>140</v>
      </c>
      <c r="I299" s="111">
        <v>1.0428729999999999</v>
      </c>
      <c r="J299" s="111">
        <v>0.91005519999999995</v>
      </c>
    </row>
    <row r="300" spans="1:10" x14ac:dyDescent="0.2">
      <c r="A300" s="111" t="s">
        <v>3514</v>
      </c>
      <c r="B300" s="111" t="s">
        <v>3512</v>
      </c>
      <c r="C300" s="111" t="s">
        <v>239</v>
      </c>
      <c r="D300" s="111" t="s">
        <v>939</v>
      </c>
      <c r="E300" s="111" t="s">
        <v>14</v>
      </c>
      <c r="F300" s="111" t="s">
        <v>3499</v>
      </c>
      <c r="G300" s="111">
        <v>24805994</v>
      </c>
      <c r="H300" s="111">
        <v>135</v>
      </c>
      <c r="I300" s="111">
        <v>1.0890679999999999</v>
      </c>
      <c r="J300" s="111">
        <v>1.1631750000000001</v>
      </c>
    </row>
    <row r="301" spans="1:10" x14ac:dyDescent="0.2">
      <c r="A301" s="111" t="s">
        <v>3515</v>
      </c>
      <c r="B301" s="111" t="s">
        <v>3512</v>
      </c>
      <c r="C301" s="111" t="s">
        <v>239</v>
      </c>
      <c r="D301" s="111" t="s">
        <v>939</v>
      </c>
      <c r="E301" s="111" t="s">
        <v>13</v>
      </c>
      <c r="F301" s="111" t="s">
        <v>3499</v>
      </c>
      <c r="G301" s="111">
        <v>10423191</v>
      </c>
      <c r="H301" s="111">
        <v>175</v>
      </c>
      <c r="I301" s="111">
        <v>1.97648</v>
      </c>
      <c r="J301" s="111">
        <v>1.1775739999999999</v>
      </c>
    </row>
    <row r="302" spans="1:10" x14ac:dyDescent="0.2">
      <c r="A302" s="111" t="s">
        <v>3516</v>
      </c>
      <c r="B302" s="111" t="s">
        <v>3512</v>
      </c>
      <c r="C302" s="111" t="s">
        <v>239</v>
      </c>
      <c r="D302" s="111" t="s">
        <v>939</v>
      </c>
      <c r="E302" s="111" t="s">
        <v>17</v>
      </c>
      <c r="F302" s="111" t="s">
        <v>3499</v>
      </c>
      <c r="G302" s="111">
        <v>13771901</v>
      </c>
      <c r="H302" s="111">
        <v>105</v>
      </c>
      <c r="I302" s="111">
        <v>1.0425690000000001</v>
      </c>
      <c r="J302" s="111">
        <v>1.0183390000000001</v>
      </c>
    </row>
    <row r="303" spans="1:10" x14ac:dyDescent="0.2">
      <c r="A303" s="111" t="s">
        <v>3517</v>
      </c>
      <c r="B303" s="111" t="s">
        <v>3512</v>
      </c>
      <c r="C303" s="111" t="s">
        <v>239</v>
      </c>
      <c r="D303" s="111" t="s">
        <v>939</v>
      </c>
      <c r="E303" s="111" t="s">
        <v>11</v>
      </c>
      <c r="F303" s="111" t="s">
        <v>3499</v>
      </c>
      <c r="G303" s="111">
        <v>13042263</v>
      </c>
      <c r="H303" s="111">
        <v>90</v>
      </c>
      <c r="I303" s="111">
        <v>1.094174</v>
      </c>
      <c r="J303" s="111">
        <v>0.6772743</v>
      </c>
    </row>
    <row r="304" spans="1:10" x14ac:dyDescent="0.2">
      <c r="A304" s="111" t="s">
        <v>3512</v>
      </c>
      <c r="B304" s="111" t="s">
        <v>3512</v>
      </c>
      <c r="C304" s="111" t="s">
        <v>239</v>
      </c>
      <c r="D304" s="111" t="s">
        <v>939</v>
      </c>
      <c r="E304" s="111" t="s">
        <v>10</v>
      </c>
      <c r="F304" s="111" t="s">
        <v>3499</v>
      </c>
      <c r="G304" s="111">
        <v>22167459</v>
      </c>
      <c r="H304" s="111">
        <v>95</v>
      </c>
      <c r="I304" s="111">
        <v>1.0157769999999999</v>
      </c>
      <c r="J304" s="111">
        <v>0.77442809999999995</v>
      </c>
    </row>
    <row r="305" spans="1:10" x14ac:dyDescent="0.2">
      <c r="A305" s="111" t="s">
        <v>3518</v>
      </c>
      <c r="B305" s="111" t="s">
        <v>3518</v>
      </c>
      <c r="C305" s="111" t="s">
        <v>239</v>
      </c>
      <c r="D305" s="111" t="s">
        <v>3519</v>
      </c>
      <c r="E305" s="111" t="s">
        <v>10</v>
      </c>
      <c r="F305" s="111" t="s">
        <v>3499</v>
      </c>
      <c r="G305" s="111">
        <v>11058038</v>
      </c>
      <c r="H305" s="111">
        <v>175</v>
      </c>
      <c r="I305" s="111">
        <v>1.0684039999999999</v>
      </c>
      <c r="J305" s="111">
        <v>4.3400319999999999</v>
      </c>
    </row>
    <row r="306" spans="1:10" x14ac:dyDescent="0.2">
      <c r="A306" s="111" t="s">
        <v>930</v>
      </c>
      <c r="B306" s="111" t="s">
        <v>3520</v>
      </c>
      <c r="C306" s="111" t="s">
        <v>239</v>
      </c>
      <c r="D306" s="111" t="s">
        <v>924</v>
      </c>
      <c r="E306" s="111" t="s">
        <v>12</v>
      </c>
      <c r="F306" s="111" t="s">
        <v>927</v>
      </c>
      <c r="G306" s="111">
        <v>16918735</v>
      </c>
      <c r="H306" s="111">
        <v>330</v>
      </c>
      <c r="I306" s="111">
        <v>1.0817559999999999</v>
      </c>
      <c r="J306" s="111">
        <v>1.7294179999999999</v>
      </c>
    </row>
    <row r="307" spans="1:10" x14ac:dyDescent="0.2">
      <c r="A307" s="111" t="s">
        <v>933</v>
      </c>
      <c r="B307" s="111" t="s">
        <v>3520</v>
      </c>
      <c r="C307" s="111" t="s">
        <v>239</v>
      </c>
      <c r="D307" s="111" t="s">
        <v>924</v>
      </c>
      <c r="E307" s="111" t="s">
        <v>15</v>
      </c>
      <c r="F307" s="111" t="s">
        <v>927</v>
      </c>
      <c r="G307" s="111">
        <v>58553857</v>
      </c>
      <c r="H307" s="111">
        <v>280</v>
      </c>
      <c r="I307" s="111">
        <v>1.0372859999999999</v>
      </c>
      <c r="J307" s="111">
        <v>1.331299</v>
      </c>
    </row>
    <row r="308" spans="1:10" x14ac:dyDescent="0.2">
      <c r="A308" s="111" t="s">
        <v>3521</v>
      </c>
      <c r="B308" s="111" t="s">
        <v>3520</v>
      </c>
      <c r="C308" s="111" t="s">
        <v>239</v>
      </c>
      <c r="D308" s="111" t="s">
        <v>924</v>
      </c>
      <c r="E308" s="111" t="s">
        <v>14</v>
      </c>
      <c r="F308" s="111" t="s">
        <v>3522</v>
      </c>
      <c r="G308" s="111">
        <v>19742676</v>
      </c>
      <c r="H308" s="111">
        <v>125</v>
      </c>
      <c r="I308" s="111">
        <v>1.080112</v>
      </c>
      <c r="J308" s="111">
        <v>1.3509249999999999</v>
      </c>
    </row>
    <row r="309" spans="1:10" x14ac:dyDescent="0.2">
      <c r="A309" s="111" t="s">
        <v>3523</v>
      </c>
      <c r="B309" s="111" t="s">
        <v>3520</v>
      </c>
      <c r="C309" s="111" t="s">
        <v>239</v>
      </c>
      <c r="D309" s="111" t="s">
        <v>924</v>
      </c>
      <c r="E309" s="111" t="s">
        <v>10</v>
      </c>
      <c r="F309" s="111" t="s">
        <v>3524</v>
      </c>
      <c r="G309" s="111">
        <v>26786455</v>
      </c>
      <c r="H309" s="111">
        <v>250</v>
      </c>
      <c r="I309" s="111">
        <v>1.0083249999999999</v>
      </c>
      <c r="J309" s="111">
        <v>0.47565360000000001</v>
      </c>
    </row>
    <row r="310" spans="1:10" x14ac:dyDescent="0.2">
      <c r="A310" s="111" t="s">
        <v>931</v>
      </c>
      <c r="B310" s="111" t="s">
        <v>3520</v>
      </c>
      <c r="C310" s="111" t="s">
        <v>239</v>
      </c>
      <c r="D310" s="111" t="s">
        <v>924</v>
      </c>
      <c r="E310" s="111" t="s">
        <v>13</v>
      </c>
      <c r="F310" s="111" t="s">
        <v>3525</v>
      </c>
      <c r="G310" s="111">
        <v>6978187</v>
      </c>
      <c r="H310" s="111">
        <v>170</v>
      </c>
      <c r="I310" s="111">
        <v>2.0833219999999999</v>
      </c>
      <c r="J310" s="111">
        <v>1.3162659999999999</v>
      </c>
    </row>
    <row r="311" spans="1:10" x14ac:dyDescent="0.2">
      <c r="A311" s="111" t="s">
        <v>929</v>
      </c>
      <c r="B311" s="111" t="s">
        <v>3520</v>
      </c>
      <c r="C311" s="111" t="s">
        <v>239</v>
      </c>
      <c r="D311" s="111" t="s">
        <v>924</v>
      </c>
      <c r="E311" s="111" t="s">
        <v>11</v>
      </c>
      <c r="F311" s="111" t="s">
        <v>3526</v>
      </c>
      <c r="G311" s="111">
        <v>16619959</v>
      </c>
      <c r="H311" s="111">
        <v>315</v>
      </c>
      <c r="I311" s="111">
        <v>1.035223</v>
      </c>
      <c r="J311" s="111">
        <v>0.56932170000000004</v>
      </c>
    </row>
    <row r="312" spans="1:10" x14ac:dyDescent="0.2">
      <c r="A312" s="111" t="s">
        <v>3527</v>
      </c>
      <c r="B312" s="111" t="s">
        <v>3520</v>
      </c>
      <c r="C312" s="111" t="s">
        <v>239</v>
      </c>
      <c r="D312" s="111" t="s">
        <v>924</v>
      </c>
      <c r="E312" s="111" t="s">
        <v>14</v>
      </c>
      <c r="F312" s="111" t="s">
        <v>3528</v>
      </c>
      <c r="G312" s="111">
        <v>22482207</v>
      </c>
      <c r="H312" s="111">
        <v>145</v>
      </c>
      <c r="I312" s="111">
        <v>1.0948009999999999</v>
      </c>
      <c r="J312" s="111">
        <v>1.15588</v>
      </c>
    </row>
    <row r="313" spans="1:10" x14ac:dyDescent="0.2">
      <c r="A313" s="111" t="s">
        <v>3529</v>
      </c>
      <c r="B313" s="111" t="s">
        <v>3520</v>
      </c>
      <c r="C313" s="111" t="s">
        <v>239</v>
      </c>
      <c r="D313" s="111" t="s">
        <v>924</v>
      </c>
      <c r="E313" s="111" t="s">
        <v>10</v>
      </c>
      <c r="F313" s="111" t="s">
        <v>3530</v>
      </c>
      <c r="G313" s="111">
        <v>21065313</v>
      </c>
      <c r="H313" s="111">
        <v>135</v>
      </c>
      <c r="I313" s="111">
        <v>1.0180400000000001</v>
      </c>
      <c r="J313" s="111">
        <v>0.65251519999999996</v>
      </c>
    </row>
    <row r="314" spans="1:10" x14ac:dyDescent="0.2">
      <c r="A314" s="111" t="s">
        <v>3531</v>
      </c>
      <c r="B314" s="111"/>
      <c r="C314" s="111" t="s">
        <v>508</v>
      </c>
      <c r="D314" s="111" t="s">
        <v>924</v>
      </c>
      <c r="E314" s="111" t="s">
        <v>3532</v>
      </c>
      <c r="F314" s="111" t="s">
        <v>3533</v>
      </c>
      <c r="G314" s="111">
        <v>31388654</v>
      </c>
      <c r="H314" s="111">
        <v>80</v>
      </c>
      <c r="I314" s="111">
        <v>1.689757</v>
      </c>
      <c r="J314" s="111">
        <v>1.0670299999999999</v>
      </c>
    </row>
    <row r="315" spans="1:10" x14ac:dyDescent="0.2">
      <c r="A315" s="111" t="s">
        <v>3534</v>
      </c>
      <c r="B315" s="111"/>
      <c r="C315" s="111" t="s">
        <v>508</v>
      </c>
      <c r="D315" s="111" t="s">
        <v>924</v>
      </c>
      <c r="E315" s="111" t="s">
        <v>3532</v>
      </c>
      <c r="F315" s="111" t="s">
        <v>3535</v>
      </c>
      <c r="G315" s="111">
        <v>32557504</v>
      </c>
      <c r="H315" s="111">
        <v>80</v>
      </c>
      <c r="I315" s="111">
        <v>1.56667</v>
      </c>
      <c r="J315" s="111">
        <v>1.0378210000000001</v>
      </c>
    </row>
    <row r="316" spans="1:10" x14ac:dyDescent="0.2">
      <c r="A316" s="111" t="s">
        <v>3536</v>
      </c>
      <c r="B316" s="111"/>
      <c r="C316" s="111" t="s">
        <v>508</v>
      </c>
      <c r="D316" s="111" t="s">
        <v>668</v>
      </c>
      <c r="E316" s="111" t="s">
        <v>3532</v>
      </c>
      <c r="F316" s="111" t="s">
        <v>3537</v>
      </c>
      <c r="G316" s="111">
        <v>23028163</v>
      </c>
      <c r="H316" s="111">
        <v>50</v>
      </c>
      <c r="I316" s="111">
        <v>2.75522</v>
      </c>
      <c r="J316" s="111">
        <v>1.0058830000000001</v>
      </c>
    </row>
    <row r="317" spans="1:10" x14ac:dyDescent="0.2">
      <c r="A317" s="111" t="s">
        <v>3538</v>
      </c>
      <c r="B317" s="111"/>
      <c r="C317" s="111" t="s">
        <v>508</v>
      </c>
      <c r="D317" s="111" t="s">
        <v>668</v>
      </c>
      <c r="E317" s="111" t="s">
        <v>3532</v>
      </c>
      <c r="F317" s="111" t="s">
        <v>3539</v>
      </c>
      <c r="G317" s="111">
        <v>24240626</v>
      </c>
      <c r="H317" s="111">
        <v>60</v>
      </c>
      <c r="I317" s="111">
        <v>2.7582840000000002</v>
      </c>
      <c r="J317" s="111">
        <v>1.0354380000000001</v>
      </c>
    </row>
    <row r="318" spans="1:10" x14ac:dyDescent="0.2">
      <c r="A318" s="111" t="s">
        <v>671</v>
      </c>
      <c r="B318" s="111" t="s">
        <v>671</v>
      </c>
      <c r="C318" s="111" t="s">
        <v>508</v>
      </c>
      <c r="D318" s="111" t="s">
        <v>668</v>
      </c>
      <c r="E318" s="111" t="s">
        <v>10</v>
      </c>
      <c r="F318" s="111" t="s">
        <v>3540</v>
      </c>
      <c r="G318" s="111">
        <v>20538113</v>
      </c>
      <c r="H318" s="111">
        <v>175</v>
      </c>
      <c r="I318" s="111">
        <v>1.015574</v>
      </c>
      <c r="J318" s="111">
        <v>0.32777050000000002</v>
      </c>
    </row>
    <row r="319" spans="1:10" x14ac:dyDescent="0.2">
      <c r="A319" s="111" t="s">
        <v>674</v>
      </c>
      <c r="B319" s="111" t="s">
        <v>671</v>
      </c>
      <c r="C319" s="111" t="s">
        <v>508</v>
      </c>
      <c r="D319" s="111" t="s">
        <v>668</v>
      </c>
      <c r="E319" s="111" t="s">
        <v>13</v>
      </c>
      <c r="F319" s="111" t="s">
        <v>3541</v>
      </c>
      <c r="G319" s="111">
        <v>20973878</v>
      </c>
      <c r="H319" s="111">
        <v>200</v>
      </c>
      <c r="I319" s="111">
        <v>2.3090220000000001</v>
      </c>
      <c r="J319" s="111">
        <v>1.371705</v>
      </c>
    </row>
    <row r="320" spans="1:10" x14ac:dyDescent="0.2">
      <c r="A320" s="111" t="s">
        <v>675</v>
      </c>
      <c r="B320" s="111" t="s">
        <v>671</v>
      </c>
      <c r="C320" s="111" t="s">
        <v>508</v>
      </c>
      <c r="D320" s="111" t="s">
        <v>668</v>
      </c>
      <c r="E320" s="111" t="s">
        <v>14</v>
      </c>
      <c r="F320" s="111" t="s">
        <v>3542</v>
      </c>
      <c r="G320" s="111">
        <v>30930209</v>
      </c>
      <c r="H320" s="111">
        <v>200</v>
      </c>
      <c r="I320" s="111">
        <v>1.296913</v>
      </c>
      <c r="J320" s="111">
        <v>1.226173</v>
      </c>
    </row>
    <row r="321" spans="1:10" x14ac:dyDescent="0.2">
      <c r="A321" s="111" t="s">
        <v>672</v>
      </c>
      <c r="B321" s="111" t="s">
        <v>671</v>
      </c>
      <c r="C321" s="111" t="s">
        <v>508</v>
      </c>
      <c r="D321" s="111" t="s">
        <v>668</v>
      </c>
      <c r="E321" s="111" t="s">
        <v>11</v>
      </c>
      <c r="F321" s="111" t="s">
        <v>3543</v>
      </c>
      <c r="G321" s="111">
        <v>25333602</v>
      </c>
      <c r="H321" s="111">
        <v>200</v>
      </c>
      <c r="I321" s="111">
        <v>1.168838</v>
      </c>
      <c r="J321" s="111">
        <v>0.81172080000000002</v>
      </c>
    </row>
    <row r="322" spans="1:10" x14ac:dyDescent="0.2">
      <c r="A322" s="111" t="s">
        <v>673</v>
      </c>
      <c r="B322" s="111" t="s">
        <v>671</v>
      </c>
      <c r="C322" s="111" t="s">
        <v>508</v>
      </c>
      <c r="D322" s="111" t="s">
        <v>668</v>
      </c>
      <c r="E322" s="111" t="s">
        <v>12</v>
      </c>
      <c r="F322" s="111" t="s">
        <v>3544</v>
      </c>
      <c r="G322" s="111">
        <v>22730312</v>
      </c>
      <c r="H322" s="111">
        <v>180</v>
      </c>
      <c r="I322" s="111">
        <v>1.059034</v>
      </c>
      <c r="J322" s="111">
        <v>0.91386639999999997</v>
      </c>
    </row>
    <row r="323" spans="1:10" x14ac:dyDescent="0.2">
      <c r="A323" s="111" t="s">
        <v>676</v>
      </c>
      <c r="B323" s="111" t="s">
        <v>671</v>
      </c>
      <c r="C323" s="111" t="s">
        <v>508</v>
      </c>
      <c r="D323" s="111" t="s">
        <v>668</v>
      </c>
      <c r="E323" s="111" t="s">
        <v>15</v>
      </c>
      <c r="F323" s="111" t="s">
        <v>3545</v>
      </c>
      <c r="G323" s="111">
        <v>20505089</v>
      </c>
      <c r="H323" s="111">
        <v>170</v>
      </c>
      <c r="I323" s="111">
        <v>1.047474</v>
      </c>
      <c r="J323" s="111">
        <v>0.73716820000000005</v>
      </c>
    </row>
    <row r="324" spans="1:10" x14ac:dyDescent="0.2">
      <c r="A324" s="111" t="s">
        <v>677</v>
      </c>
      <c r="B324" s="111" t="s">
        <v>671</v>
      </c>
      <c r="C324" s="111" t="s">
        <v>508</v>
      </c>
      <c r="D324" s="111" t="s">
        <v>668</v>
      </c>
      <c r="E324" s="111" t="s">
        <v>16</v>
      </c>
      <c r="F324" s="111" t="s">
        <v>3546</v>
      </c>
      <c r="G324" s="111">
        <v>21286511</v>
      </c>
      <c r="H324" s="111">
        <v>220</v>
      </c>
      <c r="I324" s="111">
        <v>1.841996</v>
      </c>
      <c r="J324" s="111">
        <v>1.52922</v>
      </c>
    </row>
    <row r="325" spans="1:10" x14ac:dyDescent="0.2">
      <c r="A325" s="111" t="s">
        <v>769</v>
      </c>
      <c r="B325" s="111" t="s">
        <v>767</v>
      </c>
      <c r="C325" s="111" t="s">
        <v>99</v>
      </c>
      <c r="D325" s="111" t="s">
        <v>766</v>
      </c>
      <c r="E325" s="111" t="s">
        <v>12</v>
      </c>
      <c r="F325" s="111">
        <v>23</v>
      </c>
      <c r="G325" s="111">
        <v>10454083</v>
      </c>
      <c r="H325" s="111">
        <v>185</v>
      </c>
      <c r="I325" s="111">
        <v>1.0960240000000001</v>
      </c>
      <c r="J325" s="111">
        <v>1.2652239999999999</v>
      </c>
    </row>
    <row r="326" spans="1:10" x14ac:dyDescent="0.2">
      <c r="A326" s="111" t="s">
        <v>772</v>
      </c>
      <c r="B326" s="111" t="s">
        <v>767</v>
      </c>
      <c r="C326" s="111" t="s">
        <v>99</v>
      </c>
      <c r="D326" s="111" t="s">
        <v>766</v>
      </c>
      <c r="E326" s="111" t="s">
        <v>15</v>
      </c>
      <c r="F326" s="111">
        <v>23</v>
      </c>
      <c r="G326" s="111">
        <v>22327666</v>
      </c>
      <c r="H326" s="111">
        <v>180</v>
      </c>
      <c r="I326" s="111">
        <v>1.0897129999999999</v>
      </c>
      <c r="J326" s="111">
        <v>1.1925520000000001</v>
      </c>
    </row>
    <row r="327" spans="1:10" x14ac:dyDescent="0.2">
      <c r="A327" s="111" t="s">
        <v>771</v>
      </c>
      <c r="B327" s="111" t="s">
        <v>767</v>
      </c>
      <c r="C327" s="111" t="s">
        <v>99</v>
      </c>
      <c r="D327" s="111" t="s">
        <v>766</v>
      </c>
      <c r="E327" s="111" t="s">
        <v>14</v>
      </c>
      <c r="F327" s="111">
        <v>23</v>
      </c>
      <c r="G327" s="111">
        <v>30142019</v>
      </c>
      <c r="H327" s="111">
        <v>205</v>
      </c>
      <c r="I327" s="111">
        <v>1.177529</v>
      </c>
      <c r="J327" s="111">
        <v>1.1380319999999999</v>
      </c>
    </row>
    <row r="328" spans="1:10" x14ac:dyDescent="0.2">
      <c r="A328" s="111" t="s">
        <v>770</v>
      </c>
      <c r="B328" s="111" t="s">
        <v>767</v>
      </c>
      <c r="C328" s="111" t="s">
        <v>99</v>
      </c>
      <c r="D328" s="111" t="s">
        <v>766</v>
      </c>
      <c r="E328" s="111" t="s">
        <v>13</v>
      </c>
      <c r="F328" s="111">
        <v>23</v>
      </c>
      <c r="G328" s="111">
        <v>7134392</v>
      </c>
      <c r="H328" s="111">
        <v>210</v>
      </c>
      <c r="I328" s="111">
        <v>2.2128450000000002</v>
      </c>
      <c r="J328" s="111">
        <v>1.269693</v>
      </c>
    </row>
    <row r="329" spans="1:10" x14ac:dyDescent="0.2">
      <c r="A329" s="111" t="s">
        <v>768</v>
      </c>
      <c r="B329" s="111" t="s">
        <v>767</v>
      </c>
      <c r="C329" s="111" t="s">
        <v>99</v>
      </c>
      <c r="D329" s="111" t="s">
        <v>766</v>
      </c>
      <c r="E329" s="111" t="s">
        <v>11</v>
      </c>
      <c r="F329" s="111">
        <v>23</v>
      </c>
      <c r="G329" s="111">
        <v>24338419</v>
      </c>
      <c r="H329" s="111">
        <v>190</v>
      </c>
      <c r="I329" s="111">
        <v>1.0401899999999999</v>
      </c>
      <c r="J329" s="111">
        <v>0.39761580000000002</v>
      </c>
    </row>
    <row r="330" spans="1:10" x14ac:dyDescent="0.2">
      <c r="A330" s="111" t="s">
        <v>767</v>
      </c>
      <c r="B330" s="111" t="s">
        <v>767</v>
      </c>
      <c r="C330" s="111" t="s">
        <v>99</v>
      </c>
      <c r="D330" s="111" t="s">
        <v>766</v>
      </c>
      <c r="E330" s="111" t="s">
        <v>10</v>
      </c>
      <c r="F330" s="111">
        <v>23</v>
      </c>
      <c r="G330" s="111">
        <v>27121937</v>
      </c>
      <c r="H330" s="111">
        <v>200</v>
      </c>
      <c r="I330" s="111">
        <v>1.0304329999999999</v>
      </c>
      <c r="J330" s="111">
        <v>1.122943</v>
      </c>
    </row>
    <row r="331" spans="1:10" x14ac:dyDescent="0.2">
      <c r="A331" s="111" t="s">
        <v>688</v>
      </c>
      <c r="B331" s="111" t="s">
        <v>767</v>
      </c>
      <c r="C331" s="111" t="s">
        <v>99</v>
      </c>
      <c r="D331" s="111" t="s">
        <v>3547</v>
      </c>
      <c r="E331" s="111" t="s">
        <v>14</v>
      </c>
      <c r="F331" s="111">
        <v>130</v>
      </c>
      <c r="G331" s="111">
        <v>8036019</v>
      </c>
      <c r="H331" s="111">
        <v>290</v>
      </c>
      <c r="I331" s="111">
        <v>1.2296590000000001</v>
      </c>
      <c r="J331" s="111">
        <v>1.244893</v>
      </c>
    </row>
    <row r="332" spans="1:10" x14ac:dyDescent="0.2">
      <c r="A332" s="111" t="s">
        <v>3548</v>
      </c>
      <c r="B332" s="111" t="s">
        <v>3549</v>
      </c>
      <c r="C332" s="111" t="s">
        <v>99</v>
      </c>
      <c r="D332" s="111" t="s">
        <v>3547</v>
      </c>
      <c r="E332" s="111" t="s">
        <v>10</v>
      </c>
      <c r="F332" s="111" t="s">
        <v>3550</v>
      </c>
      <c r="G332" s="111">
        <v>38207090</v>
      </c>
      <c r="H332" s="111">
        <v>90</v>
      </c>
      <c r="I332" s="111">
        <v>1.008318</v>
      </c>
      <c r="J332" s="111">
        <v>0.3599695</v>
      </c>
    </row>
    <row r="333" spans="1:10" x14ac:dyDescent="0.2">
      <c r="A333" s="111" t="s">
        <v>3551</v>
      </c>
      <c r="B333" s="111" t="s">
        <v>3549</v>
      </c>
      <c r="C333" s="111" t="s">
        <v>99</v>
      </c>
      <c r="D333" s="111" t="s">
        <v>3547</v>
      </c>
      <c r="E333" s="111" t="s">
        <v>12</v>
      </c>
      <c r="F333" s="111" t="s">
        <v>3552</v>
      </c>
      <c r="G333" s="111">
        <v>10322636</v>
      </c>
      <c r="H333" s="111">
        <v>155</v>
      </c>
      <c r="I333" s="111">
        <v>1.0691949999999999</v>
      </c>
      <c r="J333" s="111">
        <v>2.1519170000000001</v>
      </c>
    </row>
    <row r="334" spans="1:10" x14ac:dyDescent="0.2">
      <c r="A334" s="111" t="s">
        <v>3553</v>
      </c>
      <c r="B334" s="111" t="s">
        <v>3549</v>
      </c>
      <c r="C334" s="111" t="s">
        <v>99</v>
      </c>
      <c r="D334" s="111" t="s">
        <v>3547</v>
      </c>
      <c r="E334" s="111" t="s">
        <v>13</v>
      </c>
      <c r="F334" s="111" t="s">
        <v>3552</v>
      </c>
      <c r="G334" s="111">
        <v>8582755</v>
      </c>
      <c r="H334" s="111">
        <v>170</v>
      </c>
      <c r="I334" s="111">
        <v>1.6181749999999999</v>
      </c>
      <c r="J334" s="111">
        <v>1.3142860000000001</v>
      </c>
    </row>
    <row r="335" spans="1:10" x14ac:dyDescent="0.2">
      <c r="A335" s="111" t="s">
        <v>3554</v>
      </c>
      <c r="B335" s="111" t="s">
        <v>3549</v>
      </c>
      <c r="C335" s="111" t="s">
        <v>99</v>
      </c>
      <c r="D335" s="111" t="s">
        <v>3547</v>
      </c>
      <c r="E335" s="111" t="s">
        <v>15</v>
      </c>
      <c r="F335" s="111" t="s">
        <v>3555</v>
      </c>
      <c r="G335" s="111">
        <v>11381612</v>
      </c>
      <c r="H335" s="111">
        <v>125</v>
      </c>
      <c r="I335" s="111">
        <v>1.0503800000000001</v>
      </c>
      <c r="J335" s="111">
        <v>1.029352</v>
      </c>
    </row>
    <row r="336" spans="1:10" x14ac:dyDescent="0.2">
      <c r="A336" s="111" t="s">
        <v>3556</v>
      </c>
      <c r="B336" s="111" t="s">
        <v>3549</v>
      </c>
      <c r="C336" s="111" t="s">
        <v>99</v>
      </c>
      <c r="D336" s="111" t="s">
        <v>3547</v>
      </c>
      <c r="E336" s="111" t="s">
        <v>11</v>
      </c>
      <c r="F336" s="111" t="s">
        <v>3555</v>
      </c>
      <c r="G336" s="111">
        <v>5508263</v>
      </c>
      <c r="H336" s="111">
        <v>95</v>
      </c>
      <c r="I336" s="111">
        <v>1.116633</v>
      </c>
      <c r="J336" s="111">
        <v>0.35208610000000001</v>
      </c>
    </row>
    <row r="337" spans="1:10" x14ac:dyDescent="0.2">
      <c r="A337" s="111" t="s">
        <v>3557</v>
      </c>
      <c r="B337" s="111" t="s">
        <v>3549</v>
      </c>
      <c r="C337" s="111" t="s">
        <v>99</v>
      </c>
      <c r="D337" s="111" t="s">
        <v>3547</v>
      </c>
      <c r="E337" s="111" t="s">
        <v>11</v>
      </c>
      <c r="F337" s="111" t="s">
        <v>3558</v>
      </c>
      <c r="G337" s="111">
        <v>8435207</v>
      </c>
      <c r="H337" s="111">
        <v>140</v>
      </c>
      <c r="I337" s="111">
        <v>1.086354</v>
      </c>
      <c r="J337" s="111">
        <v>0.3133377</v>
      </c>
    </row>
    <row r="338" spans="1:10" x14ac:dyDescent="0.2">
      <c r="A338" s="111" t="s">
        <v>3559</v>
      </c>
      <c r="B338" s="111" t="s">
        <v>3549</v>
      </c>
      <c r="C338" s="111" t="s">
        <v>99</v>
      </c>
      <c r="D338" s="111" t="s">
        <v>3547</v>
      </c>
      <c r="E338" s="111" t="s">
        <v>12</v>
      </c>
      <c r="F338" s="111" t="s">
        <v>3560</v>
      </c>
      <c r="G338" s="111">
        <v>10517636</v>
      </c>
      <c r="H338" s="111">
        <v>110</v>
      </c>
      <c r="I338" s="111">
        <v>1.0404739999999999</v>
      </c>
      <c r="J338" s="111">
        <v>1.407616</v>
      </c>
    </row>
    <row r="339" spans="1:10" x14ac:dyDescent="0.2">
      <c r="A339" s="111" t="s">
        <v>3561</v>
      </c>
      <c r="B339" s="111" t="s">
        <v>3549</v>
      </c>
      <c r="C339" s="111" t="s">
        <v>99</v>
      </c>
      <c r="D339" s="111" t="s">
        <v>3547</v>
      </c>
      <c r="E339" s="111" t="s">
        <v>15</v>
      </c>
      <c r="F339" s="111" t="s">
        <v>3562</v>
      </c>
      <c r="G339" s="111">
        <v>3533749</v>
      </c>
      <c r="H339" s="111">
        <v>110</v>
      </c>
      <c r="I339" s="111">
        <v>1.040654</v>
      </c>
      <c r="J339" s="111">
        <v>0.75317780000000001</v>
      </c>
    </row>
    <row r="340" spans="1:10" x14ac:dyDescent="0.2">
      <c r="A340" s="111" t="s">
        <v>3563</v>
      </c>
      <c r="B340" s="111" t="s">
        <v>3549</v>
      </c>
      <c r="C340" s="111" t="s">
        <v>99</v>
      </c>
      <c r="D340" s="111" t="s">
        <v>3547</v>
      </c>
      <c r="E340" s="111" t="s">
        <v>13</v>
      </c>
      <c r="F340" s="111" t="s">
        <v>3562</v>
      </c>
      <c r="G340" s="111">
        <v>4371913</v>
      </c>
      <c r="H340" s="111">
        <v>130</v>
      </c>
      <c r="I340" s="111">
        <v>1.49701</v>
      </c>
      <c r="J340" s="111">
        <v>0.9977106</v>
      </c>
    </row>
    <row r="341" spans="1:10" x14ac:dyDescent="0.2">
      <c r="A341" s="111" t="s">
        <v>684</v>
      </c>
      <c r="B341" s="111" t="s">
        <v>3549</v>
      </c>
      <c r="C341" s="111" t="s">
        <v>99</v>
      </c>
      <c r="D341" s="111" t="s">
        <v>3547</v>
      </c>
      <c r="E341" s="111" t="s">
        <v>10</v>
      </c>
      <c r="F341" s="111" t="s">
        <v>3562</v>
      </c>
      <c r="G341" s="111">
        <v>5082252</v>
      </c>
      <c r="H341" s="111">
        <v>135</v>
      </c>
      <c r="I341" s="111">
        <v>1.0352619999999999</v>
      </c>
      <c r="J341" s="111">
        <v>0.33340730000000002</v>
      </c>
    </row>
    <row r="342" spans="1:10" x14ac:dyDescent="0.2">
      <c r="A342" s="111" t="s">
        <v>3564</v>
      </c>
      <c r="B342" s="111"/>
      <c r="C342" s="111" t="s">
        <v>508</v>
      </c>
      <c r="D342" s="111" t="s">
        <v>3547</v>
      </c>
      <c r="E342" s="111" t="s">
        <v>3532</v>
      </c>
      <c r="F342" s="111" t="s">
        <v>3565</v>
      </c>
      <c r="G342" s="111">
        <v>27525332</v>
      </c>
      <c r="H342" s="111">
        <v>50</v>
      </c>
      <c r="I342" s="111">
        <v>2.0371060000000001</v>
      </c>
      <c r="J342" s="111">
        <v>1.008772</v>
      </c>
    </row>
    <row r="343" spans="1:10" x14ac:dyDescent="0.2">
      <c r="A343" s="111" t="s">
        <v>747</v>
      </c>
      <c r="B343" s="111" t="s">
        <v>743</v>
      </c>
      <c r="C343" s="111" t="s">
        <v>508</v>
      </c>
      <c r="D343" s="111" t="s">
        <v>3547</v>
      </c>
      <c r="E343" s="111" t="s">
        <v>14</v>
      </c>
      <c r="F343" s="111" t="s">
        <v>3566</v>
      </c>
      <c r="G343" s="111">
        <v>29388415</v>
      </c>
      <c r="H343" s="111">
        <v>180</v>
      </c>
      <c r="I343" s="111">
        <v>1.21963</v>
      </c>
      <c r="J343" s="111">
        <v>1.15804</v>
      </c>
    </row>
    <row r="344" spans="1:10" x14ac:dyDescent="0.2">
      <c r="A344" s="111" t="s">
        <v>745</v>
      </c>
      <c r="B344" s="111" t="s">
        <v>743</v>
      </c>
      <c r="C344" s="111" t="s">
        <v>508</v>
      </c>
      <c r="D344" s="111" t="s">
        <v>3547</v>
      </c>
      <c r="E344" s="111" t="s">
        <v>12</v>
      </c>
      <c r="F344" s="111" t="s">
        <v>3567</v>
      </c>
      <c r="G344" s="111">
        <v>22790761</v>
      </c>
      <c r="H344" s="111">
        <v>160</v>
      </c>
      <c r="I344" s="111">
        <v>1.0154179999999999</v>
      </c>
      <c r="J344" s="111">
        <v>0.52766159999999995</v>
      </c>
    </row>
    <row r="345" spans="1:10" x14ac:dyDescent="0.2">
      <c r="A345" s="111" t="s">
        <v>748</v>
      </c>
      <c r="B345" s="111" t="s">
        <v>743</v>
      </c>
      <c r="C345" s="111" t="s">
        <v>508</v>
      </c>
      <c r="D345" s="111" t="s">
        <v>3547</v>
      </c>
      <c r="E345" s="111" t="s">
        <v>15</v>
      </c>
      <c r="F345" s="111" t="s">
        <v>3568</v>
      </c>
      <c r="G345" s="111">
        <v>22973371</v>
      </c>
      <c r="H345" s="111">
        <v>150</v>
      </c>
      <c r="I345" s="111">
        <v>1.0278389999999999</v>
      </c>
      <c r="J345" s="111">
        <v>0.62066299999999996</v>
      </c>
    </row>
    <row r="346" spans="1:10" x14ac:dyDescent="0.2">
      <c r="A346" s="111" t="s">
        <v>744</v>
      </c>
      <c r="B346" s="111" t="s">
        <v>743</v>
      </c>
      <c r="C346" s="111" t="s">
        <v>508</v>
      </c>
      <c r="D346" s="111" t="s">
        <v>3547</v>
      </c>
      <c r="E346" s="111" t="s">
        <v>11</v>
      </c>
      <c r="F346" s="111" t="s">
        <v>3569</v>
      </c>
      <c r="G346" s="111">
        <v>32881535</v>
      </c>
      <c r="H346" s="111">
        <v>145</v>
      </c>
      <c r="I346" s="111">
        <v>1.0256730000000001</v>
      </c>
      <c r="J346" s="111">
        <v>0.3852835</v>
      </c>
    </row>
    <row r="347" spans="1:10" x14ac:dyDescent="0.2">
      <c r="A347" s="111" t="s">
        <v>3570</v>
      </c>
      <c r="B347" s="111"/>
      <c r="C347" s="111" t="s">
        <v>508</v>
      </c>
      <c r="D347" s="111" t="s">
        <v>3547</v>
      </c>
      <c r="E347" s="111" t="s">
        <v>3532</v>
      </c>
      <c r="F347" s="111" t="s">
        <v>3571</v>
      </c>
      <c r="G347" s="111">
        <v>25193055</v>
      </c>
      <c r="H347" s="111">
        <v>60</v>
      </c>
      <c r="I347" s="111">
        <v>1.9556370000000001</v>
      </c>
      <c r="J347" s="111">
        <v>1.0294410000000001</v>
      </c>
    </row>
    <row r="348" spans="1:10" x14ac:dyDescent="0.2">
      <c r="A348" s="111" t="s">
        <v>3572</v>
      </c>
      <c r="B348" s="111"/>
      <c r="C348" s="111" t="s">
        <v>508</v>
      </c>
      <c r="D348" s="111" t="s">
        <v>3547</v>
      </c>
      <c r="E348" s="111" t="s">
        <v>3532</v>
      </c>
      <c r="F348" s="111" t="s">
        <v>3573</v>
      </c>
      <c r="G348" s="111">
        <v>27671659</v>
      </c>
      <c r="H348" s="111">
        <v>50</v>
      </c>
      <c r="I348" s="111">
        <v>1.5873679999999999</v>
      </c>
      <c r="J348" s="111">
        <v>1.0118180000000001</v>
      </c>
    </row>
    <row r="349" spans="1:10" x14ac:dyDescent="0.2">
      <c r="A349" s="111" t="s">
        <v>743</v>
      </c>
      <c r="B349" s="111" t="s">
        <v>743</v>
      </c>
      <c r="C349" s="111" t="s">
        <v>508</v>
      </c>
      <c r="D349" s="111" t="s">
        <v>3547</v>
      </c>
      <c r="E349" s="111" t="s">
        <v>10</v>
      </c>
      <c r="F349" s="111" t="s">
        <v>3574</v>
      </c>
      <c r="G349" s="111">
        <v>29763728</v>
      </c>
      <c r="H349" s="111">
        <v>115</v>
      </c>
      <c r="I349" s="111">
        <v>1.00641</v>
      </c>
      <c r="J349" s="111">
        <v>0.23908889999999999</v>
      </c>
    </row>
    <row r="350" spans="1:10" x14ac:dyDescent="0.2">
      <c r="A350" s="111" t="s">
        <v>746</v>
      </c>
      <c r="B350" s="111" t="s">
        <v>743</v>
      </c>
      <c r="C350" s="111" t="s">
        <v>508</v>
      </c>
      <c r="D350" s="111" t="s">
        <v>3547</v>
      </c>
      <c r="E350" s="111" t="s">
        <v>13</v>
      </c>
      <c r="F350" s="111" t="s">
        <v>3575</v>
      </c>
      <c r="G350" s="111">
        <v>25182460</v>
      </c>
      <c r="H350" s="111">
        <v>205</v>
      </c>
      <c r="I350" s="111">
        <v>1.830908</v>
      </c>
      <c r="J350" s="111">
        <v>1.3716919999999999</v>
      </c>
    </row>
    <row r="351" spans="1:10" x14ac:dyDescent="0.2">
      <c r="A351" s="111" t="s">
        <v>749</v>
      </c>
      <c r="B351" s="111" t="s">
        <v>743</v>
      </c>
      <c r="C351" s="111" t="s">
        <v>508</v>
      </c>
      <c r="D351" s="111" t="s">
        <v>3547</v>
      </c>
      <c r="E351" s="111" t="s">
        <v>16</v>
      </c>
      <c r="F351" s="111" t="s">
        <v>3576</v>
      </c>
      <c r="G351" s="111">
        <v>21597113</v>
      </c>
      <c r="H351" s="111">
        <v>175</v>
      </c>
      <c r="I351" s="111">
        <v>1.5295160000000001</v>
      </c>
      <c r="J351" s="111">
        <v>1.3320350000000001</v>
      </c>
    </row>
    <row r="352" spans="1:10" x14ac:dyDescent="0.2">
      <c r="A352" s="111" t="s">
        <v>3577</v>
      </c>
      <c r="B352" s="111" t="s">
        <v>743</v>
      </c>
      <c r="C352" s="111" t="s">
        <v>508</v>
      </c>
      <c r="D352" s="111" t="s">
        <v>3547</v>
      </c>
      <c r="E352" s="111" t="s">
        <v>11</v>
      </c>
      <c r="F352" s="111" t="s">
        <v>3578</v>
      </c>
      <c r="G352" s="111">
        <v>19554512</v>
      </c>
      <c r="H352" s="111">
        <v>210</v>
      </c>
      <c r="I352" s="111">
        <v>1.169986</v>
      </c>
      <c r="J352" s="111">
        <v>0.90551499999999996</v>
      </c>
    </row>
    <row r="353" spans="1:10" x14ac:dyDescent="0.2">
      <c r="A353" s="111" t="s">
        <v>3579</v>
      </c>
      <c r="B353" s="111" t="s">
        <v>743</v>
      </c>
      <c r="C353" s="111" t="s">
        <v>508</v>
      </c>
      <c r="D353" s="111" t="s">
        <v>3547</v>
      </c>
      <c r="E353" s="111" t="s">
        <v>12</v>
      </c>
      <c r="F353" s="111" t="s">
        <v>3580</v>
      </c>
      <c r="G353" s="111">
        <v>26548429</v>
      </c>
      <c r="H353" s="111">
        <v>170</v>
      </c>
      <c r="I353" s="111">
        <v>1.0317320000000001</v>
      </c>
      <c r="J353" s="111">
        <v>0.86000750000000004</v>
      </c>
    </row>
    <row r="354" spans="1:10" x14ac:dyDescent="0.2">
      <c r="A354" s="111" t="s">
        <v>3581</v>
      </c>
      <c r="B354" s="111"/>
      <c r="C354" s="111" t="s">
        <v>508</v>
      </c>
      <c r="D354" s="111" t="s">
        <v>3582</v>
      </c>
      <c r="E354" s="111" t="s">
        <v>3532</v>
      </c>
      <c r="F354" s="111" t="s">
        <v>3583</v>
      </c>
      <c r="G354" s="111">
        <v>31202583</v>
      </c>
      <c r="H354" s="111">
        <v>60</v>
      </c>
      <c r="I354" s="111">
        <v>1.466002</v>
      </c>
      <c r="J354" s="111">
        <v>1.043353</v>
      </c>
    </row>
    <row r="355" spans="1:10" x14ac:dyDescent="0.2">
      <c r="A355" s="111" t="s">
        <v>3584</v>
      </c>
      <c r="B355" s="111" t="s">
        <v>3584</v>
      </c>
      <c r="C355" s="111" t="s">
        <v>99</v>
      </c>
      <c r="D355" s="111" t="s">
        <v>3585</v>
      </c>
      <c r="E355" s="111" t="s">
        <v>10</v>
      </c>
      <c r="F355" s="111">
        <v>24</v>
      </c>
      <c r="G355" s="111">
        <v>19640990</v>
      </c>
      <c r="H355" s="111">
        <v>220</v>
      </c>
      <c r="I355" s="111">
        <v>1.022923</v>
      </c>
      <c r="J355" s="111">
        <v>0.62353069999999999</v>
      </c>
    </row>
    <row r="356" spans="1:10" x14ac:dyDescent="0.2">
      <c r="A356" s="111" t="s">
        <v>3586</v>
      </c>
      <c r="B356" s="111" t="s">
        <v>3587</v>
      </c>
      <c r="C356" s="111" t="s">
        <v>99</v>
      </c>
      <c r="D356" s="111" t="s">
        <v>3585</v>
      </c>
      <c r="E356" s="111" t="s">
        <v>12</v>
      </c>
      <c r="F356" s="111" t="s">
        <v>3588</v>
      </c>
      <c r="G356" s="111">
        <v>10785147</v>
      </c>
      <c r="H356" s="111">
        <v>155</v>
      </c>
      <c r="I356" s="111">
        <v>1.0472520000000001</v>
      </c>
      <c r="J356" s="111">
        <v>0.93641989999999997</v>
      </c>
    </row>
    <row r="357" spans="1:10" x14ac:dyDescent="0.2">
      <c r="A357" s="111" t="s">
        <v>3589</v>
      </c>
      <c r="B357" s="111" t="s">
        <v>3587</v>
      </c>
      <c r="C357" s="111" t="s">
        <v>99</v>
      </c>
      <c r="D357" s="111" t="s">
        <v>3585</v>
      </c>
      <c r="E357" s="111" t="s">
        <v>15</v>
      </c>
      <c r="F357" s="111" t="s">
        <v>3588</v>
      </c>
      <c r="G357" s="111">
        <v>5998239</v>
      </c>
      <c r="H357" s="111">
        <v>185</v>
      </c>
      <c r="I357" s="111">
        <v>1.05603</v>
      </c>
      <c r="J357" s="111">
        <v>0.71192909999999998</v>
      </c>
    </row>
    <row r="358" spans="1:10" x14ac:dyDescent="0.2">
      <c r="A358" s="111" t="s">
        <v>3590</v>
      </c>
      <c r="B358" s="111" t="s">
        <v>3587</v>
      </c>
      <c r="C358" s="111" t="s">
        <v>99</v>
      </c>
      <c r="D358" s="111" t="s">
        <v>3585</v>
      </c>
      <c r="E358" s="111" t="s">
        <v>13</v>
      </c>
      <c r="F358" s="111" t="s">
        <v>3588</v>
      </c>
      <c r="G358" s="111">
        <v>7293758</v>
      </c>
      <c r="H358" s="111">
        <v>205</v>
      </c>
      <c r="I358" s="111">
        <v>1.617926</v>
      </c>
      <c r="J358" s="111">
        <v>1.148522</v>
      </c>
    </row>
    <row r="359" spans="1:10" x14ac:dyDescent="0.2">
      <c r="A359" s="111" t="s">
        <v>540</v>
      </c>
      <c r="B359" s="111" t="s">
        <v>540</v>
      </c>
      <c r="C359" s="111" t="s">
        <v>99</v>
      </c>
      <c r="D359" s="111" t="s">
        <v>3585</v>
      </c>
      <c r="E359" s="111" t="s">
        <v>10</v>
      </c>
      <c r="F359" s="111" t="s">
        <v>3588</v>
      </c>
      <c r="G359" s="111">
        <v>6976206</v>
      </c>
      <c r="H359" s="111">
        <v>135</v>
      </c>
      <c r="I359" s="111">
        <v>1.034783</v>
      </c>
      <c r="J359" s="111">
        <v>0.40903139999999999</v>
      </c>
    </row>
    <row r="360" spans="1:10" x14ac:dyDescent="0.2">
      <c r="A360" s="111" t="s">
        <v>3591</v>
      </c>
      <c r="B360" s="111" t="s">
        <v>3587</v>
      </c>
      <c r="C360" s="111" t="s">
        <v>99</v>
      </c>
      <c r="D360" s="111" t="s">
        <v>3585</v>
      </c>
      <c r="E360" s="111" t="s">
        <v>12</v>
      </c>
      <c r="F360" s="111" t="s">
        <v>3592</v>
      </c>
      <c r="G360" s="111">
        <v>11076284</v>
      </c>
      <c r="H360" s="111">
        <v>140</v>
      </c>
      <c r="I360" s="111">
        <v>1.034708</v>
      </c>
      <c r="J360" s="111">
        <v>0.94735950000000002</v>
      </c>
    </row>
    <row r="361" spans="1:10" x14ac:dyDescent="0.2">
      <c r="A361" s="111" t="s">
        <v>3593</v>
      </c>
      <c r="B361" s="111" t="s">
        <v>3587</v>
      </c>
      <c r="C361" s="111" t="s">
        <v>99</v>
      </c>
      <c r="D361" s="111" t="s">
        <v>3585</v>
      </c>
      <c r="E361" s="111" t="s">
        <v>15</v>
      </c>
      <c r="F361" s="111" t="s">
        <v>3592</v>
      </c>
      <c r="G361" s="111">
        <v>14745234</v>
      </c>
      <c r="H361" s="111">
        <v>200</v>
      </c>
      <c r="I361" s="111">
        <v>1.0742910000000001</v>
      </c>
      <c r="J361" s="111">
        <v>1.2814639999999999</v>
      </c>
    </row>
    <row r="362" spans="1:10" x14ac:dyDescent="0.2">
      <c r="A362" s="111" t="s">
        <v>3594</v>
      </c>
      <c r="B362" s="111" t="s">
        <v>3587</v>
      </c>
      <c r="C362" s="111" t="s">
        <v>99</v>
      </c>
      <c r="D362" s="111" t="s">
        <v>3585</v>
      </c>
      <c r="E362" s="111" t="s">
        <v>13</v>
      </c>
      <c r="F362" s="111" t="s">
        <v>3592</v>
      </c>
      <c r="G362" s="111">
        <v>8203130</v>
      </c>
      <c r="H362" s="111">
        <v>150</v>
      </c>
      <c r="I362" s="111">
        <v>1.4956240000000001</v>
      </c>
      <c r="J362" s="111">
        <v>1.2479020000000001</v>
      </c>
    </row>
    <row r="363" spans="1:10" x14ac:dyDescent="0.2">
      <c r="A363" s="111" t="s">
        <v>3595</v>
      </c>
      <c r="B363" s="111" t="s">
        <v>3587</v>
      </c>
      <c r="C363" s="111" t="s">
        <v>99</v>
      </c>
      <c r="D363" s="111" t="s">
        <v>3585</v>
      </c>
      <c r="E363" s="111" t="s">
        <v>14</v>
      </c>
      <c r="F363" s="111" t="s">
        <v>3596</v>
      </c>
      <c r="G363" s="111">
        <v>5673483</v>
      </c>
      <c r="H363" s="111">
        <v>185</v>
      </c>
      <c r="I363" s="111">
        <v>1.1597059999999999</v>
      </c>
      <c r="J363" s="111">
        <v>1.108204</v>
      </c>
    </row>
    <row r="364" spans="1:10" x14ac:dyDescent="0.2">
      <c r="A364" s="111" t="s">
        <v>3597</v>
      </c>
      <c r="B364" s="111" t="s">
        <v>3587</v>
      </c>
      <c r="C364" s="111" t="s">
        <v>99</v>
      </c>
      <c r="D364" s="111" t="s">
        <v>3585</v>
      </c>
      <c r="E364" s="111" t="s">
        <v>11</v>
      </c>
      <c r="F364" s="111" t="s">
        <v>3596</v>
      </c>
      <c r="G364" s="111">
        <v>5568279</v>
      </c>
      <c r="H364" s="111">
        <v>145</v>
      </c>
      <c r="I364" s="111">
        <v>1.066662</v>
      </c>
      <c r="J364" s="111">
        <v>0.2432097</v>
      </c>
    </row>
    <row r="365" spans="1:10" x14ac:dyDescent="0.2">
      <c r="A365" s="111" t="s">
        <v>3598</v>
      </c>
      <c r="B365" s="111" t="s">
        <v>3587</v>
      </c>
      <c r="C365" s="111" t="s">
        <v>99</v>
      </c>
      <c r="D365" s="111" t="s">
        <v>3585</v>
      </c>
      <c r="E365" s="111" t="s">
        <v>14</v>
      </c>
      <c r="F365" s="111" t="s">
        <v>3599</v>
      </c>
      <c r="G365" s="111">
        <v>8832725</v>
      </c>
      <c r="H365" s="111">
        <v>105</v>
      </c>
      <c r="I365" s="111">
        <v>1.1372409999999999</v>
      </c>
      <c r="J365" s="111">
        <v>0.95569490000000001</v>
      </c>
    </row>
    <row r="366" spans="1:10" x14ac:dyDescent="0.2">
      <c r="A366" s="111" t="s">
        <v>3600</v>
      </c>
      <c r="B366" s="111" t="s">
        <v>3587</v>
      </c>
      <c r="C366" s="111" t="s">
        <v>99</v>
      </c>
      <c r="D366" s="111" t="s">
        <v>3585</v>
      </c>
      <c r="E366" s="111" t="s">
        <v>11</v>
      </c>
      <c r="F366" s="111" t="s">
        <v>3599</v>
      </c>
      <c r="G366" s="111">
        <v>8724032</v>
      </c>
      <c r="H366" s="111">
        <v>120</v>
      </c>
      <c r="I366" s="111">
        <v>1.0728610000000001</v>
      </c>
      <c r="J366" s="111">
        <v>0.2303222</v>
      </c>
    </row>
    <row r="367" spans="1:10" x14ac:dyDescent="0.2">
      <c r="A367" s="111" t="s">
        <v>3601</v>
      </c>
      <c r="B367" s="111"/>
      <c r="C367" s="111" t="s">
        <v>508</v>
      </c>
      <c r="D367" s="111" t="s">
        <v>3585</v>
      </c>
      <c r="E367" s="111" t="s">
        <v>3532</v>
      </c>
      <c r="F367" s="111" t="s">
        <v>3602</v>
      </c>
      <c r="G367" s="111">
        <v>20882931</v>
      </c>
      <c r="H367" s="111">
        <v>50</v>
      </c>
      <c r="I367" s="111">
        <v>2.2483309999999999</v>
      </c>
      <c r="J367" s="111">
        <v>1.0186090000000001</v>
      </c>
    </row>
    <row r="368" spans="1:10" x14ac:dyDescent="0.2">
      <c r="A368" s="111" t="s">
        <v>3603</v>
      </c>
      <c r="B368" s="111"/>
      <c r="C368" s="111" t="s">
        <v>508</v>
      </c>
      <c r="D368" s="111" t="s">
        <v>3585</v>
      </c>
      <c r="E368" s="111" t="s">
        <v>3532</v>
      </c>
      <c r="F368" s="111" t="s">
        <v>3604</v>
      </c>
      <c r="G368" s="111">
        <v>21539024</v>
      </c>
      <c r="H368" s="111">
        <v>55</v>
      </c>
      <c r="I368" s="111">
        <v>2.918971</v>
      </c>
      <c r="J368" s="111">
        <v>1.025088</v>
      </c>
    </row>
    <row r="369" spans="1:10" x14ac:dyDescent="0.2">
      <c r="A369" s="111" t="s">
        <v>3605</v>
      </c>
      <c r="B369" s="111"/>
      <c r="C369" s="111" t="s">
        <v>508</v>
      </c>
      <c r="D369" s="111" t="s">
        <v>3585</v>
      </c>
      <c r="E369" s="111" t="s">
        <v>3532</v>
      </c>
      <c r="F369" s="111" t="s">
        <v>3606</v>
      </c>
      <c r="G369" s="111">
        <v>23818730</v>
      </c>
      <c r="H369" s="111">
        <v>40</v>
      </c>
      <c r="I369" s="111">
        <v>3.0153880000000002</v>
      </c>
      <c r="J369" s="111">
        <v>1.007361</v>
      </c>
    </row>
    <row r="370" spans="1:10" x14ac:dyDescent="0.2">
      <c r="A370" s="111" t="s">
        <v>516</v>
      </c>
      <c r="B370" s="111" t="s">
        <v>512</v>
      </c>
      <c r="C370" s="111" t="s">
        <v>508</v>
      </c>
      <c r="D370" s="111" t="s">
        <v>3585</v>
      </c>
      <c r="E370" s="111" t="s">
        <v>14</v>
      </c>
      <c r="F370" s="111" t="s">
        <v>3607</v>
      </c>
      <c r="G370" s="111">
        <v>23290041</v>
      </c>
      <c r="H370" s="111">
        <v>180</v>
      </c>
      <c r="I370" s="111">
        <v>1.275101</v>
      </c>
      <c r="J370" s="111">
        <v>1.311634</v>
      </c>
    </row>
    <row r="371" spans="1:10" x14ac:dyDescent="0.2">
      <c r="A371" s="111" t="s">
        <v>517</v>
      </c>
      <c r="B371" s="111" t="s">
        <v>512</v>
      </c>
      <c r="C371" s="111" t="s">
        <v>508</v>
      </c>
      <c r="D371" s="111" t="s">
        <v>3585</v>
      </c>
      <c r="E371" s="111" t="s">
        <v>15</v>
      </c>
      <c r="F371" s="111" t="s">
        <v>3608</v>
      </c>
      <c r="G371" s="111">
        <v>22795000</v>
      </c>
      <c r="H371" s="111">
        <v>160</v>
      </c>
      <c r="I371" s="111">
        <v>1.0386850000000001</v>
      </c>
      <c r="J371" s="111">
        <v>0.753417</v>
      </c>
    </row>
    <row r="372" spans="1:10" x14ac:dyDescent="0.2">
      <c r="A372" s="111" t="s">
        <v>513</v>
      </c>
      <c r="B372" s="111" t="s">
        <v>512</v>
      </c>
      <c r="C372" s="111" t="s">
        <v>508</v>
      </c>
      <c r="D372" s="111" t="s">
        <v>3585</v>
      </c>
      <c r="E372" s="111" t="s">
        <v>11</v>
      </c>
      <c r="F372" s="111" t="s">
        <v>3609</v>
      </c>
      <c r="G372" s="111">
        <v>15811716</v>
      </c>
      <c r="H372" s="111">
        <v>165</v>
      </c>
      <c r="I372" s="111">
        <v>1.049083</v>
      </c>
      <c r="J372" s="111">
        <v>0.23899100000000001</v>
      </c>
    </row>
    <row r="373" spans="1:10" x14ac:dyDescent="0.2">
      <c r="A373" s="111" t="s">
        <v>514</v>
      </c>
      <c r="B373" s="111" t="s">
        <v>512</v>
      </c>
      <c r="C373" s="111" t="s">
        <v>508</v>
      </c>
      <c r="D373" s="111" t="s">
        <v>3585</v>
      </c>
      <c r="E373" s="111" t="s">
        <v>12</v>
      </c>
      <c r="F373" s="111" t="s">
        <v>3610</v>
      </c>
      <c r="G373" s="111">
        <v>26362769</v>
      </c>
      <c r="H373" s="111">
        <v>185</v>
      </c>
      <c r="I373" s="111">
        <v>1.0986940000000001</v>
      </c>
      <c r="J373" s="111">
        <v>1.3803510000000001</v>
      </c>
    </row>
    <row r="374" spans="1:10" x14ac:dyDescent="0.2">
      <c r="A374" s="111" t="s">
        <v>3611</v>
      </c>
      <c r="B374" s="111"/>
      <c r="C374" s="111" t="s">
        <v>508</v>
      </c>
      <c r="D374" s="111" t="s">
        <v>3585</v>
      </c>
      <c r="E374" s="111" t="s">
        <v>3532</v>
      </c>
      <c r="F374" s="111" t="s">
        <v>3612</v>
      </c>
      <c r="G374" s="111">
        <v>37518886</v>
      </c>
      <c r="H374" s="111">
        <v>50</v>
      </c>
      <c r="I374" s="111">
        <v>1.702866</v>
      </c>
      <c r="J374" s="111">
        <v>1.0095080000000001</v>
      </c>
    </row>
    <row r="375" spans="1:10" x14ac:dyDescent="0.2">
      <c r="A375" s="111" t="s">
        <v>512</v>
      </c>
      <c r="B375" s="111" t="s">
        <v>512</v>
      </c>
      <c r="C375" s="111" t="s">
        <v>508</v>
      </c>
      <c r="D375" s="111" t="s">
        <v>3585</v>
      </c>
      <c r="E375" s="111" t="s">
        <v>10</v>
      </c>
      <c r="F375" s="111" t="s">
        <v>3613</v>
      </c>
      <c r="G375" s="111">
        <v>36243796</v>
      </c>
      <c r="H375" s="111">
        <v>150</v>
      </c>
      <c r="I375" s="111">
        <v>1.007771</v>
      </c>
      <c r="J375" s="111">
        <v>0.31972600000000001</v>
      </c>
    </row>
    <row r="376" spans="1:10" x14ac:dyDescent="0.2">
      <c r="A376" s="111" t="s">
        <v>515</v>
      </c>
      <c r="B376" s="111" t="s">
        <v>512</v>
      </c>
      <c r="C376" s="111" t="s">
        <v>508</v>
      </c>
      <c r="D376" s="111" t="s">
        <v>3585</v>
      </c>
      <c r="E376" s="111" t="s">
        <v>13</v>
      </c>
      <c r="F376" s="111" t="s">
        <v>3614</v>
      </c>
      <c r="G376" s="111">
        <v>29358683</v>
      </c>
      <c r="H376" s="111">
        <v>195</v>
      </c>
      <c r="I376" s="111">
        <v>2.0350009999999998</v>
      </c>
      <c r="J376" s="111">
        <v>1.3283579999999999</v>
      </c>
    </row>
    <row r="377" spans="1:10" x14ac:dyDescent="0.2">
      <c r="A377" s="111" t="s">
        <v>518</v>
      </c>
      <c r="B377" s="111" t="s">
        <v>512</v>
      </c>
      <c r="C377" s="111" t="s">
        <v>508</v>
      </c>
      <c r="D377" s="111" t="s">
        <v>3585</v>
      </c>
      <c r="E377" s="111" t="s">
        <v>16</v>
      </c>
      <c r="F377" s="111" t="s">
        <v>3615</v>
      </c>
      <c r="G377" s="111">
        <v>31221314</v>
      </c>
      <c r="H377" s="111">
        <v>180</v>
      </c>
      <c r="I377" s="111">
        <v>1.3070790000000001</v>
      </c>
      <c r="J377" s="111">
        <v>1.280651</v>
      </c>
    </row>
    <row r="378" spans="1:10" x14ac:dyDescent="0.2">
      <c r="A378" s="111" t="s">
        <v>3616</v>
      </c>
      <c r="B378" s="111" t="s">
        <v>733</v>
      </c>
      <c r="C378" s="111" t="s">
        <v>99</v>
      </c>
      <c r="D378" s="111" t="s">
        <v>731</v>
      </c>
      <c r="E378" s="111" t="s">
        <v>15</v>
      </c>
      <c r="F378" s="111">
        <v>123</v>
      </c>
      <c r="G378" s="111">
        <v>27189972</v>
      </c>
      <c r="H378" s="111">
        <v>125</v>
      </c>
      <c r="I378" s="111">
        <v>1.051812</v>
      </c>
      <c r="J378" s="111">
        <v>0.96252070000000001</v>
      </c>
    </row>
    <row r="379" spans="1:10" x14ac:dyDescent="0.2">
      <c r="A379" s="111" t="s">
        <v>3617</v>
      </c>
      <c r="B379" s="111" t="s">
        <v>733</v>
      </c>
      <c r="C379" s="111" t="s">
        <v>99</v>
      </c>
      <c r="D379" s="111" t="s">
        <v>731</v>
      </c>
      <c r="E379" s="111" t="s">
        <v>14</v>
      </c>
      <c r="F379" s="111">
        <v>123</v>
      </c>
      <c r="G379" s="111">
        <v>28194945</v>
      </c>
      <c r="H379" s="111">
        <v>145</v>
      </c>
      <c r="I379" s="111">
        <v>1.114039</v>
      </c>
      <c r="J379" s="111">
        <v>1.2239530000000001</v>
      </c>
    </row>
    <row r="380" spans="1:10" x14ac:dyDescent="0.2">
      <c r="A380" s="111" t="s">
        <v>3618</v>
      </c>
      <c r="B380" s="111" t="s">
        <v>733</v>
      </c>
      <c r="C380" s="111" t="s">
        <v>99</v>
      </c>
      <c r="D380" s="111" t="s">
        <v>731</v>
      </c>
      <c r="E380" s="111" t="s">
        <v>13</v>
      </c>
      <c r="F380" s="111">
        <v>123</v>
      </c>
      <c r="G380" s="111">
        <v>25400154</v>
      </c>
      <c r="H380" s="111">
        <v>145</v>
      </c>
      <c r="I380" s="111">
        <v>1.441935</v>
      </c>
      <c r="J380" s="111">
        <v>1.151008</v>
      </c>
    </row>
    <row r="381" spans="1:10" x14ac:dyDescent="0.2">
      <c r="A381" s="111" t="s">
        <v>3619</v>
      </c>
      <c r="B381" s="111" t="s">
        <v>733</v>
      </c>
      <c r="C381" s="111" t="s">
        <v>99</v>
      </c>
      <c r="D381" s="111" t="s">
        <v>731</v>
      </c>
      <c r="E381" s="111" t="s">
        <v>11</v>
      </c>
      <c r="F381" s="111">
        <v>123</v>
      </c>
      <c r="G381" s="111">
        <v>18374816</v>
      </c>
      <c r="H381" s="111">
        <v>135</v>
      </c>
      <c r="I381" s="111">
        <v>1.0506009999999999</v>
      </c>
      <c r="J381" s="111">
        <v>0.40151609999999999</v>
      </c>
    </row>
    <row r="382" spans="1:10" x14ac:dyDescent="0.2">
      <c r="A382" s="111" t="s">
        <v>733</v>
      </c>
      <c r="B382" s="111" t="s">
        <v>733</v>
      </c>
      <c r="C382" s="111" t="s">
        <v>99</v>
      </c>
      <c r="D382" s="111" t="s">
        <v>731</v>
      </c>
      <c r="E382" s="111" t="s">
        <v>10</v>
      </c>
      <c r="F382" s="111">
        <v>123</v>
      </c>
      <c r="G382" s="111">
        <v>27825398</v>
      </c>
      <c r="H382" s="111">
        <v>130</v>
      </c>
      <c r="I382" s="111">
        <v>1.012669</v>
      </c>
      <c r="J382" s="111">
        <v>0.43214710000000001</v>
      </c>
    </row>
    <row r="383" spans="1:10" x14ac:dyDescent="0.2">
      <c r="A383" s="111" t="s">
        <v>735</v>
      </c>
      <c r="B383" s="111" t="s">
        <v>733</v>
      </c>
      <c r="C383" s="111" t="s">
        <v>99</v>
      </c>
      <c r="D383" s="111" t="s">
        <v>731</v>
      </c>
      <c r="E383" s="111" t="s">
        <v>12</v>
      </c>
      <c r="F383" s="111" t="s">
        <v>3620</v>
      </c>
      <c r="G383" s="111">
        <v>11911610</v>
      </c>
      <c r="H383" s="111">
        <v>135</v>
      </c>
      <c r="I383" s="111">
        <v>1.0460510000000001</v>
      </c>
      <c r="J383" s="111">
        <v>1.0409360000000001</v>
      </c>
    </row>
    <row r="384" spans="1:10" x14ac:dyDescent="0.2">
      <c r="A384" s="111" t="s">
        <v>3621</v>
      </c>
      <c r="B384" s="111" t="s">
        <v>733</v>
      </c>
      <c r="C384" s="111" t="s">
        <v>99</v>
      </c>
      <c r="D384" s="111" t="s">
        <v>731</v>
      </c>
      <c r="E384" s="111" t="s">
        <v>15</v>
      </c>
      <c r="F384" s="111" t="s">
        <v>3620</v>
      </c>
      <c r="G384" s="111">
        <v>11949800</v>
      </c>
      <c r="H384" s="111">
        <v>155</v>
      </c>
      <c r="I384" s="111">
        <v>1.052386</v>
      </c>
      <c r="J384" s="111">
        <v>0.79989330000000003</v>
      </c>
    </row>
    <row r="385" spans="1:10" x14ac:dyDescent="0.2">
      <c r="A385" s="111" t="s">
        <v>3622</v>
      </c>
      <c r="B385" s="111" t="s">
        <v>733</v>
      </c>
      <c r="C385" s="111" t="s">
        <v>99</v>
      </c>
      <c r="D385" s="111" t="s">
        <v>731</v>
      </c>
      <c r="E385" s="111" t="s">
        <v>14</v>
      </c>
      <c r="F385" s="111" t="s">
        <v>3620</v>
      </c>
      <c r="G385" s="111">
        <v>10367584</v>
      </c>
      <c r="H385" s="111">
        <v>185</v>
      </c>
      <c r="I385" s="111">
        <v>1.1154729999999999</v>
      </c>
      <c r="J385" s="111">
        <v>1.220011</v>
      </c>
    </row>
    <row r="386" spans="1:10" x14ac:dyDescent="0.2">
      <c r="A386" s="111" t="s">
        <v>3623</v>
      </c>
      <c r="B386" s="111" t="s">
        <v>733</v>
      </c>
      <c r="C386" s="111" t="s">
        <v>99</v>
      </c>
      <c r="D386" s="111" t="s">
        <v>731</v>
      </c>
      <c r="E386" s="111" t="s">
        <v>13</v>
      </c>
      <c r="F386" s="111" t="s">
        <v>3620</v>
      </c>
      <c r="G386" s="111">
        <v>14453539</v>
      </c>
      <c r="H386" s="111">
        <v>185</v>
      </c>
      <c r="I386" s="111">
        <v>1.3561510000000001</v>
      </c>
      <c r="J386" s="111">
        <v>1.0066900000000001</v>
      </c>
    </row>
    <row r="387" spans="1:10" x14ac:dyDescent="0.2">
      <c r="A387" s="111" t="s">
        <v>3624</v>
      </c>
      <c r="B387" s="111" t="s">
        <v>733</v>
      </c>
      <c r="C387" s="111" t="s">
        <v>99</v>
      </c>
      <c r="D387" s="111" t="s">
        <v>731</v>
      </c>
      <c r="E387" s="111" t="s">
        <v>11</v>
      </c>
      <c r="F387" s="111" t="s">
        <v>3620</v>
      </c>
      <c r="G387" s="111">
        <v>7728922</v>
      </c>
      <c r="H387" s="111">
        <v>135</v>
      </c>
      <c r="I387" s="111">
        <v>1.1103799999999999</v>
      </c>
      <c r="J387" s="111">
        <v>0.290493</v>
      </c>
    </row>
    <row r="388" spans="1:10" x14ac:dyDescent="0.2">
      <c r="A388" s="111" t="s">
        <v>3625</v>
      </c>
      <c r="B388" s="111" t="s">
        <v>3626</v>
      </c>
      <c r="C388" s="111" t="s">
        <v>99</v>
      </c>
      <c r="D388" s="111" t="s">
        <v>693</v>
      </c>
      <c r="E388" s="111" t="s">
        <v>13</v>
      </c>
      <c r="F388" s="111" t="s">
        <v>3627</v>
      </c>
      <c r="G388" s="111">
        <v>5457347</v>
      </c>
      <c r="H388" s="111">
        <v>125</v>
      </c>
      <c r="I388" s="111">
        <v>1.835116</v>
      </c>
      <c r="J388" s="111">
        <v>1.0995200000000001</v>
      </c>
    </row>
    <row r="389" spans="1:10" x14ac:dyDescent="0.2">
      <c r="A389" s="111" t="s">
        <v>3628</v>
      </c>
      <c r="B389" s="111" t="s">
        <v>3626</v>
      </c>
      <c r="C389" s="111" t="s">
        <v>99</v>
      </c>
      <c r="D389" s="111" t="s">
        <v>693</v>
      </c>
      <c r="E389" s="111" t="s">
        <v>12</v>
      </c>
      <c r="F389" s="111" t="s">
        <v>3629</v>
      </c>
      <c r="G389" s="111">
        <v>6132710</v>
      </c>
      <c r="H389" s="111">
        <v>135</v>
      </c>
      <c r="I389" s="111">
        <v>1.061388</v>
      </c>
      <c r="J389" s="111">
        <v>0.92007749999999999</v>
      </c>
    </row>
    <row r="390" spans="1:10" x14ac:dyDescent="0.2">
      <c r="A390" s="111" t="s">
        <v>3630</v>
      </c>
      <c r="B390" s="111" t="s">
        <v>3626</v>
      </c>
      <c r="C390" s="111" t="s">
        <v>99</v>
      </c>
      <c r="D390" s="111" t="s">
        <v>693</v>
      </c>
      <c r="E390" s="111" t="s">
        <v>15</v>
      </c>
      <c r="F390" s="111" t="s">
        <v>3629</v>
      </c>
      <c r="G390" s="111">
        <v>6313195</v>
      </c>
      <c r="H390" s="111">
        <v>140</v>
      </c>
      <c r="I390" s="111">
        <v>1.0480050000000001</v>
      </c>
      <c r="J390" s="111">
        <v>0.970665</v>
      </c>
    </row>
    <row r="391" spans="1:10" x14ac:dyDescent="0.2">
      <c r="A391" s="111" t="s">
        <v>695</v>
      </c>
      <c r="B391" s="111" t="s">
        <v>695</v>
      </c>
      <c r="C391" s="111" t="s">
        <v>99</v>
      </c>
      <c r="D391" s="111" t="s">
        <v>693</v>
      </c>
      <c r="E391" s="111" t="s">
        <v>10</v>
      </c>
      <c r="F391" s="111" t="s">
        <v>3629</v>
      </c>
      <c r="G391" s="111">
        <v>8809704</v>
      </c>
      <c r="H391" s="111">
        <v>115</v>
      </c>
      <c r="I391" s="111">
        <v>1.028913</v>
      </c>
      <c r="J391" s="111">
        <v>0.48223349999999998</v>
      </c>
    </row>
    <row r="392" spans="1:10" x14ac:dyDescent="0.2">
      <c r="A392" s="111" t="s">
        <v>3631</v>
      </c>
      <c r="B392" s="111" t="s">
        <v>3626</v>
      </c>
      <c r="C392" s="111" t="s">
        <v>99</v>
      </c>
      <c r="D392" s="111" t="s">
        <v>693</v>
      </c>
      <c r="E392" s="111" t="s">
        <v>12</v>
      </c>
      <c r="F392" s="111" t="s">
        <v>3632</v>
      </c>
      <c r="G392" s="111">
        <v>10605069</v>
      </c>
      <c r="H392" s="111">
        <v>150</v>
      </c>
      <c r="I392" s="111">
        <v>1.0332239999999999</v>
      </c>
      <c r="J392" s="111">
        <v>0.93683419999999995</v>
      </c>
    </row>
    <row r="393" spans="1:10" x14ac:dyDescent="0.2">
      <c r="A393" s="111" t="s">
        <v>3633</v>
      </c>
      <c r="B393" s="111" t="s">
        <v>3626</v>
      </c>
      <c r="C393" s="111" t="s">
        <v>99</v>
      </c>
      <c r="D393" s="111" t="s">
        <v>693</v>
      </c>
      <c r="E393" s="111" t="s">
        <v>13</v>
      </c>
      <c r="F393" s="111" t="s">
        <v>3632</v>
      </c>
      <c r="G393" s="111">
        <v>5254510</v>
      </c>
      <c r="H393" s="111">
        <v>175</v>
      </c>
      <c r="I393" s="111">
        <v>1.6432659999999999</v>
      </c>
      <c r="J393" s="111">
        <v>1.4637899999999999</v>
      </c>
    </row>
    <row r="394" spans="1:10" x14ac:dyDescent="0.2">
      <c r="A394" s="111" t="s">
        <v>3634</v>
      </c>
      <c r="B394" s="111" t="s">
        <v>3626</v>
      </c>
      <c r="C394" s="111" t="s">
        <v>99</v>
      </c>
      <c r="D394" s="111" t="s">
        <v>693</v>
      </c>
      <c r="E394" s="111" t="s">
        <v>15</v>
      </c>
      <c r="F394" s="111" t="s">
        <v>3635</v>
      </c>
      <c r="G394" s="111">
        <v>8306791</v>
      </c>
      <c r="H394" s="111">
        <v>180</v>
      </c>
      <c r="I394" s="111">
        <v>1.044467</v>
      </c>
      <c r="J394" s="111">
        <v>0.92100300000000002</v>
      </c>
    </row>
    <row r="395" spans="1:10" x14ac:dyDescent="0.2">
      <c r="A395" s="111" t="s">
        <v>3636</v>
      </c>
      <c r="B395" s="111" t="s">
        <v>3626</v>
      </c>
      <c r="C395" s="111" t="s">
        <v>99</v>
      </c>
      <c r="D395" s="111" t="s">
        <v>693</v>
      </c>
      <c r="E395" s="111" t="s">
        <v>14</v>
      </c>
      <c r="F395" s="111" t="s">
        <v>3635</v>
      </c>
      <c r="G395" s="111">
        <v>7767774</v>
      </c>
      <c r="H395" s="111">
        <v>135</v>
      </c>
      <c r="I395" s="111">
        <v>1.1332930000000001</v>
      </c>
      <c r="J395" s="111">
        <v>1.1719109999999999</v>
      </c>
    </row>
    <row r="396" spans="1:10" x14ac:dyDescent="0.2">
      <c r="A396" s="111" t="s">
        <v>3637</v>
      </c>
      <c r="B396" s="111" t="s">
        <v>3626</v>
      </c>
      <c r="C396" s="111" t="s">
        <v>99</v>
      </c>
      <c r="D396" s="111" t="s">
        <v>693</v>
      </c>
      <c r="E396" s="111" t="s">
        <v>11</v>
      </c>
      <c r="F396" s="111" t="s">
        <v>3635</v>
      </c>
      <c r="G396" s="111">
        <v>4960013</v>
      </c>
      <c r="H396" s="111">
        <v>215</v>
      </c>
      <c r="I396" s="111">
        <v>1.088069</v>
      </c>
      <c r="J396" s="111">
        <v>0.2424096</v>
      </c>
    </row>
    <row r="397" spans="1:10" x14ac:dyDescent="0.2">
      <c r="A397" s="111" t="s">
        <v>3638</v>
      </c>
      <c r="B397" s="111" t="s">
        <v>3626</v>
      </c>
      <c r="C397" s="111" t="s">
        <v>99</v>
      </c>
      <c r="D397" s="111" t="s">
        <v>693</v>
      </c>
      <c r="E397" s="111" t="s">
        <v>14</v>
      </c>
      <c r="F397" s="111" t="s">
        <v>3639</v>
      </c>
      <c r="G397" s="111">
        <v>11118330</v>
      </c>
      <c r="H397" s="111">
        <v>175</v>
      </c>
      <c r="I397" s="111">
        <v>1.2110179999999999</v>
      </c>
      <c r="J397" s="111">
        <v>1.5845290000000001</v>
      </c>
    </row>
    <row r="398" spans="1:10" x14ac:dyDescent="0.2">
      <c r="A398" s="111" t="s">
        <v>3640</v>
      </c>
      <c r="B398" s="111" t="s">
        <v>3626</v>
      </c>
      <c r="C398" s="111" t="s">
        <v>99</v>
      </c>
      <c r="D398" s="111" t="s">
        <v>693</v>
      </c>
      <c r="E398" s="111" t="s">
        <v>11</v>
      </c>
      <c r="F398" s="111" t="s">
        <v>3639</v>
      </c>
      <c r="G398" s="111">
        <v>9576811</v>
      </c>
      <c r="H398" s="111">
        <v>130</v>
      </c>
      <c r="I398" s="111">
        <v>1.1464019999999999</v>
      </c>
      <c r="J398" s="111">
        <v>0.52346999999999999</v>
      </c>
    </row>
    <row r="399" spans="1:10" x14ac:dyDescent="0.2">
      <c r="A399" s="111" t="s">
        <v>3641</v>
      </c>
      <c r="B399" s="111" t="s">
        <v>3641</v>
      </c>
      <c r="C399" s="111" t="s">
        <v>99</v>
      </c>
      <c r="D399" s="111" t="s">
        <v>693</v>
      </c>
      <c r="E399" s="111" t="s">
        <v>10</v>
      </c>
      <c r="F399" s="111" t="s">
        <v>3642</v>
      </c>
      <c r="G399" s="111">
        <v>28273671</v>
      </c>
      <c r="H399" s="111">
        <v>140</v>
      </c>
      <c r="I399" s="111">
        <v>1.0146980000000001</v>
      </c>
      <c r="J399" s="111">
        <v>0.42014099999999999</v>
      </c>
    </row>
    <row r="400" spans="1:10" x14ac:dyDescent="0.2">
      <c r="A400" s="111" t="s">
        <v>3643</v>
      </c>
      <c r="B400" s="111" t="s">
        <v>3644</v>
      </c>
      <c r="C400" s="111" t="s">
        <v>99</v>
      </c>
      <c r="D400" s="111" t="s">
        <v>616</v>
      </c>
      <c r="E400" s="111" t="s">
        <v>13</v>
      </c>
      <c r="F400" s="111">
        <v>20</v>
      </c>
      <c r="G400" s="111">
        <v>5727972</v>
      </c>
      <c r="H400" s="111">
        <v>165</v>
      </c>
      <c r="I400" s="111">
        <v>1.4062779999999999</v>
      </c>
      <c r="J400" s="111">
        <v>1.645915</v>
      </c>
    </row>
    <row r="401" spans="1:10" x14ac:dyDescent="0.2">
      <c r="A401" s="111" t="s">
        <v>3644</v>
      </c>
      <c r="B401" s="111" t="s">
        <v>3644</v>
      </c>
      <c r="C401" s="111" t="s">
        <v>99</v>
      </c>
      <c r="D401" s="111" t="s">
        <v>616</v>
      </c>
      <c r="E401" s="111" t="s">
        <v>10</v>
      </c>
      <c r="F401" s="111">
        <v>20</v>
      </c>
      <c r="G401" s="111">
        <v>22777670</v>
      </c>
      <c r="H401" s="111">
        <v>150</v>
      </c>
      <c r="I401" s="111">
        <v>1.027261</v>
      </c>
      <c r="J401" s="111">
        <v>0.57443420000000001</v>
      </c>
    </row>
    <row r="402" spans="1:10" x14ac:dyDescent="0.2">
      <c r="A402" s="111" t="s">
        <v>3645</v>
      </c>
      <c r="B402" s="111" t="s">
        <v>3646</v>
      </c>
      <c r="C402" s="111" t="s">
        <v>99</v>
      </c>
      <c r="D402" s="111" t="s">
        <v>616</v>
      </c>
      <c r="E402" s="111" t="s">
        <v>16</v>
      </c>
      <c r="F402" s="111" t="s">
        <v>3647</v>
      </c>
      <c r="G402" s="111">
        <v>14988144</v>
      </c>
      <c r="H402" s="111">
        <v>235</v>
      </c>
      <c r="I402" s="111">
        <v>1.465554</v>
      </c>
      <c r="J402" s="111">
        <v>1.464853</v>
      </c>
    </row>
    <row r="403" spans="1:10" x14ac:dyDescent="0.2">
      <c r="A403" s="111" t="s">
        <v>3648</v>
      </c>
      <c r="B403" s="111" t="s">
        <v>3646</v>
      </c>
      <c r="C403" s="111" t="s">
        <v>99</v>
      </c>
      <c r="D403" s="111" t="s">
        <v>616</v>
      </c>
      <c r="E403" s="111" t="s">
        <v>12</v>
      </c>
      <c r="F403" s="111" t="s">
        <v>3647</v>
      </c>
      <c r="G403" s="111">
        <v>18359359</v>
      </c>
      <c r="H403" s="111">
        <v>250</v>
      </c>
      <c r="I403" s="111">
        <v>1.034745</v>
      </c>
      <c r="J403" s="111">
        <v>0.99433289999999996</v>
      </c>
    </row>
    <row r="404" spans="1:10" x14ac:dyDescent="0.2">
      <c r="A404" s="111" t="s">
        <v>3649</v>
      </c>
      <c r="B404" s="111" t="s">
        <v>3646</v>
      </c>
      <c r="C404" s="111" t="s">
        <v>99</v>
      </c>
      <c r="D404" s="111" t="s">
        <v>616</v>
      </c>
      <c r="E404" s="111" t="s">
        <v>15</v>
      </c>
      <c r="F404" s="111" t="s">
        <v>3647</v>
      </c>
      <c r="G404" s="111">
        <v>31123906</v>
      </c>
      <c r="H404" s="111">
        <v>235</v>
      </c>
      <c r="I404" s="111">
        <v>1.0233289999999999</v>
      </c>
      <c r="J404" s="111">
        <v>0.75032540000000003</v>
      </c>
    </row>
    <row r="405" spans="1:10" x14ac:dyDescent="0.2">
      <c r="A405" s="111" t="s">
        <v>3650</v>
      </c>
      <c r="B405" s="111" t="s">
        <v>3646</v>
      </c>
      <c r="C405" s="111" t="s">
        <v>99</v>
      </c>
      <c r="D405" s="111" t="s">
        <v>616</v>
      </c>
      <c r="E405" s="111" t="s">
        <v>14</v>
      </c>
      <c r="F405" s="111" t="s">
        <v>3647</v>
      </c>
      <c r="G405" s="111">
        <v>21033134</v>
      </c>
      <c r="H405" s="111">
        <v>240</v>
      </c>
      <c r="I405" s="111">
        <v>1.0959479999999999</v>
      </c>
      <c r="J405" s="111">
        <v>1.1153379999999999</v>
      </c>
    </row>
    <row r="406" spans="1:10" x14ac:dyDescent="0.2">
      <c r="A406" s="111" t="s">
        <v>3651</v>
      </c>
      <c r="B406" s="111" t="s">
        <v>3646</v>
      </c>
      <c r="C406" s="111" t="s">
        <v>99</v>
      </c>
      <c r="D406" s="111" t="s">
        <v>616</v>
      </c>
      <c r="E406" s="111" t="s">
        <v>13</v>
      </c>
      <c r="F406" s="111" t="s">
        <v>3647</v>
      </c>
      <c r="G406" s="111">
        <v>28153622</v>
      </c>
      <c r="H406" s="111">
        <v>240</v>
      </c>
      <c r="I406" s="111">
        <v>1.033876</v>
      </c>
      <c r="J406" s="111">
        <v>0.72129580000000004</v>
      </c>
    </row>
    <row r="407" spans="1:10" x14ac:dyDescent="0.2">
      <c r="A407" s="111" t="s">
        <v>3652</v>
      </c>
      <c r="B407" s="111" t="s">
        <v>3646</v>
      </c>
      <c r="C407" s="111" t="s">
        <v>99</v>
      </c>
      <c r="D407" s="111" t="s">
        <v>616</v>
      </c>
      <c r="E407" s="111" t="s">
        <v>11</v>
      </c>
      <c r="F407" s="111" t="s">
        <v>3647</v>
      </c>
      <c r="G407" s="111">
        <v>27924524</v>
      </c>
      <c r="H407" s="111">
        <v>225</v>
      </c>
      <c r="I407" s="111">
        <v>1.0199229999999999</v>
      </c>
      <c r="J407" s="111">
        <v>0.33818369999999998</v>
      </c>
    </row>
    <row r="408" spans="1:10" x14ac:dyDescent="0.2">
      <c r="A408" s="111" t="s">
        <v>3646</v>
      </c>
      <c r="B408" s="111" t="s">
        <v>3646</v>
      </c>
      <c r="C408" s="111" t="s">
        <v>99</v>
      </c>
      <c r="D408" s="111" t="s">
        <v>616</v>
      </c>
      <c r="E408" s="111" t="s">
        <v>10</v>
      </c>
      <c r="F408" s="111" t="s">
        <v>3647</v>
      </c>
      <c r="G408" s="111">
        <v>43612857</v>
      </c>
      <c r="H408" s="111">
        <v>200</v>
      </c>
      <c r="I408" s="111">
        <v>1.0114890000000001</v>
      </c>
      <c r="J408" s="111">
        <v>0.51216930000000005</v>
      </c>
    </row>
    <row r="409" spans="1:10" x14ac:dyDescent="0.2">
      <c r="A409" s="111" t="s">
        <v>3653</v>
      </c>
      <c r="B409" s="111" t="s">
        <v>3654</v>
      </c>
      <c r="C409" s="111" t="s">
        <v>99</v>
      </c>
      <c r="D409" s="111" t="s">
        <v>616</v>
      </c>
      <c r="E409" s="111" t="s">
        <v>16</v>
      </c>
      <c r="F409" s="111" t="s">
        <v>3655</v>
      </c>
      <c r="G409" s="111">
        <v>12678549</v>
      </c>
      <c r="H409" s="111">
        <v>235</v>
      </c>
      <c r="I409" s="111">
        <v>1.2384280000000001</v>
      </c>
      <c r="J409" s="111">
        <v>1.359453</v>
      </c>
    </row>
    <row r="410" spans="1:10" x14ac:dyDescent="0.2">
      <c r="A410" s="111" t="s">
        <v>3656</v>
      </c>
      <c r="B410" s="111" t="s">
        <v>3654</v>
      </c>
      <c r="C410" s="111" t="s">
        <v>99</v>
      </c>
      <c r="D410" s="111" t="s">
        <v>616</v>
      </c>
      <c r="E410" s="111" t="s">
        <v>12</v>
      </c>
      <c r="F410" s="111" t="s">
        <v>3655</v>
      </c>
      <c r="G410" s="111">
        <v>19430014</v>
      </c>
      <c r="H410" s="111">
        <v>215</v>
      </c>
      <c r="I410" s="111">
        <v>1.017112</v>
      </c>
      <c r="J410" s="111">
        <v>0.50343800000000005</v>
      </c>
    </row>
    <row r="411" spans="1:10" x14ac:dyDescent="0.2">
      <c r="A411" s="111" t="s">
        <v>3657</v>
      </c>
      <c r="B411" s="111" t="s">
        <v>3654</v>
      </c>
      <c r="C411" s="111" t="s">
        <v>99</v>
      </c>
      <c r="D411" s="111" t="s">
        <v>616</v>
      </c>
      <c r="E411" s="111" t="s">
        <v>15</v>
      </c>
      <c r="F411" s="111" t="s">
        <v>3655</v>
      </c>
      <c r="G411" s="111">
        <v>26757614</v>
      </c>
      <c r="H411" s="111">
        <v>225</v>
      </c>
      <c r="I411" s="111">
        <v>1.0140359999999999</v>
      </c>
      <c r="J411" s="111">
        <v>0.45819169999999998</v>
      </c>
    </row>
    <row r="412" spans="1:10" x14ac:dyDescent="0.2">
      <c r="A412" s="111" t="s">
        <v>3658</v>
      </c>
      <c r="B412" s="111" t="s">
        <v>3654</v>
      </c>
      <c r="C412" s="111" t="s">
        <v>99</v>
      </c>
      <c r="D412" s="111" t="s">
        <v>616</v>
      </c>
      <c r="E412" s="111" t="s">
        <v>14</v>
      </c>
      <c r="F412" s="111" t="s">
        <v>3655</v>
      </c>
      <c r="G412" s="111">
        <v>18532101</v>
      </c>
      <c r="H412" s="111">
        <v>210</v>
      </c>
      <c r="I412" s="111">
        <v>1.055207</v>
      </c>
      <c r="J412" s="111">
        <v>0.84844379999999997</v>
      </c>
    </row>
    <row r="413" spans="1:10" x14ac:dyDescent="0.2">
      <c r="A413" s="111" t="s">
        <v>3659</v>
      </c>
      <c r="B413" s="111" t="s">
        <v>3654</v>
      </c>
      <c r="C413" s="111" t="s">
        <v>99</v>
      </c>
      <c r="D413" s="111" t="s">
        <v>616</v>
      </c>
      <c r="E413" s="111" t="s">
        <v>13</v>
      </c>
      <c r="F413" s="111" t="s">
        <v>3655</v>
      </c>
      <c r="G413" s="111">
        <v>20940628</v>
      </c>
      <c r="H413" s="111">
        <v>235</v>
      </c>
      <c r="I413" s="111">
        <v>1.1528290000000001</v>
      </c>
      <c r="J413" s="111">
        <v>1.045696</v>
      </c>
    </row>
    <row r="414" spans="1:10" x14ac:dyDescent="0.2">
      <c r="A414" s="111" t="s">
        <v>3660</v>
      </c>
      <c r="B414" s="111" t="s">
        <v>3654</v>
      </c>
      <c r="C414" s="111" t="s">
        <v>99</v>
      </c>
      <c r="D414" s="111" t="s">
        <v>616</v>
      </c>
      <c r="E414" s="111" t="s">
        <v>11</v>
      </c>
      <c r="F414" s="111" t="s">
        <v>3655</v>
      </c>
      <c r="G414" s="111">
        <v>21156843</v>
      </c>
      <c r="H414" s="111">
        <v>215</v>
      </c>
      <c r="I414" s="111">
        <v>1.0148630000000001</v>
      </c>
      <c r="J414" s="111">
        <v>0.25913419999999998</v>
      </c>
    </row>
    <row r="415" spans="1:10" x14ac:dyDescent="0.2">
      <c r="A415" s="111" t="s">
        <v>3654</v>
      </c>
      <c r="B415" s="111" t="s">
        <v>3654</v>
      </c>
      <c r="C415" s="111" t="s">
        <v>99</v>
      </c>
      <c r="D415" s="111" t="s">
        <v>616</v>
      </c>
      <c r="E415" s="111" t="s">
        <v>10</v>
      </c>
      <c r="F415" s="111" t="s">
        <v>3655</v>
      </c>
      <c r="G415" s="111">
        <v>35122155</v>
      </c>
      <c r="H415" s="111">
        <v>215</v>
      </c>
      <c r="I415" s="111">
        <v>1.0094449999999999</v>
      </c>
      <c r="J415" s="111">
        <v>0.3866425</v>
      </c>
    </row>
    <row r="416" spans="1:10" x14ac:dyDescent="0.2">
      <c r="A416" s="111" t="s">
        <v>3661</v>
      </c>
      <c r="B416" s="111" t="s">
        <v>3662</v>
      </c>
      <c r="C416" s="111" t="s">
        <v>99</v>
      </c>
      <c r="D416" s="111" t="s">
        <v>639</v>
      </c>
      <c r="E416" s="111" t="s">
        <v>16</v>
      </c>
      <c r="F416" s="111" t="s">
        <v>3647</v>
      </c>
      <c r="G416" s="111">
        <v>4962298</v>
      </c>
      <c r="H416" s="111">
        <v>250</v>
      </c>
      <c r="I416" s="111">
        <v>2.0120459999999998</v>
      </c>
      <c r="J416" s="111">
        <v>1.67509</v>
      </c>
    </row>
    <row r="417" spans="1:10" x14ac:dyDescent="0.2">
      <c r="A417" s="111" t="s">
        <v>3663</v>
      </c>
      <c r="B417" s="111" t="s">
        <v>3662</v>
      </c>
      <c r="C417" s="111" t="s">
        <v>99</v>
      </c>
      <c r="D417" s="111" t="s">
        <v>639</v>
      </c>
      <c r="E417" s="111" t="s">
        <v>12</v>
      </c>
      <c r="F417" s="111" t="s">
        <v>3647</v>
      </c>
      <c r="G417" s="111">
        <v>18649829</v>
      </c>
      <c r="H417" s="111">
        <v>235</v>
      </c>
      <c r="I417" s="111">
        <v>1.0305169999999999</v>
      </c>
      <c r="J417" s="111">
        <v>0.80313369999999995</v>
      </c>
    </row>
    <row r="418" spans="1:10" x14ac:dyDescent="0.2">
      <c r="A418" s="111" t="s">
        <v>3664</v>
      </c>
      <c r="B418" s="111" t="s">
        <v>3662</v>
      </c>
      <c r="C418" s="111" t="s">
        <v>99</v>
      </c>
      <c r="D418" s="111" t="s">
        <v>639</v>
      </c>
      <c r="E418" s="111" t="s">
        <v>15</v>
      </c>
      <c r="F418" s="111" t="s">
        <v>3647</v>
      </c>
      <c r="G418" s="111">
        <v>19731924</v>
      </c>
      <c r="H418" s="111">
        <v>235</v>
      </c>
      <c r="I418" s="111">
        <v>1.0213479999999999</v>
      </c>
      <c r="J418" s="111">
        <v>0.5003862</v>
      </c>
    </row>
    <row r="419" spans="1:10" x14ac:dyDescent="0.2">
      <c r="A419" s="111" t="s">
        <v>3665</v>
      </c>
      <c r="B419" s="111" t="s">
        <v>3662</v>
      </c>
      <c r="C419" s="111" t="s">
        <v>99</v>
      </c>
      <c r="D419" s="111" t="s">
        <v>639</v>
      </c>
      <c r="E419" s="111" t="s">
        <v>14</v>
      </c>
      <c r="F419" s="111" t="s">
        <v>3647</v>
      </c>
      <c r="G419" s="111">
        <v>20917556</v>
      </c>
      <c r="H419" s="111">
        <v>235</v>
      </c>
      <c r="I419" s="111">
        <v>1.06769</v>
      </c>
      <c r="J419" s="111">
        <v>0.95267049999999998</v>
      </c>
    </row>
    <row r="420" spans="1:10" x14ac:dyDescent="0.2">
      <c r="A420" s="111" t="s">
        <v>3666</v>
      </c>
      <c r="B420" s="111" t="s">
        <v>3662</v>
      </c>
      <c r="C420" s="111" t="s">
        <v>99</v>
      </c>
      <c r="D420" s="111" t="s">
        <v>639</v>
      </c>
      <c r="E420" s="111" t="s">
        <v>13</v>
      </c>
      <c r="F420" s="111" t="s">
        <v>3647</v>
      </c>
      <c r="G420" s="111">
        <v>25277751</v>
      </c>
      <c r="H420" s="111">
        <v>230</v>
      </c>
      <c r="I420" s="111">
        <v>1.166749</v>
      </c>
      <c r="J420" s="111">
        <v>1.1605300000000001</v>
      </c>
    </row>
    <row r="421" spans="1:10" x14ac:dyDescent="0.2">
      <c r="A421" s="111" t="s">
        <v>3667</v>
      </c>
      <c r="B421" s="111" t="s">
        <v>3662</v>
      </c>
      <c r="C421" s="111" t="s">
        <v>99</v>
      </c>
      <c r="D421" s="111" t="s">
        <v>639</v>
      </c>
      <c r="E421" s="111" t="s">
        <v>11</v>
      </c>
      <c r="F421" s="111" t="s">
        <v>3647</v>
      </c>
      <c r="G421" s="111">
        <v>21623013</v>
      </c>
      <c r="H421" s="111">
        <v>220</v>
      </c>
      <c r="I421" s="111">
        <v>1.0204310000000001</v>
      </c>
      <c r="J421" s="111">
        <v>0.30336170000000001</v>
      </c>
    </row>
    <row r="422" spans="1:10" x14ac:dyDescent="0.2">
      <c r="A422" s="111" t="s">
        <v>3662</v>
      </c>
      <c r="B422" s="111" t="s">
        <v>3662</v>
      </c>
      <c r="C422" s="111" t="s">
        <v>99</v>
      </c>
      <c r="D422" s="111" t="s">
        <v>639</v>
      </c>
      <c r="E422" s="111" t="s">
        <v>10</v>
      </c>
      <c r="F422" s="111" t="s">
        <v>3647</v>
      </c>
      <c r="G422" s="111">
        <v>26766203</v>
      </c>
      <c r="H422" s="111">
        <v>215</v>
      </c>
      <c r="I422" s="111">
        <v>1.013693</v>
      </c>
      <c r="J422" s="111">
        <v>0.40472599999999997</v>
      </c>
    </row>
    <row r="423" spans="1:10" x14ac:dyDescent="0.2">
      <c r="A423" s="111" t="s">
        <v>3668</v>
      </c>
      <c r="B423" s="111" t="s">
        <v>3669</v>
      </c>
      <c r="C423" s="111" t="s">
        <v>99</v>
      </c>
      <c r="D423" s="111" t="s">
        <v>639</v>
      </c>
      <c r="E423" s="111" t="s">
        <v>16</v>
      </c>
      <c r="F423" s="111" t="s">
        <v>3655</v>
      </c>
      <c r="G423" s="111">
        <v>6730866</v>
      </c>
      <c r="H423" s="111">
        <v>245</v>
      </c>
      <c r="I423" s="111">
        <v>1.558754</v>
      </c>
      <c r="J423" s="111">
        <v>1.6416580000000001</v>
      </c>
    </row>
    <row r="424" spans="1:10" x14ac:dyDescent="0.2">
      <c r="A424" s="111" t="s">
        <v>3670</v>
      </c>
      <c r="B424" s="111" t="s">
        <v>3669</v>
      </c>
      <c r="C424" s="111" t="s">
        <v>99</v>
      </c>
      <c r="D424" s="111" t="s">
        <v>639</v>
      </c>
      <c r="E424" s="111" t="s">
        <v>12</v>
      </c>
      <c r="F424" s="111" t="s">
        <v>3655</v>
      </c>
      <c r="G424" s="111">
        <v>15905009</v>
      </c>
      <c r="H424" s="111">
        <v>235</v>
      </c>
      <c r="I424" s="111">
        <v>1.027687</v>
      </c>
      <c r="J424" s="111">
        <v>0.68254930000000003</v>
      </c>
    </row>
    <row r="425" spans="1:10" x14ac:dyDescent="0.2">
      <c r="A425" s="111" t="s">
        <v>3671</v>
      </c>
      <c r="B425" s="111" t="s">
        <v>3669</v>
      </c>
      <c r="C425" s="111" t="s">
        <v>99</v>
      </c>
      <c r="D425" s="111" t="s">
        <v>639</v>
      </c>
      <c r="E425" s="111" t="s">
        <v>15</v>
      </c>
      <c r="F425" s="111" t="s">
        <v>3655</v>
      </c>
      <c r="G425" s="111">
        <v>18489588</v>
      </c>
      <c r="H425" s="111">
        <v>245</v>
      </c>
      <c r="I425" s="111">
        <v>1.0257320000000001</v>
      </c>
      <c r="J425" s="111">
        <v>0.6060489</v>
      </c>
    </row>
    <row r="426" spans="1:10" x14ac:dyDescent="0.2">
      <c r="A426" s="111" t="s">
        <v>3672</v>
      </c>
      <c r="B426" s="111" t="s">
        <v>3669</v>
      </c>
      <c r="C426" s="111" t="s">
        <v>99</v>
      </c>
      <c r="D426" s="111" t="s">
        <v>639</v>
      </c>
      <c r="E426" s="111" t="s">
        <v>14</v>
      </c>
      <c r="F426" s="111" t="s">
        <v>3655</v>
      </c>
      <c r="G426" s="111">
        <v>15461803</v>
      </c>
      <c r="H426" s="111">
        <v>250</v>
      </c>
      <c r="I426" s="111">
        <v>1.073164</v>
      </c>
      <c r="J426" s="111">
        <v>1.0349219999999999</v>
      </c>
    </row>
    <row r="427" spans="1:10" x14ac:dyDescent="0.2">
      <c r="A427" s="111" t="s">
        <v>3673</v>
      </c>
      <c r="B427" s="111" t="s">
        <v>3669</v>
      </c>
      <c r="C427" s="111" t="s">
        <v>99</v>
      </c>
      <c r="D427" s="111" t="s">
        <v>639</v>
      </c>
      <c r="E427" s="111" t="s">
        <v>13</v>
      </c>
      <c r="F427" s="111" t="s">
        <v>3655</v>
      </c>
      <c r="G427" s="111">
        <v>25229254</v>
      </c>
      <c r="H427" s="111">
        <v>235</v>
      </c>
      <c r="I427" s="111">
        <v>1.0616939999999999</v>
      </c>
      <c r="J427" s="111">
        <v>0.93977909999999998</v>
      </c>
    </row>
    <row r="428" spans="1:10" x14ac:dyDescent="0.2">
      <c r="A428" s="111" t="s">
        <v>3674</v>
      </c>
      <c r="B428" s="111" t="s">
        <v>3669</v>
      </c>
      <c r="C428" s="111" t="s">
        <v>99</v>
      </c>
      <c r="D428" s="111" t="s">
        <v>639</v>
      </c>
      <c r="E428" s="111" t="s">
        <v>11</v>
      </c>
      <c r="F428" s="111" t="s">
        <v>3655</v>
      </c>
      <c r="G428" s="111">
        <v>20106638</v>
      </c>
      <c r="H428" s="111">
        <v>225</v>
      </c>
      <c r="I428" s="111">
        <v>1.019012</v>
      </c>
      <c r="J428" s="111">
        <v>0.3035177</v>
      </c>
    </row>
    <row r="429" spans="1:10" x14ac:dyDescent="0.2">
      <c r="A429" s="111" t="s">
        <v>3669</v>
      </c>
      <c r="B429" s="111" t="s">
        <v>3669</v>
      </c>
      <c r="C429" s="111" t="s">
        <v>99</v>
      </c>
      <c r="D429" s="111" t="s">
        <v>639</v>
      </c>
      <c r="E429" s="111" t="s">
        <v>10</v>
      </c>
      <c r="F429" s="111" t="s">
        <v>3655</v>
      </c>
      <c r="G429" s="111">
        <v>29861396</v>
      </c>
      <c r="H429" s="111">
        <v>230</v>
      </c>
      <c r="I429" s="111">
        <v>1.013579</v>
      </c>
      <c r="J429" s="111">
        <v>0.45384340000000001</v>
      </c>
    </row>
    <row r="430" spans="1:10" x14ac:dyDescent="0.2">
      <c r="A430" s="111" t="s">
        <v>3675</v>
      </c>
      <c r="B430" s="111" t="s">
        <v>3676</v>
      </c>
      <c r="C430" s="111" t="s">
        <v>239</v>
      </c>
      <c r="D430" s="111" t="s">
        <v>639</v>
      </c>
      <c r="E430" s="111" t="s">
        <v>15</v>
      </c>
      <c r="F430" s="111" t="s">
        <v>3677</v>
      </c>
      <c r="G430" s="111">
        <v>8300330</v>
      </c>
      <c r="H430" s="111">
        <v>265</v>
      </c>
      <c r="I430" s="111">
        <v>1.0979639999999999</v>
      </c>
      <c r="J430" s="111">
        <v>1.910828</v>
      </c>
    </row>
    <row r="431" spans="1:10" x14ac:dyDescent="0.2">
      <c r="A431" s="111" t="s">
        <v>650</v>
      </c>
      <c r="B431" s="111" t="s">
        <v>3676</v>
      </c>
      <c r="C431" s="111" t="s">
        <v>239</v>
      </c>
      <c r="D431" s="111" t="s">
        <v>639</v>
      </c>
      <c r="E431" s="111" t="s">
        <v>17</v>
      </c>
      <c r="F431" s="111" t="s">
        <v>3677</v>
      </c>
      <c r="G431" s="111">
        <v>4657202</v>
      </c>
      <c r="H431" s="111">
        <v>270</v>
      </c>
      <c r="I431" s="111">
        <v>1.3015969999999999</v>
      </c>
      <c r="J431" s="111">
        <v>1.971716</v>
      </c>
    </row>
    <row r="432" spans="1:10" x14ac:dyDescent="0.2">
      <c r="A432" s="111" t="s">
        <v>3678</v>
      </c>
      <c r="B432" s="111"/>
      <c r="C432" s="111" t="s">
        <v>508</v>
      </c>
      <c r="D432" s="111" t="s">
        <v>3679</v>
      </c>
      <c r="E432" s="111" t="s">
        <v>3532</v>
      </c>
      <c r="F432" s="111" t="s">
        <v>3680</v>
      </c>
      <c r="G432" s="111">
        <v>33315442</v>
      </c>
      <c r="H432" s="111">
        <v>165</v>
      </c>
      <c r="I432" s="111">
        <v>1.74169</v>
      </c>
      <c r="J432" s="111">
        <v>1.139453</v>
      </c>
    </row>
    <row r="433" spans="1:10" x14ac:dyDescent="0.2">
      <c r="A433" s="111" t="s">
        <v>3681</v>
      </c>
      <c r="B433" s="111"/>
      <c r="C433" s="111" t="s">
        <v>508</v>
      </c>
      <c r="D433" s="111" t="s">
        <v>3679</v>
      </c>
      <c r="E433" s="111" t="s">
        <v>3532</v>
      </c>
      <c r="F433" s="111" t="s">
        <v>3682</v>
      </c>
      <c r="G433" s="111">
        <v>26578612</v>
      </c>
      <c r="H433" s="111">
        <v>50</v>
      </c>
      <c r="I433" s="111">
        <v>2.762877</v>
      </c>
      <c r="J433" s="111">
        <v>1.0110509999999999</v>
      </c>
    </row>
    <row r="434" spans="1:10" x14ac:dyDescent="0.2">
      <c r="A434" s="111" t="s">
        <v>3676</v>
      </c>
      <c r="B434" s="111" t="s">
        <v>3676</v>
      </c>
      <c r="C434" s="111" t="s">
        <v>508</v>
      </c>
      <c r="D434" s="111" t="s">
        <v>3679</v>
      </c>
      <c r="E434" s="111" t="s">
        <v>10</v>
      </c>
      <c r="F434" s="111" t="s">
        <v>3683</v>
      </c>
      <c r="G434" s="111">
        <v>40892550</v>
      </c>
      <c r="H434" s="111">
        <v>135</v>
      </c>
      <c r="I434" s="111">
        <v>1.005787</v>
      </c>
      <c r="J434" s="111">
        <v>0.28418759999999998</v>
      </c>
    </row>
    <row r="435" spans="1:10" x14ac:dyDescent="0.2">
      <c r="A435" s="111" t="s">
        <v>3684</v>
      </c>
      <c r="B435" s="111" t="s">
        <v>3676</v>
      </c>
      <c r="C435" s="111" t="s">
        <v>508</v>
      </c>
      <c r="D435" s="111" t="s">
        <v>3679</v>
      </c>
      <c r="E435" s="111" t="s">
        <v>13</v>
      </c>
      <c r="F435" s="111" t="s">
        <v>3685</v>
      </c>
      <c r="G435" s="111">
        <v>30940343</v>
      </c>
      <c r="H435" s="111">
        <v>195</v>
      </c>
      <c r="I435" s="111">
        <v>2.1546970000000001</v>
      </c>
      <c r="J435" s="111">
        <v>1.2920849999999999</v>
      </c>
    </row>
    <row r="436" spans="1:10" x14ac:dyDescent="0.2">
      <c r="A436" s="111" t="s">
        <v>3686</v>
      </c>
      <c r="B436" s="111"/>
      <c r="C436" s="111" t="s">
        <v>508</v>
      </c>
      <c r="D436" s="111" t="s">
        <v>3679</v>
      </c>
      <c r="E436" s="111" t="s">
        <v>3532</v>
      </c>
      <c r="F436" s="111" t="s">
        <v>3687</v>
      </c>
      <c r="G436" s="111">
        <v>31179911</v>
      </c>
      <c r="H436" s="111">
        <v>50</v>
      </c>
      <c r="I436" s="111">
        <v>1.5425869999999999</v>
      </c>
      <c r="J436" s="111">
        <v>1.021296</v>
      </c>
    </row>
    <row r="437" spans="1:10" x14ac:dyDescent="0.2">
      <c r="A437" s="111" t="s">
        <v>3688</v>
      </c>
      <c r="B437" s="111"/>
      <c r="C437" s="111" t="s">
        <v>508</v>
      </c>
      <c r="D437" s="111" t="s">
        <v>3679</v>
      </c>
      <c r="E437" s="111" t="s">
        <v>3532</v>
      </c>
      <c r="F437" s="111" t="s">
        <v>3689</v>
      </c>
      <c r="G437" s="111">
        <v>30102721</v>
      </c>
      <c r="H437" s="111">
        <v>50</v>
      </c>
      <c r="I437" s="111">
        <v>3.786759</v>
      </c>
      <c r="J437" s="111">
        <v>1.0120610000000001</v>
      </c>
    </row>
    <row r="438" spans="1:10" x14ac:dyDescent="0.2">
      <c r="A438" s="111" t="s">
        <v>3690</v>
      </c>
      <c r="B438" s="111" t="s">
        <v>3676</v>
      </c>
      <c r="C438" s="111" t="s">
        <v>508</v>
      </c>
      <c r="D438" s="111" t="s">
        <v>3679</v>
      </c>
      <c r="E438" s="111" t="s">
        <v>15</v>
      </c>
      <c r="F438" s="111" t="s">
        <v>3691</v>
      </c>
      <c r="G438" s="111">
        <v>30070255</v>
      </c>
      <c r="H438" s="111">
        <v>135</v>
      </c>
      <c r="I438" s="111">
        <v>1.0285059999999999</v>
      </c>
      <c r="J438" s="111">
        <v>0.64581330000000003</v>
      </c>
    </row>
    <row r="439" spans="1:10" x14ac:dyDescent="0.2">
      <c r="A439" s="111" t="s">
        <v>3692</v>
      </c>
      <c r="B439" s="111" t="s">
        <v>3693</v>
      </c>
      <c r="C439" s="111" t="s">
        <v>99</v>
      </c>
      <c r="D439" s="111" t="s">
        <v>572</v>
      </c>
      <c r="E439" s="111" t="s">
        <v>12</v>
      </c>
      <c r="F439" s="111" t="s">
        <v>3694</v>
      </c>
      <c r="G439" s="111">
        <v>11913257</v>
      </c>
      <c r="H439" s="111">
        <v>210</v>
      </c>
      <c r="I439" s="111">
        <v>1.035817</v>
      </c>
      <c r="J439" s="111">
        <v>0.78203659999999997</v>
      </c>
    </row>
    <row r="440" spans="1:10" x14ac:dyDescent="0.2">
      <c r="A440" s="111" t="s">
        <v>3695</v>
      </c>
      <c r="B440" s="111" t="s">
        <v>3693</v>
      </c>
      <c r="C440" s="111" t="s">
        <v>99</v>
      </c>
      <c r="D440" s="111" t="s">
        <v>572</v>
      </c>
      <c r="E440" s="111" t="s">
        <v>15</v>
      </c>
      <c r="F440" s="111" t="s">
        <v>3694</v>
      </c>
      <c r="G440" s="111">
        <v>28961768</v>
      </c>
      <c r="H440" s="111">
        <v>220</v>
      </c>
      <c r="I440" s="111">
        <v>1.0339640000000001</v>
      </c>
      <c r="J440" s="111">
        <v>0.72493549999999995</v>
      </c>
    </row>
    <row r="441" spans="1:10" x14ac:dyDescent="0.2">
      <c r="A441" s="111" t="s">
        <v>3696</v>
      </c>
      <c r="B441" s="111" t="s">
        <v>3693</v>
      </c>
      <c r="C441" s="111" t="s">
        <v>99</v>
      </c>
      <c r="D441" s="111" t="s">
        <v>572</v>
      </c>
      <c r="E441" s="111" t="s">
        <v>14</v>
      </c>
      <c r="F441" s="111" t="s">
        <v>3694</v>
      </c>
      <c r="G441" s="111">
        <v>9273638</v>
      </c>
      <c r="H441" s="111">
        <v>215</v>
      </c>
      <c r="I441" s="111">
        <v>1.088659</v>
      </c>
      <c r="J441" s="111">
        <v>0.98084389999999999</v>
      </c>
    </row>
    <row r="442" spans="1:10" x14ac:dyDescent="0.2">
      <c r="A442" s="111" t="s">
        <v>3697</v>
      </c>
      <c r="B442" s="111" t="s">
        <v>3693</v>
      </c>
      <c r="C442" s="111" t="s">
        <v>99</v>
      </c>
      <c r="D442" s="111" t="s">
        <v>572</v>
      </c>
      <c r="E442" s="111" t="s">
        <v>13</v>
      </c>
      <c r="F442" s="111" t="s">
        <v>3694</v>
      </c>
      <c r="G442" s="111">
        <v>10002513</v>
      </c>
      <c r="H442" s="111">
        <v>220</v>
      </c>
      <c r="I442" s="111">
        <v>1.7714030000000001</v>
      </c>
      <c r="J442" s="111">
        <v>1.179735</v>
      </c>
    </row>
    <row r="443" spans="1:10" x14ac:dyDescent="0.2">
      <c r="A443" s="111" t="s">
        <v>3698</v>
      </c>
      <c r="B443" s="111" t="s">
        <v>3693</v>
      </c>
      <c r="C443" s="111" t="s">
        <v>99</v>
      </c>
      <c r="D443" s="111" t="s">
        <v>572</v>
      </c>
      <c r="E443" s="111" t="s">
        <v>11</v>
      </c>
      <c r="F443" s="111" t="s">
        <v>3694</v>
      </c>
      <c r="G443" s="111">
        <v>35432330</v>
      </c>
      <c r="H443" s="111">
        <v>215</v>
      </c>
      <c r="I443" s="111">
        <v>1.013676</v>
      </c>
      <c r="J443" s="111">
        <v>0.28493200000000002</v>
      </c>
    </row>
    <row r="444" spans="1:10" x14ac:dyDescent="0.2">
      <c r="A444" s="111" t="s">
        <v>3693</v>
      </c>
      <c r="B444" s="111" t="s">
        <v>3693</v>
      </c>
      <c r="C444" s="111" t="s">
        <v>99</v>
      </c>
      <c r="D444" s="111" t="s">
        <v>572</v>
      </c>
      <c r="E444" s="111" t="s">
        <v>10</v>
      </c>
      <c r="F444" s="111" t="s">
        <v>3694</v>
      </c>
      <c r="G444" s="111">
        <v>42795417</v>
      </c>
      <c r="H444" s="111">
        <v>205</v>
      </c>
      <c r="I444" s="111">
        <v>1.007943</v>
      </c>
      <c r="J444" s="111">
        <v>0.3840073</v>
      </c>
    </row>
    <row r="445" spans="1:10" x14ac:dyDescent="0.2">
      <c r="A445" s="111" t="s">
        <v>579</v>
      </c>
      <c r="B445" s="111" t="s">
        <v>3699</v>
      </c>
      <c r="C445" s="111" t="s">
        <v>99</v>
      </c>
      <c r="D445" s="111" t="s">
        <v>572</v>
      </c>
      <c r="E445" s="111" t="s">
        <v>16</v>
      </c>
      <c r="F445" s="111" t="s">
        <v>3700</v>
      </c>
      <c r="G445" s="111">
        <v>13028034</v>
      </c>
      <c r="H445" s="111">
        <v>210</v>
      </c>
      <c r="I445" s="111">
        <v>1.6932450000000001</v>
      </c>
      <c r="J445" s="111">
        <v>1.5160450000000001</v>
      </c>
    </row>
    <row r="446" spans="1:10" x14ac:dyDescent="0.2">
      <c r="A446" s="111" t="s">
        <v>3701</v>
      </c>
      <c r="B446" s="111" t="s">
        <v>3699</v>
      </c>
      <c r="C446" s="111" t="s">
        <v>99</v>
      </c>
      <c r="D446" s="111" t="s">
        <v>572</v>
      </c>
      <c r="E446" s="111" t="s">
        <v>12</v>
      </c>
      <c r="F446" s="111" t="s">
        <v>3700</v>
      </c>
      <c r="G446" s="111">
        <v>12039258</v>
      </c>
      <c r="H446" s="111">
        <v>225</v>
      </c>
      <c r="I446" s="111">
        <v>1.0310600000000001</v>
      </c>
      <c r="J446" s="111">
        <v>0.54115840000000004</v>
      </c>
    </row>
    <row r="447" spans="1:10" x14ac:dyDescent="0.2">
      <c r="A447" s="111" t="s">
        <v>3702</v>
      </c>
      <c r="B447" s="111" t="s">
        <v>3699</v>
      </c>
      <c r="C447" s="111" t="s">
        <v>99</v>
      </c>
      <c r="D447" s="111" t="s">
        <v>572</v>
      </c>
      <c r="E447" s="111" t="s">
        <v>15</v>
      </c>
      <c r="F447" s="111" t="s">
        <v>3700</v>
      </c>
      <c r="G447" s="111">
        <v>13713508</v>
      </c>
      <c r="H447" s="111">
        <v>230</v>
      </c>
      <c r="I447" s="111">
        <v>1.0225679999999999</v>
      </c>
      <c r="J447" s="111">
        <v>0.37143520000000002</v>
      </c>
    </row>
    <row r="448" spans="1:10" x14ac:dyDescent="0.2">
      <c r="A448" s="111" t="s">
        <v>3703</v>
      </c>
      <c r="B448" s="111" t="s">
        <v>3699</v>
      </c>
      <c r="C448" s="111" t="s">
        <v>99</v>
      </c>
      <c r="D448" s="111" t="s">
        <v>572</v>
      </c>
      <c r="E448" s="111" t="s">
        <v>14</v>
      </c>
      <c r="F448" s="111" t="s">
        <v>3700</v>
      </c>
      <c r="G448" s="111">
        <v>24223384</v>
      </c>
      <c r="H448" s="111">
        <v>220</v>
      </c>
      <c r="I448" s="111">
        <v>1.0711850000000001</v>
      </c>
      <c r="J448" s="111">
        <v>0.99866310000000003</v>
      </c>
    </row>
    <row r="449" spans="1:10" x14ac:dyDescent="0.2">
      <c r="A449" s="111" t="s">
        <v>3704</v>
      </c>
      <c r="B449" s="111" t="s">
        <v>3699</v>
      </c>
      <c r="C449" s="111" t="s">
        <v>99</v>
      </c>
      <c r="D449" s="111" t="s">
        <v>572</v>
      </c>
      <c r="E449" s="111" t="s">
        <v>13</v>
      </c>
      <c r="F449" s="111" t="s">
        <v>3700</v>
      </c>
      <c r="G449" s="111">
        <v>12285447</v>
      </c>
      <c r="H449" s="111">
        <v>215</v>
      </c>
      <c r="I449" s="111">
        <v>1.190669</v>
      </c>
      <c r="J449" s="111">
        <v>0.99537759999999997</v>
      </c>
    </row>
    <row r="450" spans="1:10" x14ac:dyDescent="0.2">
      <c r="A450" s="111" t="s">
        <v>3705</v>
      </c>
      <c r="B450" s="111" t="s">
        <v>3699</v>
      </c>
      <c r="C450" s="111" t="s">
        <v>99</v>
      </c>
      <c r="D450" s="111" t="s">
        <v>572</v>
      </c>
      <c r="E450" s="111" t="s">
        <v>11</v>
      </c>
      <c r="F450" s="111" t="s">
        <v>3700</v>
      </c>
      <c r="G450" s="111">
        <v>10668835</v>
      </c>
      <c r="H450" s="111">
        <v>215</v>
      </c>
      <c r="I450" s="111">
        <v>1.0279020000000001</v>
      </c>
      <c r="J450" s="111">
        <v>0.1950442</v>
      </c>
    </row>
    <row r="451" spans="1:10" x14ac:dyDescent="0.2">
      <c r="A451" s="111" t="s">
        <v>3699</v>
      </c>
      <c r="B451" s="111" t="s">
        <v>3699</v>
      </c>
      <c r="C451" s="111" t="s">
        <v>99</v>
      </c>
      <c r="D451" s="111" t="s">
        <v>572</v>
      </c>
      <c r="E451" s="111" t="s">
        <v>10</v>
      </c>
      <c r="F451" s="111" t="s">
        <v>3700</v>
      </c>
      <c r="G451" s="111">
        <v>14802391</v>
      </c>
      <c r="H451" s="111">
        <v>220</v>
      </c>
      <c r="I451" s="111">
        <v>1.0187440000000001</v>
      </c>
      <c r="J451" s="111">
        <v>0.3274147</v>
      </c>
    </row>
    <row r="452" spans="1:10" x14ac:dyDescent="0.2">
      <c r="A452" s="111" t="s">
        <v>3706</v>
      </c>
      <c r="B452" s="111" t="s">
        <v>3707</v>
      </c>
      <c r="C452" s="111" t="s">
        <v>99</v>
      </c>
      <c r="D452" s="111" t="s">
        <v>605</v>
      </c>
      <c r="E452" s="111" t="s">
        <v>12</v>
      </c>
      <c r="F452" s="111" t="s">
        <v>3694</v>
      </c>
      <c r="G452" s="111">
        <v>9924078</v>
      </c>
      <c r="H452" s="111">
        <v>245</v>
      </c>
      <c r="I452" s="111">
        <v>1.043104</v>
      </c>
      <c r="J452" s="111">
        <v>0.98928499999999997</v>
      </c>
    </row>
    <row r="453" spans="1:10" x14ac:dyDescent="0.2">
      <c r="A453" s="111" t="s">
        <v>3708</v>
      </c>
      <c r="B453" s="111" t="s">
        <v>3707</v>
      </c>
      <c r="C453" s="111" t="s">
        <v>99</v>
      </c>
      <c r="D453" s="111" t="s">
        <v>605</v>
      </c>
      <c r="E453" s="111" t="s">
        <v>15</v>
      </c>
      <c r="F453" s="111" t="s">
        <v>3694</v>
      </c>
      <c r="G453" s="111">
        <v>3178935</v>
      </c>
      <c r="H453" s="111">
        <v>200</v>
      </c>
      <c r="I453" s="111">
        <v>1.111699</v>
      </c>
      <c r="J453" s="111">
        <v>0.76169540000000002</v>
      </c>
    </row>
    <row r="454" spans="1:10" x14ac:dyDescent="0.2">
      <c r="A454" s="111" t="s">
        <v>3709</v>
      </c>
      <c r="B454" s="111" t="s">
        <v>3707</v>
      </c>
      <c r="C454" s="111" t="s">
        <v>99</v>
      </c>
      <c r="D454" s="111" t="s">
        <v>605</v>
      </c>
      <c r="E454" s="111" t="s">
        <v>14</v>
      </c>
      <c r="F454" s="111" t="s">
        <v>3694</v>
      </c>
      <c r="G454" s="111">
        <v>8062109</v>
      </c>
      <c r="H454" s="111">
        <v>235</v>
      </c>
      <c r="I454" s="111">
        <v>1.133389</v>
      </c>
      <c r="J454" s="111">
        <v>1.190021</v>
      </c>
    </row>
    <row r="455" spans="1:10" x14ac:dyDescent="0.2">
      <c r="A455" s="111" t="s">
        <v>3710</v>
      </c>
      <c r="B455" s="111" t="s">
        <v>3707</v>
      </c>
      <c r="C455" s="111" t="s">
        <v>99</v>
      </c>
      <c r="D455" s="111" t="s">
        <v>605</v>
      </c>
      <c r="E455" s="111" t="s">
        <v>13</v>
      </c>
      <c r="F455" s="111" t="s">
        <v>3694</v>
      </c>
      <c r="G455" s="111">
        <v>1299262</v>
      </c>
      <c r="H455" s="111">
        <v>200</v>
      </c>
      <c r="I455" s="111">
        <v>2.4028740000000002</v>
      </c>
      <c r="J455" s="111">
        <v>1.372903</v>
      </c>
    </row>
    <row r="456" spans="1:10" x14ac:dyDescent="0.2">
      <c r="A456" s="111" t="s">
        <v>3711</v>
      </c>
      <c r="B456" s="111" t="s">
        <v>3707</v>
      </c>
      <c r="C456" s="111" t="s">
        <v>99</v>
      </c>
      <c r="D456" s="111" t="s">
        <v>605</v>
      </c>
      <c r="E456" s="111" t="s">
        <v>11</v>
      </c>
      <c r="F456" s="111" t="s">
        <v>3694</v>
      </c>
      <c r="G456" s="111">
        <v>7338615</v>
      </c>
      <c r="H456" s="111">
        <v>220</v>
      </c>
      <c r="I456" s="111">
        <v>1.0796969999999999</v>
      </c>
      <c r="J456" s="111">
        <v>0.32203880000000001</v>
      </c>
    </row>
    <row r="457" spans="1:10" x14ac:dyDescent="0.2">
      <c r="A457" s="111" t="s">
        <v>3707</v>
      </c>
      <c r="B457" s="111" t="s">
        <v>3707</v>
      </c>
      <c r="C457" s="111" t="s">
        <v>99</v>
      </c>
      <c r="D457" s="111" t="s">
        <v>605</v>
      </c>
      <c r="E457" s="111" t="s">
        <v>10</v>
      </c>
      <c r="F457" s="111" t="s">
        <v>3694</v>
      </c>
      <c r="G457" s="111">
        <v>27707814</v>
      </c>
      <c r="H457" s="111">
        <v>220</v>
      </c>
      <c r="I457" s="111">
        <v>1.007849</v>
      </c>
      <c r="J457" s="111">
        <v>0.1979918</v>
      </c>
    </row>
    <row r="458" spans="1:10" x14ac:dyDescent="0.2">
      <c r="A458" s="111" t="s">
        <v>612</v>
      </c>
      <c r="B458" s="111" t="s">
        <v>3712</v>
      </c>
      <c r="C458" s="111" t="s">
        <v>99</v>
      </c>
      <c r="D458" s="111" t="s">
        <v>605</v>
      </c>
      <c r="E458" s="111" t="s">
        <v>16</v>
      </c>
      <c r="F458" s="111" t="s">
        <v>3700</v>
      </c>
      <c r="G458" s="111">
        <v>8607710</v>
      </c>
      <c r="H458" s="111">
        <v>270</v>
      </c>
      <c r="I458" s="111">
        <v>1.428698</v>
      </c>
      <c r="J458" s="111">
        <v>1.509835</v>
      </c>
    </row>
    <row r="459" spans="1:10" x14ac:dyDescent="0.2">
      <c r="A459" s="111" t="s">
        <v>3713</v>
      </c>
      <c r="B459" s="111" t="s">
        <v>3712</v>
      </c>
      <c r="C459" s="111" t="s">
        <v>99</v>
      </c>
      <c r="D459" s="111" t="s">
        <v>605</v>
      </c>
      <c r="E459" s="111" t="s">
        <v>12</v>
      </c>
      <c r="F459" s="111" t="s">
        <v>3700</v>
      </c>
      <c r="G459" s="111">
        <v>21904930</v>
      </c>
      <c r="H459" s="111">
        <v>250</v>
      </c>
      <c r="I459" s="111">
        <v>1.031309</v>
      </c>
      <c r="J459" s="111">
        <v>1.049245</v>
      </c>
    </row>
    <row r="460" spans="1:10" x14ac:dyDescent="0.2">
      <c r="A460" s="111" t="s">
        <v>3714</v>
      </c>
      <c r="B460" s="111" t="s">
        <v>3712</v>
      </c>
      <c r="C460" s="111" t="s">
        <v>99</v>
      </c>
      <c r="D460" s="111" t="s">
        <v>605</v>
      </c>
      <c r="E460" s="111" t="s">
        <v>15</v>
      </c>
      <c r="F460" s="111" t="s">
        <v>3700</v>
      </c>
      <c r="G460" s="111">
        <v>22307895</v>
      </c>
      <c r="H460" s="111">
        <v>235</v>
      </c>
      <c r="I460" s="111">
        <v>1.0226390000000001</v>
      </c>
      <c r="J460" s="111">
        <v>0.5472091</v>
      </c>
    </row>
    <row r="461" spans="1:10" x14ac:dyDescent="0.2">
      <c r="A461" s="111" t="s">
        <v>3715</v>
      </c>
      <c r="B461" s="111" t="s">
        <v>3712</v>
      </c>
      <c r="C461" s="111" t="s">
        <v>99</v>
      </c>
      <c r="D461" s="111" t="s">
        <v>605</v>
      </c>
      <c r="E461" s="111" t="s">
        <v>14</v>
      </c>
      <c r="F461" s="111" t="s">
        <v>3700</v>
      </c>
      <c r="G461" s="111">
        <v>11427728</v>
      </c>
      <c r="H461" s="111">
        <v>245</v>
      </c>
      <c r="I461" s="111">
        <v>1.0998079999999999</v>
      </c>
      <c r="J461" s="111">
        <v>1.141122</v>
      </c>
    </row>
    <row r="462" spans="1:10" x14ac:dyDescent="0.2">
      <c r="A462" s="111" t="s">
        <v>3716</v>
      </c>
      <c r="B462" s="111" t="s">
        <v>3712</v>
      </c>
      <c r="C462" s="111" t="s">
        <v>99</v>
      </c>
      <c r="D462" s="111" t="s">
        <v>605</v>
      </c>
      <c r="E462" s="111" t="s">
        <v>13</v>
      </c>
      <c r="F462" s="111" t="s">
        <v>3700</v>
      </c>
      <c r="G462" s="111">
        <v>15802329</v>
      </c>
      <c r="H462" s="111">
        <v>210</v>
      </c>
      <c r="I462" s="111">
        <v>1.068573</v>
      </c>
      <c r="J462" s="111">
        <v>0.71949410000000003</v>
      </c>
    </row>
    <row r="463" spans="1:10" x14ac:dyDescent="0.2">
      <c r="A463" s="111" t="s">
        <v>3717</v>
      </c>
      <c r="B463" s="111" t="s">
        <v>3712</v>
      </c>
      <c r="C463" s="111" t="s">
        <v>99</v>
      </c>
      <c r="D463" s="111" t="s">
        <v>605</v>
      </c>
      <c r="E463" s="111" t="s">
        <v>11</v>
      </c>
      <c r="F463" s="111" t="s">
        <v>3700</v>
      </c>
      <c r="G463" s="111">
        <v>20001676</v>
      </c>
      <c r="H463" s="111">
        <v>230</v>
      </c>
      <c r="I463" s="111">
        <v>1.0217510000000001</v>
      </c>
      <c r="J463" s="111">
        <v>0.2762676</v>
      </c>
    </row>
    <row r="464" spans="1:10" x14ac:dyDescent="0.2">
      <c r="A464" s="111" t="s">
        <v>3712</v>
      </c>
      <c r="B464" s="111" t="s">
        <v>3712</v>
      </c>
      <c r="C464" s="111" t="s">
        <v>99</v>
      </c>
      <c r="D464" s="111" t="s">
        <v>605</v>
      </c>
      <c r="E464" s="111" t="s">
        <v>10</v>
      </c>
      <c r="F464" s="111" t="s">
        <v>3700</v>
      </c>
      <c r="G464" s="111">
        <v>14362944</v>
      </c>
      <c r="H464" s="111">
        <v>225</v>
      </c>
      <c r="I464" s="111">
        <v>1.017817</v>
      </c>
      <c r="J464" s="111">
        <v>0.29172890000000001</v>
      </c>
    </row>
    <row r="465" spans="1:10" x14ac:dyDescent="0.2">
      <c r="A465" s="111" t="s">
        <v>3718</v>
      </c>
      <c r="B465" s="111" t="s">
        <v>3719</v>
      </c>
      <c r="C465" s="111" t="s">
        <v>99</v>
      </c>
      <c r="D465" s="111" t="s">
        <v>583</v>
      </c>
      <c r="E465" s="111" t="s">
        <v>16</v>
      </c>
      <c r="F465" s="111" t="s">
        <v>3694</v>
      </c>
      <c r="G465" s="111">
        <v>11161932</v>
      </c>
      <c r="H465" s="111">
        <v>240</v>
      </c>
      <c r="I465" s="111">
        <v>1.4692540000000001</v>
      </c>
      <c r="J465" s="111">
        <v>1.44323</v>
      </c>
    </row>
    <row r="466" spans="1:10" x14ac:dyDescent="0.2">
      <c r="A466" s="111" t="s">
        <v>3720</v>
      </c>
      <c r="B466" s="111" t="s">
        <v>3719</v>
      </c>
      <c r="C466" s="111" t="s">
        <v>99</v>
      </c>
      <c r="D466" s="111" t="s">
        <v>583</v>
      </c>
      <c r="E466" s="111" t="s">
        <v>12</v>
      </c>
      <c r="F466" s="111" t="s">
        <v>3694</v>
      </c>
      <c r="G466" s="111">
        <v>17641261</v>
      </c>
      <c r="H466" s="111">
        <v>240</v>
      </c>
      <c r="I466" s="111">
        <v>1.0358830000000001</v>
      </c>
      <c r="J466" s="111">
        <v>1.0856650000000001</v>
      </c>
    </row>
    <row r="467" spans="1:10" x14ac:dyDescent="0.2">
      <c r="A467" s="111" t="s">
        <v>3721</v>
      </c>
      <c r="B467" s="111" t="s">
        <v>3719</v>
      </c>
      <c r="C467" s="111" t="s">
        <v>99</v>
      </c>
      <c r="D467" s="111" t="s">
        <v>583</v>
      </c>
      <c r="E467" s="111" t="s">
        <v>15</v>
      </c>
      <c r="F467" s="111" t="s">
        <v>3694</v>
      </c>
      <c r="G467" s="111">
        <v>14479699</v>
      </c>
      <c r="H467" s="111">
        <v>245</v>
      </c>
      <c r="I467" s="111">
        <v>1.047571</v>
      </c>
      <c r="J467" s="111">
        <v>0.92302859999999998</v>
      </c>
    </row>
    <row r="468" spans="1:10" x14ac:dyDescent="0.2">
      <c r="A468" s="111" t="s">
        <v>3722</v>
      </c>
      <c r="B468" s="111" t="s">
        <v>3719</v>
      </c>
      <c r="C468" s="111" t="s">
        <v>99</v>
      </c>
      <c r="D468" s="111" t="s">
        <v>583</v>
      </c>
      <c r="E468" s="111" t="s">
        <v>14</v>
      </c>
      <c r="F468" s="111" t="s">
        <v>3694</v>
      </c>
      <c r="G468" s="111">
        <v>21181982</v>
      </c>
      <c r="H468" s="111">
        <v>240</v>
      </c>
      <c r="I468" s="111">
        <v>1.0885359999999999</v>
      </c>
      <c r="J468" s="111">
        <v>1.109534</v>
      </c>
    </row>
    <row r="469" spans="1:10" x14ac:dyDescent="0.2">
      <c r="A469" s="111" t="s">
        <v>3723</v>
      </c>
      <c r="B469" s="111" t="s">
        <v>3719</v>
      </c>
      <c r="C469" s="111" t="s">
        <v>99</v>
      </c>
      <c r="D469" s="111" t="s">
        <v>583</v>
      </c>
      <c r="E469" s="111" t="s">
        <v>13</v>
      </c>
      <c r="F469" s="111" t="s">
        <v>3694</v>
      </c>
      <c r="G469" s="111">
        <v>11599912</v>
      </c>
      <c r="H469" s="111">
        <v>240</v>
      </c>
      <c r="I469" s="111">
        <v>1.6355299999999999</v>
      </c>
      <c r="J469" s="111">
        <v>1.2871030000000001</v>
      </c>
    </row>
    <row r="470" spans="1:10" x14ac:dyDescent="0.2">
      <c r="A470" s="111" t="s">
        <v>3724</v>
      </c>
      <c r="B470" s="111" t="s">
        <v>3719</v>
      </c>
      <c r="C470" s="111" t="s">
        <v>99</v>
      </c>
      <c r="D470" s="111" t="s">
        <v>583</v>
      </c>
      <c r="E470" s="111" t="s">
        <v>11</v>
      </c>
      <c r="F470" s="111" t="s">
        <v>3694</v>
      </c>
      <c r="G470" s="111">
        <v>19821067</v>
      </c>
      <c r="H470" s="111">
        <v>250</v>
      </c>
      <c r="I470" s="111">
        <v>1.023771</v>
      </c>
      <c r="J470" s="111">
        <v>0.28284989999999999</v>
      </c>
    </row>
    <row r="471" spans="1:10" x14ac:dyDescent="0.2">
      <c r="A471" s="111" t="s">
        <v>3719</v>
      </c>
      <c r="B471" s="111" t="s">
        <v>3719</v>
      </c>
      <c r="C471" s="111" t="s">
        <v>99</v>
      </c>
      <c r="D471" s="111" t="s">
        <v>583</v>
      </c>
      <c r="E471" s="111" t="s">
        <v>10</v>
      </c>
      <c r="F471" s="111" t="s">
        <v>3694</v>
      </c>
      <c r="G471" s="111">
        <v>32888401</v>
      </c>
      <c r="H471" s="111">
        <v>180</v>
      </c>
      <c r="I471" s="111">
        <v>1.0079979999999999</v>
      </c>
      <c r="J471" s="111">
        <v>0.295068</v>
      </c>
    </row>
    <row r="472" spans="1:10" x14ac:dyDescent="0.2">
      <c r="A472" s="111" t="s">
        <v>3725</v>
      </c>
      <c r="B472" s="111" t="s">
        <v>3726</v>
      </c>
      <c r="C472" s="111" t="s">
        <v>99</v>
      </c>
      <c r="D472" s="111" t="s">
        <v>583</v>
      </c>
      <c r="E472" s="111" t="s">
        <v>16</v>
      </c>
      <c r="F472" s="111" t="s">
        <v>3700</v>
      </c>
      <c r="G472" s="111">
        <v>19482234</v>
      </c>
      <c r="H472" s="111">
        <v>265</v>
      </c>
      <c r="I472" s="111">
        <v>1.359659</v>
      </c>
      <c r="J472" s="111">
        <v>1.5590520000000001</v>
      </c>
    </row>
    <row r="473" spans="1:10" x14ac:dyDescent="0.2">
      <c r="A473" s="111" t="s">
        <v>3727</v>
      </c>
      <c r="B473" s="111" t="s">
        <v>3726</v>
      </c>
      <c r="C473" s="111" t="s">
        <v>99</v>
      </c>
      <c r="D473" s="111" t="s">
        <v>583</v>
      </c>
      <c r="E473" s="111" t="s">
        <v>12</v>
      </c>
      <c r="F473" s="111" t="s">
        <v>3700</v>
      </c>
      <c r="G473" s="111">
        <v>15036870</v>
      </c>
      <c r="H473" s="111">
        <v>250</v>
      </c>
      <c r="I473" s="111">
        <v>1.0515969999999999</v>
      </c>
      <c r="J473" s="111">
        <v>1.373969</v>
      </c>
    </row>
    <row r="474" spans="1:10" x14ac:dyDescent="0.2">
      <c r="A474" s="111" t="s">
        <v>3728</v>
      </c>
      <c r="B474" s="111" t="s">
        <v>3726</v>
      </c>
      <c r="C474" s="111" t="s">
        <v>99</v>
      </c>
      <c r="D474" s="111" t="s">
        <v>583</v>
      </c>
      <c r="E474" s="111" t="s">
        <v>15</v>
      </c>
      <c r="F474" s="111" t="s">
        <v>3700</v>
      </c>
      <c r="G474" s="111">
        <v>26009325</v>
      </c>
      <c r="H474" s="111">
        <v>245</v>
      </c>
      <c r="I474" s="111">
        <v>1.0316399999999999</v>
      </c>
      <c r="J474" s="111">
        <v>0.80288669999999995</v>
      </c>
    </row>
    <row r="475" spans="1:10" x14ac:dyDescent="0.2">
      <c r="A475" s="111" t="s">
        <v>3729</v>
      </c>
      <c r="B475" s="111" t="s">
        <v>3726</v>
      </c>
      <c r="C475" s="111" t="s">
        <v>99</v>
      </c>
      <c r="D475" s="111" t="s">
        <v>583</v>
      </c>
      <c r="E475" s="111" t="s">
        <v>14</v>
      </c>
      <c r="F475" s="111" t="s">
        <v>3700</v>
      </c>
      <c r="G475" s="111">
        <v>23640243</v>
      </c>
      <c r="H475" s="111">
        <v>260</v>
      </c>
      <c r="I475" s="111">
        <v>1.0921989999999999</v>
      </c>
      <c r="J475" s="111">
        <v>1.166123</v>
      </c>
    </row>
    <row r="476" spans="1:10" x14ac:dyDescent="0.2">
      <c r="A476" s="111" t="s">
        <v>3730</v>
      </c>
      <c r="B476" s="111" t="s">
        <v>3726</v>
      </c>
      <c r="C476" s="111" t="s">
        <v>99</v>
      </c>
      <c r="D476" s="111" t="s">
        <v>583</v>
      </c>
      <c r="E476" s="111" t="s">
        <v>13</v>
      </c>
      <c r="F476" s="111" t="s">
        <v>3700</v>
      </c>
      <c r="G476" s="111">
        <v>27566675</v>
      </c>
      <c r="H476" s="111">
        <v>240</v>
      </c>
      <c r="I476" s="111">
        <v>1.1400669999999999</v>
      </c>
      <c r="J476" s="111">
        <v>1.050818</v>
      </c>
    </row>
    <row r="477" spans="1:10" x14ac:dyDescent="0.2">
      <c r="A477" s="111" t="s">
        <v>3731</v>
      </c>
      <c r="B477" s="111" t="s">
        <v>3726</v>
      </c>
      <c r="C477" s="111" t="s">
        <v>99</v>
      </c>
      <c r="D477" s="111" t="s">
        <v>583</v>
      </c>
      <c r="E477" s="111" t="s">
        <v>11</v>
      </c>
      <c r="F477" s="111" t="s">
        <v>3700</v>
      </c>
      <c r="G477" s="111">
        <v>36163207</v>
      </c>
      <c r="H477" s="111">
        <v>210</v>
      </c>
      <c r="I477" s="111">
        <v>1.0221309999999999</v>
      </c>
      <c r="J477" s="111">
        <v>0.45208300000000001</v>
      </c>
    </row>
    <row r="478" spans="1:10" x14ac:dyDescent="0.2">
      <c r="A478" s="111" t="s">
        <v>3726</v>
      </c>
      <c r="B478" s="111" t="s">
        <v>3726</v>
      </c>
      <c r="C478" s="111" t="s">
        <v>99</v>
      </c>
      <c r="D478" s="111" t="s">
        <v>583</v>
      </c>
      <c r="E478" s="111" t="s">
        <v>10</v>
      </c>
      <c r="F478" s="111" t="s">
        <v>3700</v>
      </c>
      <c r="G478" s="111">
        <v>33219665</v>
      </c>
      <c r="H478" s="111">
        <v>220</v>
      </c>
      <c r="I478" s="111">
        <v>1.0138929999999999</v>
      </c>
      <c r="J478" s="111">
        <v>0.5035288</v>
      </c>
    </row>
    <row r="479" spans="1:10" x14ac:dyDescent="0.2">
      <c r="A479" s="111" t="s">
        <v>3732</v>
      </c>
      <c r="B479" s="111" t="s">
        <v>3733</v>
      </c>
      <c r="C479" s="111" t="s">
        <v>99</v>
      </c>
      <c r="D479" s="111" t="s">
        <v>594</v>
      </c>
      <c r="E479" s="111" t="s">
        <v>12</v>
      </c>
      <c r="F479" s="111" t="s">
        <v>3694</v>
      </c>
      <c r="G479" s="111">
        <v>22524644</v>
      </c>
      <c r="H479" s="111">
        <v>215</v>
      </c>
      <c r="I479" s="111">
        <v>1.0194540000000001</v>
      </c>
      <c r="J479" s="111">
        <v>0.70962250000000004</v>
      </c>
    </row>
    <row r="480" spans="1:10" x14ac:dyDescent="0.2">
      <c r="A480" s="111" t="s">
        <v>3734</v>
      </c>
      <c r="B480" s="111" t="s">
        <v>3733</v>
      </c>
      <c r="C480" s="111" t="s">
        <v>99</v>
      </c>
      <c r="D480" s="111" t="s">
        <v>594</v>
      </c>
      <c r="E480" s="111" t="s">
        <v>15</v>
      </c>
      <c r="F480" s="111" t="s">
        <v>3694</v>
      </c>
      <c r="G480" s="111">
        <v>34827354</v>
      </c>
      <c r="H480" s="111">
        <v>220</v>
      </c>
      <c r="I480" s="111">
        <v>1.0380199999999999</v>
      </c>
      <c r="J480" s="111">
        <v>0.78487549999999995</v>
      </c>
    </row>
    <row r="481" spans="1:10" x14ac:dyDescent="0.2">
      <c r="A481" s="111" t="s">
        <v>3735</v>
      </c>
      <c r="B481" s="111" t="s">
        <v>3733</v>
      </c>
      <c r="C481" s="111" t="s">
        <v>99</v>
      </c>
      <c r="D481" s="111" t="s">
        <v>594</v>
      </c>
      <c r="E481" s="111" t="s">
        <v>14</v>
      </c>
      <c r="F481" s="111" t="s">
        <v>3694</v>
      </c>
      <c r="G481" s="111">
        <v>23342318</v>
      </c>
      <c r="H481" s="111">
        <v>230</v>
      </c>
      <c r="I481" s="111">
        <v>1.0709550000000001</v>
      </c>
      <c r="J481" s="111">
        <v>0.9522564</v>
      </c>
    </row>
    <row r="482" spans="1:10" x14ac:dyDescent="0.2">
      <c r="A482" s="111" t="s">
        <v>3736</v>
      </c>
      <c r="B482" s="111" t="s">
        <v>3733</v>
      </c>
      <c r="C482" s="111" t="s">
        <v>99</v>
      </c>
      <c r="D482" s="111" t="s">
        <v>594</v>
      </c>
      <c r="E482" s="111" t="s">
        <v>13</v>
      </c>
      <c r="F482" s="111" t="s">
        <v>3694</v>
      </c>
      <c r="G482" s="111">
        <v>5712650</v>
      </c>
      <c r="H482" s="111">
        <v>210</v>
      </c>
      <c r="I482" s="111">
        <v>1.7618290000000001</v>
      </c>
      <c r="J482" s="111">
        <v>1.148425</v>
      </c>
    </row>
    <row r="483" spans="1:10" x14ac:dyDescent="0.2">
      <c r="A483" s="111" t="s">
        <v>3737</v>
      </c>
      <c r="B483" s="111" t="s">
        <v>3733</v>
      </c>
      <c r="C483" s="111" t="s">
        <v>99</v>
      </c>
      <c r="D483" s="111" t="s">
        <v>594</v>
      </c>
      <c r="E483" s="111" t="s">
        <v>11</v>
      </c>
      <c r="F483" s="111" t="s">
        <v>3694</v>
      </c>
      <c r="G483" s="111">
        <v>29698250</v>
      </c>
      <c r="H483" s="111">
        <v>220</v>
      </c>
      <c r="I483" s="111">
        <v>1.014683</v>
      </c>
      <c r="J483" s="111">
        <v>0.25342170000000003</v>
      </c>
    </row>
    <row r="484" spans="1:10" x14ac:dyDescent="0.2">
      <c r="A484" s="111" t="s">
        <v>3733</v>
      </c>
      <c r="B484" s="111" t="s">
        <v>3733</v>
      </c>
      <c r="C484" s="111" t="s">
        <v>99</v>
      </c>
      <c r="D484" s="111" t="s">
        <v>594</v>
      </c>
      <c r="E484" s="111" t="s">
        <v>10</v>
      </c>
      <c r="F484" s="111" t="s">
        <v>3694</v>
      </c>
      <c r="G484" s="111">
        <v>35442743</v>
      </c>
      <c r="H484" s="111">
        <v>180</v>
      </c>
      <c r="I484" s="111">
        <v>1.0084789999999999</v>
      </c>
      <c r="J484" s="111">
        <v>0.3400051</v>
      </c>
    </row>
    <row r="485" spans="1:10" x14ac:dyDescent="0.2">
      <c r="A485" s="111" t="s">
        <v>601</v>
      </c>
      <c r="B485" s="111" t="s">
        <v>3738</v>
      </c>
      <c r="C485" s="111" t="s">
        <v>99</v>
      </c>
      <c r="D485" s="111" t="s">
        <v>594</v>
      </c>
      <c r="E485" s="111" t="s">
        <v>16</v>
      </c>
      <c r="F485" s="111" t="s">
        <v>3700</v>
      </c>
      <c r="G485" s="111">
        <v>18697770</v>
      </c>
      <c r="H485" s="111">
        <v>205</v>
      </c>
      <c r="I485" s="111">
        <v>1.665535</v>
      </c>
      <c r="J485" s="111">
        <v>1.507155</v>
      </c>
    </row>
    <row r="486" spans="1:10" x14ac:dyDescent="0.2">
      <c r="A486" s="111" t="s">
        <v>3739</v>
      </c>
      <c r="B486" s="111" t="s">
        <v>3738</v>
      </c>
      <c r="C486" s="111" t="s">
        <v>99</v>
      </c>
      <c r="D486" s="111" t="s">
        <v>594</v>
      </c>
      <c r="E486" s="111" t="s">
        <v>12</v>
      </c>
      <c r="F486" s="111" t="s">
        <v>3700</v>
      </c>
      <c r="G486" s="111">
        <v>12105369</v>
      </c>
      <c r="H486" s="111">
        <v>175</v>
      </c>
      <c r="I486" s="111">
        <v>1.0413589999999999</v>
      </c>
      <c r="J486" s="111">
        <v>0.87934199999999996</v>
      </c>
    </row>
    <row r="487" spans="1:10" x14ac:dyDescent="0.2">
      <c r="A487" s="111" t="s">
        <v>3740</v>
      </c>
      <c r="B487" s="111" t="s">
        <v>3738</v>
      </c>
      <c r="C487" s="111" t="s">
        <v>99</v>
      </c>
      <c r="D487" s="111" t="s">
        <v>594</v>
      </c>
      <c r="E487" s="111" t="s">
        <v>15</v>
      </c>
      <c r="F487" s="111" t="s">
        <v>3700</v>
      </c>
      <c r="G487" s="111">
        <v>12512723</v>
      </c>
      <c r="H487" s="111">
        <v>185</v>
      </c>
      <c r="I487" s="111">
        <v>1.0244</v>
      </c>
      <c r="J487" s="111">
        <v>0.4195294</v>
      </c>
    </row>
    <row r="488" spans="1:10" x14ac:dyDescent="0.2">
      <c r="A488" s="111" t="s">
        <v>3741</v>
      </c>
      <c r="B488" s="111" t="s">
        <v>3738</v>
      </c>
      <c r="C488" s="111" t="s">
        <v>99</v>
      </c>
      <c r="D488" s="111" t="s">
        <v>594</v>
      </c>
      <c r="E488" s="111" t="s">
        <v>14</v>
      </c>
      <c r="F488" s="111" t="s">
        <v>3700</v>
      </c>
      <c r="G488" s="111">
        <v>30020439</v>
      </c>
      <c r="H488" s="111">
        <v>180</v>
      </c>
      <c r="I488" s="111">
        <v>1.081655</v>
      </c>
      <c r="J488" s="111">
        <v>1.2174480000000001</v>
      </c>
    </row>
    <row r="489" spans="1:10" x14ac:dyDescent="0.2">
      <c r="A489" s="111" t="s">
        <v>3742</v>
      </c>
      <c r="B489" s="111" t="s">
        <v>3738</v>
      </c>
      <c r="C489" s="111" t="s">
        <v>99</v>
      </c>
      <c r="D489" s="111" t="s">
        <v>594</v>
      </c>
      <c r="E489" s="111" t="s">
        <v>13</v>
      </c>
      <c r="F489" s="111" t="s">
        <v>3700</v>
      </c>
      <c r="G489" s="111">
        <v>31409130</v>
      </c>
      <c r="H489" s="111">
        <v>210</v>
      </c>
      <c r="I489" s="111">
        <v>1.111766</v>
      </c>
      <c r="J489" s="111">
        <v>1.1549929999999999</v>
      </c>
    </row>
    <row r="490" spans="1:10" x14ac:dyDescent="0.2">
      <c r="A490" s="111" t="s">
        <v>3743</v>
      </c>
      <c r="B490" s="111" t="s">
        <v>3738</v>
      </c>
      <c r="C490" s="111" t="s">
        <v>99</v>
      </c>
      <c r="D490" s="111" t="s">
        <v>594</v>
      </c>
      <c r="E490" s="111" t="s">
        <v>11</v>
      </c>
      <c r="F490" s="111" t="s">
        <v>3700</v>
      </c>
      <c r="G490" s="111">
        <v>21582276</v>
      </c>
      <c r="H490" s="111">
        <v>215</v>
      </c>
      <c r="I490" s="111">
        <v>1.02227</v>
      </c>
      <c r="J490" s="111">
        <v>0.34849010000000002</v>
      </c>
    </row>
    <row r="491" spans="1:10" x14ac:dyDescent="0.2">
      <c r="A491" s="111" t="s">
        <v>3738</v>
      </c>
      <c r="B491" s="111" t="s">
        <v>3738</v>
      </c>
      <c r="C491" s="111" t="s">
        <v>99</v>
      </c>
      <c r="D491" s="111" t="s">
        <v>594</v>
      </c>
      <c r="E491" s="111" t="s">
        <v>10</v>
      </c>
      <c r="F491" s="111" t="s">
        <v>3700</v>
      </c>
      <c r="G491" s="111">
        <v>32480635</v>
      </c>
      <c r="H491" s="111">
        <v>175</v>
      </c>
      <c r="I491" s="111">
        <v>1.013979</v>
      </c>
      <c r="J491" s="111">
        <v>0.50998350000000003</v>
      </c>
    </row>
    <row r="492" spans="1:10" x14ac:dyDescent="0.2">
      <c r="A492" s="111" t="s">
        <v>568</v>
      </c>
      <c r="B492" s="111" t="s">
        <v>3744</v>
      </c>
      <c r="C492" s="111" t="s">
        <v>99</v>
      </c>
      <c r="D492" s="111" t="s">
        <v>561</v>
      </c>
      <c r="E492" s="111" t="s">
        <v>16</v>
      </c>
      <c r="F492" s="111" t="s">
        <v>3694</v>
      </c>
      <c r="G492" s="111">
        <v>16749018</v>
      </c>
      <c r="H492" s="111">
        <v>235</v>
      </c>
      <c r="I492" s="111">
        <v>1.1216109999999999</v>
      </c>
      <c r="J492" s="111">
        <v>1.196661</v>
      </c>
    </row>
    <row r="493" spans="1:10" x14ac:dyDescent="0.2">
      <c r="A493" s="111" t="s">
        <v>3745</v>
      </c>
      <c r="B493" s="111" t="s">
        <v>3744</v>
      </c>
      <c r="C493" s="111" t="s">
        <v>99</v>
      </c>
      <c r="D493" s="111" t="s">
        <v>561</v>
      </c>
      <c r="E493" s="111" t="s">
        <v>12</v>
      </c>
      <c r="F493" s="111" t="s">
        <v>3694</v>
      </c>
      <c r="G493" s="111">
        <v>13293332</v>
      </c>
      <c r="H493" s="111">
        <v>230</v>
      </c>
      <c r="I493" s="111">
        <v>1.046581</v>
      </c>
      <c r="J493" s="111">
        <v>1.1316010000000001</v>
      </c>
    </row>
    <row r="494" spans="1:10" x14ac:dyDescent="0.2">
      <c r="A494" s="111" t="s">
        <v>3746</v>
      </c>
      <c r="B494" s="111" t="s">
        <v>3744</v>
      </c>
      <c r="C494" s="111" t="s">
        <v>99</v>
      </c>
      <c r="D494" s="111" t="s">
        <v>561</v>
      </c>
      <c r="E494" s="111" t="s">
        <v>15</v>
      </c>
      <c r="F494" s="111" t="s">
        <v>3694</v>
      </c>
      <c r="G494" s="111">
        <v>13130480</v>
      </c>
      <c r="H494" s="111">
        <v>245</v>
      </c>
      <c r="I494" s="111">
        <v>1.047355</v>
      </c>
      <c r="J494" s="111">
        <v>0.86140240000000001</v>
      </c>
    </row>
    <row r="495" spans="1:10" x14ac:dyDescent="0.2">
      <c r="A495" s="111" t="s">
        <v>3747</v>
      </c>
      <c r="B495" s="111" t="s">
        <v>3744</v>
      </c>
      <c r="C495" s="111" t="s">
        <v>99</v>
      </c>
      <c r="D495" s="111" t="s">
        <v>561</v>
      </c>
      <c r="E495" s="111" t="s">
        <v>14</v>
      </c>
      <c r="F495" s="111" t="s">
        <v>3694</v>
      </c>
      <c r="G495" s="111">
        <v>6162284</v>
      </c>
      <c r="H495" s="111">
        <v>215</v>
      </c>
      <c r="I495" s="111">
        <v>1.1309290000000001</v>
      </c>
      <c r="J495" s="111">
        <v>1.200534</v>
      </c>
    </row>
    <row r="496" spans="1:10" x14ac:dyDescent="0.2">
      <c r="A496" s="111" t="s">
        <v>3748</v>
      </c>
      <c r="B496" s="111" t="s">
        <v>3744</v>
      </c>
      <c r="C496" s="111" t="s">
        <v>99</v>
      </c>
      <c r="D496" s="111" t="s">
        <v>561</v>
      </c>
      <c r="E496" s="111" t="s">
        <v>13</v>
      </c>
      <c r="F496" s="111" t="s">
        <v>3694</v>
      </c>
      <c r="G496" s="111">
        <v>7695980</v>
      </c>
      <c r="H496" s="111">
        <v>240</v>
      </c>
      <c r="I496" s="111">
        <v>2.0644719999999999</v>
      </c>
      <c r="J496" s="111">
        <v>1.349572</v>
      </c>
    </row>
    <row r="497" spans="1:10" x14ac:dyDescent="0.2">
      <c r="A497" s="111" t="s">
        <v>3749</v>
      </c>
      <c r="B497" s="111" t="s">
        <v>3744</v>
      </c>
      <c r="C497" s="111" t="s">
        <v>99</v>
      </c>
      <c r="D497" s="111" t="s">
        <v>561</v>
      </c>
      <c r="E497" s="111" t="s">
        <v>11</v>
      </c>
      <c r="F497" s="111" t="s">
        <v>3694</v>
      </c>
      <c r="G497" s="111">
        <v>16869240</v>
      </c>
      <c r="H497" s="111">
        <v>250</v>
      </c>
      <c r="I497" s="111">
        <v>1.02919</v>
      </c>
      <c r="J497" s="111">
        <v>0.327011</v>
      </c>
    </row>
    <row r="498" spans="1:10" x14ac:dyDescent="0.2">
      <c r="A498" s="111" t="s">
        <v>3744</v>
      </c>
      <c r="B498" s="111" t="s">
        <v>3744</v>
      </c>
      <c r="C498" s="111" t="s">
        <v>99</v>
      </c>
      <c r="D498" s="111" t="s">
        <v>561</v>
      </c>
      <c r="E498" s="111" t="s">
        <v>10</v>
      </c>
      <c r="F498" s="111" t="s">
        <v>3694</v>
      </c>
      <c r="G498" s="111">
        <v>31428459</v>
      </c>
      <c r="H498" s="111">
        <v>180</v>
      </c>
      <c r="I498" s="111">
        <v>1.008643</v>
      </c>
      <c r="J498" s="111">
        <v>0.30692209999999998</v>
      </c>
    </row>
    <row r="499" spans="1:10" x14ac:dyDescent="0.2">
      <c r="A499" s="111" t="s">
        <v>3750</v>
      </c>
      <c r="B499" s="111" t="s">
        <v>3751</v>
      </c>
      <c r="C499" s="111" t="s">
        <v>99</v>
      </c>
      <c r="D499" s="111" t="s">
        <v>561</v>
      </c>
      <c r="E499" s="111" t="s">
        <v>12</v>
      </c>
      <c r="F499" s="111" t="s">
        <v>3700</v>
      </c>
      <c r="G499" s="111">
        <v>27751024</v>
      </c>
      <c r="H499" s="111">
        <v>220</v>
      </c>
      <c r="I499" s="111">
        <v>1.0193000000000001</v>
      </c>
      <c r="J499" s="111">
        <v>0.793964</v>
      </c>
    </row>
    <row r="500" spans="1:10" x14ac:dyDescent="0.2">
      <c r="A500" s="111" t="s">
        <v>3752</v>
      </c>
      <c r="B500" s="111" t="s">
        <v>3751</v>
      </c>
      <c r="C500" s="111" t="s">
        <v>99</v>
      </c>
      <c r="D500" s="111" t="s">
        <v>561</v>
      </c>
      <c r="E500" s="111" t="s">
        <v>15</v>
      </c>
      <c r="F500" s="111" t="s">
        <v>3700</v>
      </c>
      <c r="G500" s="111">
        <v>25460780</v>
      </c>
      <c r="H500" s="111">
        <v>240</v>
      </c>
      <c r="I500" s="111">
        <v>1.0323329999999999</v>
      </c>
      <c r="J500" s="111">
        <v>0.74768310000000004</v>
      </c>
    </row>
    <row r="501" spans="1:10" x14ac:dyDescent="0.2">
      <c r="A501" s="111" t="s">
        <v>3753</v>
      </c>
      <c r="B501" s="111" t="s">
        <v>3751</v>
      </c>
      <c r="C501" s="111" t="s">
        <v>99</v>
      </c>
      <c r="D501" s="111" t="s">
        <v>561</v>
      </c>
      <c r="E501" s="111" t="s">
        <v>14</v>
      </c>
      <c r="F501" s="111" t="s">
        <v>3700</v>
      </c>
      <c r="G501" s="111">
        <v>17702632</v>
      </c>
      <c r="H501" s="111">
        <v>230</v>
      </c>
      <c r="I501" s="111">
        <v>1.100824</v>
      </c>
      <c r="J501" s="111">
        <v>1.038718</v>
      </c>
    </row>
    <row r="502" spans="1:10" x14ac:dyDescent="0.2">
      <c r="A502" s="111" t="s">
        <v>3754</v>
      </c>
      <c r="B502" s="111" t="s">
        <v>3751</v>
      </c>
      <c r="C502" s="111" t="s">
        <v>99</v>
      </c>
      <c r="D502" s="111" t="s">
        <v>561</v>
      </c>
      <c r="E502" s="111" t="s">
        <v>13</v>
      </c>
      <c r="F502" s="111" t="s">
        <v>3700</v>
      </c>
      <c r="G502" s="111">
        <v>8043517</v>
      </c>
      <c r="H502" s="111">
        <v>245</v>
      </c>
      <c r="I502" s="111">
        <v>1.73878</v>
      </c>
      <c r="J502" s="111">
        <v>1.2990159999999999</v>
      </c>
    </row>
    <row r="503" spans="1:10" x14ac:dyDescent="0.2">
      <c r="A503" s="111" t="s">
        <v>3755</v>
      </c>
      <c r="B503" s="111" t="s">
        <v>3751</v>
      </c>
      <c r="C503" s="111" t="s">
        <v>99</v>
      </c>
      <c r="D503" s="111" t="s">
        <v>561</v>
      </c>
      <c r="E503" s="111" t="s">
        <v>11</v>
      </c>
      <c r="F503" s="111" t="s">
        <v>3700</v>
      </c>
      <c r="G503" s="111">
        <v>20841853</v>
      </c>
      <c r="H503" s="111">
        <v>230</v>
      </c>
      <c r="I503" s="111">
        <v>1.0296320000000001</v>
      </c>
      <c r="J503" s="111">
        <v>0.32221179999999999</v>
      </c>
    </row>
    <row r="504" spans="1:10" x14ac:dyDescent="0.2">
      <c r="A504" s="111" t="s">
        <v>3751</v>
      </c>
      <c r="B504" s="111" t="s">
        <v>3751</v>
      </c>
      <c r="C504" s="111" t="s">
        <v>99</v>
      </c>
      <c r="D504" s="111" t="s">
        <v>561</v>
      </c>
      <c r="E504" s="111" t="s">
        <v>10</v>
      </c>
      <c r="F504" s="111" t="s">
        <v>3700</v>
      </c>
      <c r="G504" s="111">
        <v>34475210</v>
      </c>
      <c r="H504" s="111">
        <v>175</v>
      </c>
      <c r="I504" s="111">
        <v>1.010594</v>
      </c>
      <c r="J504" s="111">
        <v>0.39644970000000002</v>
      </c>
    </row>
    <row r="505" spans="1:10" x14ac:dyDescent="0.2">
      <c r="A505" s="111" t="s">
        <v>3756</v>
      </c>
      <c r="B505" s="111" t="s">
        <v>3757</v>
      </c>
      <c r="C505" s="111" t="s">
        <v>99</v>
      </c>
      <c r="D505" s="111" t="s">
        <v>550</v>
      </c>
      <c r="E505" s="111" t="s">
        <v>12</v>
      </c>
      <c r="F505" s="111" t="s">
        <v>3694</v>
      </c>
      <c r="G505" s="111">
        <v>12686113</v>
      </c>
      <c r="H505" s="111">
        <v>210</v>
      </c>
      <c r="I505" s="111">
        <v>1.0494399999999999</v>
      </c>
      <c r="J505" s="111">
        <v>1.234191</v>
      </c>
    </row>
    <row r="506" spans="1:10" x14ac:dyDescent="0.2">
      <c r="A506" s="111" t="s">
        <v>3758</v>
      </c>
      <c r="B506" s="111" t="s">
        <v>3757</v>
      </c>
      <c r="C506" s="111" t="s">
        <v>99</v>
      </c>
      <c r="D506" s="111" t="s">
        <v>550</v>
      </c>
      <c r="E506" s="111" t="s">
        <v>15</v>
      </c>
      <c r="F506" s="111" t="s">
        <v>3694</v>
      </c>
      <c r="G506" s="111">
        <v>6483828</v>
      </c>
      <c r="H506" s="111">
        <v>200</v>
      </c>
      <c r="I506" s="111">
        <v>1.1263300000000001</v>
      </c>
      <c r="J506" s="111">
        <v>1.19001</v>
      </c>
    </row>
    <row r="507" spans="1:10" x14ac:dyDescent="0.2">
      <c r="A507" s="111" t="s">
        <v>3759</v>
      </c>
      <c r="B507" s="111" t="s">
        <v>3757</v>
      </c>
      <c r="C507" s="111" t="s">
        <v>99</v>
      </c>
      <c r="D507" s="111" t="s">
        <v>550</v>
      </c>
      <c r="E507" s="111" t="s">
        <v>14</v>
      </c>
      <c r="F507" s="111" t="s">
        <v>3694</v>
      </c>
      <c r="G507" s="111">
        <v>7727922</v>
      </c>
      <c r="H507" s="111">
        <v>205</v>
      </c>
      <c r="I507" s="111">
        <v>1.149851</v>
      </c>
      <c r="J507" s="111">
        <v>1.353934</v>
      </c>
    </row>
    <row r="508" spans="1:10" x14ac:dyDescent="0.2">
      <c r="A508" s="111" t="s">
        <v>3760</v>
      </c>
      <c r="B508" s="111" t="s">
        <v>3757</v>
      </c>
      <c r="C508" s="111" t="s">
        <v>99</v>
      </c>
      <c r="D508" s="111" t="s">
        <v>550</v>
      </c>
      <c r="E508" s="111" t="s">
        <v>13</v>
      </c>
      <c r="F508" s="111" t="s">
        <v>3694</v>
      </c>
      <c r="G508" s="111">
        <v>9255257</v>
      </c>
      <c r="H508" s="111">
        <v>220</v>
      </c>
      <c r="I508" s="111">
        <v>2.03938</v>
      </c>
      <c r="J508" s="111">
        <v>1.3076730000000001</v>
      </c>
    </row>
    <row r="509" spans="1:10" x14ac:dyDescent="0.2">
      <c r="A509" s="111" t="s">
        <v>3761</v>
      </c>
      <c r="B509" s="111" t="s">
        <v>3757</v>
      </c>
      <c r="C509" s="111" t="s">
        <v>99</v>
      </c>
      <c r="D509" s="111" t="s">
        <v>550</v>
      </c>
      <c r="E509" s="111" t="s">
        <v>11</v>
      </c>
      <c r="F509" s="111" t="s">
        <v>3694</v>
      </c>
      <c r="G509" s="111">
        <v>17037887</v>
      </c>
      <c r="H509" s="111">
        <v>225</v>
      </c>
      <c r="I509" s="111">
        <v>1.0313490000000001</v>
      </c>
      <c r="J509" s="111">
        <v>0.29646339999999999</v>
      </c>
    </row>
    <row r="510" spans="1:10" x14ac:dyDescent="0.2">
      <c r="A510" s="111" t="s">
        <v>3757</v>
      </c>
      <c r="B510" s="111" t="s">
        <v>3757</v>
      </c>
      <c r="C510" s="111" t="s">
        <v>99</v>
      </c>
      <c r="D510" s="111" t="s">
        <v>550</v>
      </c>
      <c r="E510" s="111" t="s">
        <v>10</v>
      </c>
      <c r="F510" s="111" t="s">
        <v>3694</v>
      </c>
      <c r="G510" s="111">
        <v>35928968</v>
      </c>
      <c r="H510" s="111">
        <v>185</v>
      </c>
      <c r="I510" s="111">
        <v>1.006033</v>
      </c>
      <c r="J510" s="111">
        <v>0.20146420000000001</v>
      </c>
    </row>
    <row r="511" spans="1:10" x14ac:dyDescent="0.2">
      <c r="A511" s="111" t="s">
        <v>557</v>
      </c>
      <c r="B511" s="111" t="s">
        <v>3762</v>
      </c>
      <c r="C511" s="111" t="s">
        <v>99</v>
      </c>
      <c r="D511" s="111" t="s">
        <v>550</v>
      </c>
      <c r="E511" s="111" t="s">
        <v>16</v>
      </c>
      <c r="F511" s="111" t="s">
        <v>3700</v>
      </c>
      <c r="G511" s="111">
        <v>8349932</v>
      </c>
      <c r="H511" s="111">
        <v>225</v>
      </c>
      <c r="I511" s="111">
        <v>1.827391</v>
      </c>
      <c r="J511" s="111">
        <v>1.5511710000000001</v>
      </c>
    </row>
    <row r="512" spans="1:10" x14ac:dyDescent="0.2">
      <c r="A512" s="111" t="s">
        <v>3763</v>
      </c>
      <c r="B512" s="111" t="s">
        <v>3762</v>
      </c>
      <c r="C512" s="111" t="s">
        <v>99</v>
      </c>
      <c r="D512" s="111" t="s">
        <v>550</v>
      </c>
      <c r="E512" s="111" t="s">
        <v>12</v>
      </c>
      <c r="F512" s="111" t="s">
        <v>3700</v>
      </c>
      <c r="G512" s="111">
        <v>23344372</v>
      </c>
      <c r="H512" s="111">
        <v>220</v>
      </c>
      <c r="I512" s="111">
        <v>1.0226930000000001</v>
      </c>
      <c r="J512" s="111">
        <v>0.7528243</v>
      </c>
    </row>
    <row r="513" spans="1:10" x14ac:dyDescent="0.2">
      <c r="A513" s="111" t="s">
        <v>3764</v>
      </c>
      <c r="B513" s="111" t="s">
        <v>3762</v>
      </c>
      <c r="C513" s="111" t="s">
        <v>99</v>
      </c>
      <c r="D513" s="111" t="s">
        <v>550</v>
      </c>
      <c r="E513" s="111" t="s">
        <v>15</v>
      </c>
      <c r="F513" s="111" t="s">
        <v>3700</v>
      </c>
      <c r="G513" s="111">
        <v>22883223</v>
      </c>
      <c r="H513" s="111">
        <v>210</v>
      </c>
      <c r="I513" s="111">
        <v>1.0315669999999999</v>
      </c>
      <c r="J513" s="111">
        <v>0.7124296</v>
      </c>
    </row>
    <row r="514" spans="1:10" x14ac:dyDescent="0.2">
      <c r="A514" s="111" t="s">
        <v>3765</v>
      </c>
      <c r="B514" s="111" t="s">
        <v>3762</v>
      </c>
      <c r="C514" s="111" t="s">
        <v>99</v>
      </c>
      <c r="D514" s="111" t="s">
        <v>550</v>
      </c>
      <c r="E514" s="111" t="s">
        <v>14</v>
      </c>
      <c r="F514" s="111" t="s">
        <v>3700</v>
      </c>
      <c r="G514" s="111">
        <v>9523927</v>
      </c>
      <c r="H514" s="111">
        <v>220</v>
      </c>
      <c r="I514" s="111">
        <v>1.0939669999999999</v>
      </c>
      <c r="J514" s="111">
        <v>1.0583990000000001</v>
      </c>
    </row>
    <row r="515" spans="1:10" x14ac:dyDescent="0.2">
      <c r="A515" s="111" t="s">
        <v>3766</v>
      </c>
      <c r="B515" s="111" t="s">
        <v>3762</v>
      </c>
      <c r="C515" s="111" t="s">
        <v>99</v>
      </c>
      <c r="D515" s="111" t="s">
        <v>550</v>
      </c>
      <c r="E515" s="111" t="s">
        <v>13</v>
      </c>
      <c r="F515" s="111" t="s">
        <v>3700</v>
      </c>
      <c r="G515" s="111">
        <v>5824323</v>
      </c>
      <c r="H515" s="111">
        <v>225</v>
      </c>
      <c r="I515" s="111">
        <v>2.03213</v>
      </c>
      <c r="J515" s="111">
        <v>1.2923210000000001</v>
      </c>
    </row>
    <row r="516" spans="1:10" x14ac:dyDescent="0.2">
      <c r="A516" s="111" t="s">
        <v>3767</v>
      </c>
      <c r="B516" s="111" t="s">
        <v>3762</v>
      </c>
      <c r="C516" s="111" t="s">
        <v>99</v>
      </c>
      <c r="D516" s="111" t="s">
        <v>550</v>
      </c>
      <c r="E516" s="111" t="s">
        <v>11</v>
      </c>
      <c r="F516" s="111" t="s">
        <v>3700</v>
      </c>
      <c r="G516" s="111">
        <v>21352868</v>
      </c>
      <c r="H516" s="111">
        <v>230</v>
      </c>
      <c r="I516" s="111">
        <v>1.0271760000000001</v>
      </c>
      <c r="J516" s="111">
        <v>0.28950340000000002</v>
      </c>
    </row>
    <row r="517" spans="1:10" x14ac:dyDescent="0.2">
      <c r="A517" s="111" t="s">
        <v>3762</v>
      </c>
      <c r="B517" s="111" t="s">
        <v>3762</v>
      </c>
      <c r="C517" s="111" t="s">
        <v>99</v>
      </c>
      <c r="D517" s="111" t="s">
        <v>550</v>
      </c>
      <c r="E517" s="111" t="s">
        <v>10</v>
      </c>
      <c r="F517" s="111" t="s">
        <v>3700</v>
      </c>
      <c r="G517" s="111">
        <v>40500854</v>
      </c>
      <c r="H517" s="111">
        <v>190</v>
      </c>
      <c r="I517" s="111">
        <v>1.0101420000000001</v>
      </c>
      <c r="J517" s="111">
        <v>0.43034879999999998</v>
      </c>
    </row>
    <row r="518" spans="1:10" x14ac:dyDescent="0.2">
      <c r="A518" s="111" t="s">
        <v>3768</v>
      </c>
      <c r="B518" s="111" t="s">
        <v>3769</v>
      </c>
      <c r="C518" s="111" t="s">
        <v>99</v>
      </c>
      <c r="D518" s="111" t="s">
        <v>523</v>
      </c>
      <c r="E518" s="111" t="s">
        <v>16</v>
      </c>
      <c r="F518" s="111" t="s">
        <v>3694</v>
      </c>
      <c r="G518" s="111">
        <v>7559516</v>
      </c>
      <c r="H518" s="111">
        <v>210</v>
      </c>
      <c r="I518" s="111">
        <v>1.235598</v>
      </c>
      <c r="J518" s="111">
        <v>1.549973</v>
      </c>
    </row>
    <row r="519" spans="1:10" x14ac:dyDescent="0.2">
      <c r="A519" s="111" t="s">
        <v>3770</v>
      </c>
      <c r="B519" s="111" t="s">
        <v>3769</v>
      </c>
      <c r="C519" s="111" t="s">
        <v>99</v>
      </c>
      <c r="D519" s="111" t="s">
        <v>523</v>
      </c>
      <c r="E519" s="111" t="s">
        <v>12</v>
      </c>
      <c r="F519" s="111" t="s">
        <v>3694</v>
      </c>
      <c r="G519" s="111">
        <v>7958244</v>
      </c>
      <c r="H519" s="111">
        <v>210</v>
      </c>
      <c r="I519" s="111">
        <v>1.091048</v>
      </c>
      <c r="J519" s="111">
        <v>1.559034</v>
      </c>
    </row>
    <row r="520" spans="1:10" x14ac:dyDescent="0.2">
      <c r="A520" s="111" t="s">
        <v>3771</v>
      </c>
      <c r="B520" s="111" t="s">
        <v>3769</v>
      </c>
      <c r="C520" s="111" t="s">
        <v>99</v>
      </c>
      <c r="D520" s="111" t="s">
        <v>523</v>
      </c>
      <c r="E520" s="111" t="s">
        <v>15</v>
      </c>
      <c r="F520" s="111" t="s">
        <v>3694</v>
      </c>
      <c r="G520" s="111">
        <v>17011213</v>
      </c>
      <c r="H520" s="111">
        <v>250</v>
      </c>
      <c r="I520" s="111">
        <v>1.039946</v>
      </c>
      <c r="J520" s="111">
        <v>0.83944810000000003</v>
      </c>
    </row>
    <row r="521" spans="1:10" x14ac:dyDescent="0.2">
      <c r="A521" s="111" t="s">
        <v>3772</v>
      </c>
      <c r="B521" s="111" t="s">
        <v>3769</v>
      </c>
      <c r="C521" s="111" t="s">
        <v>99</v>
      </c>
      <c r="D521" s="111" t="s">
        <v>523</v>
      </c>
      <c r="E521" s="111" t="s">
        <v>14</v>
      </c>
      <c r="F521" s="111" t="s">
        <v>3694</v>
      </c>
      <c r="G521" s="111">
        <v>6782938</v>
      </c>
      <c r="H521" s="111">
        <v>210</v>
      </c>
      <c r="I521" s="111">
        <v>1.1419330000000001</v>
      </c>
      <c r="J521" s="111">
        <v>1.260737</v>
      </c>
    </row>
    <row r="522" spans="1:10" x14ac:dyDescent="0.2">
      <c r="A522" s="111" t="s">
        <v>3773</v>
      </c>
      <c r="B522" s="111" t="s">
        <v>3769</v>
      </c>
      <c r="C522" s="111" t="s">
        <v>99</v>
      </c>
      <c r="D522" s="111" t="s">
        <v>523</v>
      </c>
      <c r="E522" s="111" t="s">
        <v>13</v>
      </c>
      <c r="F522" s="111" t="s">
        <v>3694</v>
      </c>
      <c r="G522" s="111">
        <v>9404375</v>
      </c>
      <c r="H522" s="111">
        <v>225</v>
      </c>
      <c r="I522" s="111">
        <v>1.60328</v>
      </c>
      <c r="J522" s="111">
        <v>1.308765</v>
      </c>
    </row>
    <row r="523" spans="1:10" x14ac:dyDescent="0.2">
      <c r="A523" s="111" t="s">
        <v>3774</v>
      </c>
      <c r="B523" s="111" t="s">
        <v>3769</v>
      </c>
      <c r="C523" s="111" t="s">
        <v>99</v>
      </c>
      <c r="D523" s="111" t="s">
        <v>523</v>
      </c>
      <c r="E523" s="111" t="s">
        <v>11</v>
      </c>
      <c r="F523" s="111" t="s">
        <v>3694</v>
      </c>
      <c r="G523" s="111">
        <v>13856715</v>
      </c>
      <c r="H523" s="111">
        <v>255</v>
      </c>
      <c r="I523" s="111">
        <v>1.0407820000000001</v>
      </c>
      <c r="J523" s="111">
        <v>0.37796229999999997</v>
      </c>
    </row>
    <row r="524" spans="1:10" x14ac:dyDescent="0.2">
      <c r="A524" s="111" t="s">
        <v>3769</v>
      </c>
      <c r="B524" s="111" t="s">
        <v>3769</v>
      </c>
      <c r="C524" s="111" t="s">
        <v>99</v>
      </c>
      <c r="D524" s="111" t="s">
        <v>523</v>
      </c>
      <c r="E524" s="111" t="s">
        <v>10</v>
      </c>
      <c r="F524" s="111" t="s">
        <v>3694</v>
      </c>
      <c r="G524" s="111">
        <v>32290334</v>
      </c>
      <c r="H524" s="111">
        <v>185</v>
      </c>
      <c r="I524" s="111">
        <v>1.0078309999999999</v>
      </c>
      <c r="J524" s="111">
        <v>0.29535109999999998</v>
      </c>
    </row>
    <row r="525" spans="1:10" x14ac:dyDescent="0.2">
      <c r="A525" s="111" t="s">
        <v>3775</v>
      </c>
      <c r="B525" s="111" t="s">
        <v>3776</v>
      </c>
      <c r="C525" s="111" t="s">
        <v>99</v>
      </c>
      <c r="D525" s="111" t="s">
        <v>523</v>
      </c>
      <c r="E525" s="111" t="s">
        <v>16</v>
      </c>
      <c r="F525" s="111" t="s">
        <v>3700</v>
      </c>
      <c r="G525" s="111">
        <v>8506948</v>
      </c>
      <c r="H525" s="111">
        <v>190</v>
      </c>
      <c r="I525" s="111">
        <v>1.788659</v>
      </c>
      <c r="J525" s="111">
        <v>1.512459</v>
      </c>
    </row>
    <row r="526" spans="1:10" x14ac:dyDescent="0.2">
      <c r="A526" s="111" t="s">
        <v>3777</v>
      </c>
      <c r="B526" s="111" t="s">
        <v>3776</v>
      </c>
      <c r="C526" s="111" t="s">
        <v>99</v>
      </c>
      <c r="D526" s="111" t="s">
        <v>523</v>
      </c>
      <c r="E526" s="111" t="s">
        <v>12</v>
      </c>
      <c r="F526" s="111" t="s">
        <v>3700</v>
      </c>
      <c r="G526" s="111">
        <v>12255555</v>
      </c>
      <c r="H526" s="111">
        <v>160</v>
      </c>
      <c r="I526" s="111">
        <v>1.0618510000000001</v>
      </c>
      <c r="J526" s="111">
        <v>1.2555130000000001</v>
      </c>
    </row>
    <row r="527" spans="1:10" x14ac:dyDescent="0.2">
      <c r="A527" s="111" t="s">
        <v>3778</v>
      </c>
      <c r="B527" s="111" t="s">
        <v>3776</v>
      </c>
      <c r="C527" s="111" t="s">
        <v>99</v>
      </c>
      <c r="D527" s="111" t="s">
        <v>523</v>
      </c>
      <c r="E527" s="111" t="s">
        <v>15</v>
      </c>
      <c r="F527" s="111" t="s">
        <v>3700</v>
      </c>
      <c r="G527" s="111">
        <v>14780555</v>
      </c>
      <c r="H527" s="111">
        <v>150</v>
      </c>
      <c r="I527" s="111">
        <v>1.0422689999999999</v>
      </c>
      <c r="J527" s="111">
        <v>0.85279760000000004</v>
      </c>
    </row>
    <row r="528" spans="1:10" x14ac:dyDescent="0.2">
      <c r="A528" s="111" t="s">
        <v>3779</v>
      </c>
      <c r="B528" s="111" t="s">
        <v>3776</v>
      </c>
      <c r="C528" s="111" t="s">
        <v>99</v>
      </c>
      <c r="D528" s="111" t="s">
        <v>523</v>
      </c>
      <c r="E528" s="111" t="s">
        <v>14</v>
      </c>
      <c r="F528" s="111" t="s">
        <v>3700</v>
      </c>
      <c r="G528" s="111">
        <v>11491877</v>
      </c>
      <c r="H528" s="111">
        <v>155</v>
      </c>
      <c r="I528" s="111">
        <v>1.034554</v>
      </c>
      <c r="J528" s="111">
        <v>0.51589859999999998</v>
      </c>
    </row>
    <row r="529" spans="1:10" x14ac:dyDescent="0.2">
      <c r="A529" s="111" t="s">
        <v>3780</v>
      </c>
      <c r="B529" s="111" t="s">
        <v>3776</v>
      </c>
      <c r="C529" s="111" t="s">
        <v>99</v>
      </c>
      <c r="D529" s="111" t="s">
        <v>523</v>
      </c>
      <c r="E529" s="111" t="s">
        <v>13</v>
      </c>
      <c r="F529" s="111" t="s">
        <v>3700</v>
      </c>
      <c r="G529" s="111">
        <v>14502125</v>
      </c>
      <c r="H529" s="111">
        <v>165</v>
      </c>
      <c r="I529" s="111">
        <v>1.0925530000000001</v>
      </c>
      <c r="J529" s="111">
        <v>0.80777160000000003</v>
      </c>
    </row>
    <row r="530" spans="1:10" x14ac:dyDescent="0.2">
      <c r="A530" s="111" t="s">
        <v>3781</v>
      </c>
      <c r="B530" s="111" t="s">
        <v>3776</v>
      </c>
      <c r="C530" s="111" t="s">
        <v>99</v>
      </c>
      <c r="D530" s="111" t="s">
        <v>523</v>
      </c>
      <c r="E530" s="111" t="s">
        <v>11</v>
      </c>
      <c r="F530" s="111" t="s">
        <v>3700</v>
      </c>
      <c r="G530" s="111">
        <v>12633198</v>
      </c>
      <c r="H530" s="111">
        <v>160</v>
      </c>
      <c r="I530" s="111">
        <v>1.0243899999999999</v>
      </c>
      <c r="J530" s="111">
        <v>0.260044</v>
      </c>
    </row>
    <row r="531" spans="1:10" x14ac:dyDescent="0.2">
      <c r="A531" s="111" t="s">
        <v>3776</v>
      </c>
      <c r="B531" s="111" t="s">
        <v>3776</v>
      </c>
      <c r="C531" s="111" t="s">
        <v>99</v>
      </c>
      <c r="D531" s="111" t="s">
        <v>523</v>
      </c>
      <c r="E531" s="111" t="s">
        <v>10</v>
      </c>
      <c r="F531" s="111" t="s">
        <v>3700</v>
      </c>
      <c r="G531" s="111">
        <v>22466738</v>
      </c>
      <c r="H531" s="111">
        <v>145</v>
      </c>
      <c r="I531" s="111">
        <v>1.0157799999999999</v>
      </c>
      <c r="J531" s="111">
        <v>0.4682849</v>
      </c>
    </row>
    <row r="532" spans="1:10" x14ac:dyDescent="0.2">
      <c r="A532" s="111" t="s">
        <v>3782</v>
      </c>
      <c r="B532" s="111"/>
      <c r="C532" s="111" t="s">
        <v>508</v>
      </c>
      <c r="D532" s="111" t="s">
        <v>754</v>
      </c>
      <c r="E532" s="111" t="s">
        <v>3532</v>
      </c>
      <c r="F532" s="111" t="s">
        <v>3783</v>
      </c>
      <c r="G532" s="111">
        <v>22571057</v>
      </c>
      <c r="H532" s="111">
        <v>50</v>
      </c>
      <c r="I532" s="111">
        <v>4.2710970000000001</v>
      </c>
      <c r="J532" s="111">
        <v>1.000372</v>
      </c>
    </row>
    <row r="533" spans="1:10" x14ac:dyDescent="0.2">
      <c r="A533" s="111" t="s">
        <v>759</v>
      </c>
      <c r="B533" s="111" t="s">
        <v>755</v>
      </c>
      <c r="C533" s="111" t="s">
        <v>508</v>
      </c>
      <c r="D533" s="111" t="s">
        <v>754</v>
      </c>
      <c r="E533" s="111" t="s">
        <v>14</v>
      </c>
      <c r="F533" s="111" t="s">
        <v>3784</v>
      </c>
      <c r="G533" s="111">
        <v>22437596</v>
      </c>
      <c r="H533" s="111">
        <v>195</v>
      </c>
      <c r="I533" s="111">
        <v>1.3373919999999999</v>
      </c>
      <c r="J533" s="111">
        <v>1.3718090000000001</v>
      </c>
    </row>
    <row r="534" spans="1:10" x14ac:dyDescent="0.2">
      <c r="A534" s="111" t="s">
        <v>757</v>
      </c>
      <c r="B534" s="111" t="s">
        <v>755</v>
      </c>
      <c r="C534" s="111" t="s">
        <v>508</v>
      </c>
      <c r="D534" s="111" t="s">
        <v>754</v>
      </c>
      <c r="E534" s="111" t="s">
        <v>12</v>
      </c>
      <c r="F534" s="111" t="s">
        <v>3785</v>
      </c>
      <c r="G534" s="111">
        <v>28109323</v>
      </c>
      <c r="H534" s="111">
        <v>160</v>
      </c>
      <c r="I534" s="111">
        <v>1.015951</v>
      </c>
      <c r="J534" s="111">
        <v>0.60136040000000002</v>
      </c>
    </row>
    <row r="535" spans="1:10" x14ac:dyDescent="0.2">
      <c r="A535" s="111" t="s">
        <v>760</v>
      </c>
      <c r="B535" s="111" t="s">
        <v>755</v>
      </c>
      <c r="C535" s="111" t="s">
        <v>508</v>
      </c>
      <c r="D535" s="111" t="s">
        <v>754</v>
      </c>
      <c r="E535" s="111" t="s">
        <v>15</v>
      </c>
      <c r="F535" s="111" t="s">
        <v>3786</v>
      </c>
      <c r="G535" s="111">
        <v>33893526</v>
      </c>
      <c r="H535" s="111">
        <v>160</v>
      </c>
      <c r="I535" s="111">
        <v>1.028732</v>
      </c>
      <c r="J535" s="111">
        <v>0.68134519999999998</v>
      </c>
    </row>
    <row r="536" spans="1:10" x14ac:dyDescent="0.2">
      <c r="A536" s="111" t="s">
        <v>756</v>
      </c>
      <c r="B536" s="111" t="s">
        <v>755</v>
      </c>
      <c r="C536" s="111" t="s">
        <v>508</v>
      </c>
      <c r="D536" s="111" t="s">
        <v>754</v>
      </c>
      <c r="E536" s="111" t="s">
        <v>11</v>
      </c>
      <c r="F536" s="111" t="s">
        <v>3787</v>
      </c>
      <c r="G536" s="111">
        <v>16243150</v>
      </c>
      <c r="H536" s="111">
        <v>180</v>
      </c>
      <c r="I536" s="111">
        <v>1.0960449999999999</v>
      </c>
      <c r="J536" s="111">
        <v>0.58418890000000001</v>
      </c>
    </row>
    <row r="537" spans="1:10" x14ac:dyDescent="0.2">
      <c r="A537" s="111" t="s">
        <v>3788</v>
      </c>
      <c r="B537" s="111"/>
      <c r="C537" s="111" t="s">
        <v>508</v>
      </c>
      <c r="D537" s="111" t="s">
        <v>754</v>
      </c>
      <c r="E537" s="111" t="s">
        <v>3532</v>
      </c>
      <c r="F537" s="111" t="s">
        <v>3789</v>
      </c>
      <c r="G537" s="111">
        <v>30275358</v>
      </c>
      <c r="H537" s="111">
        <v>40</v>
      </c>
      <c r="I537" s="111">
        <v>1.422809</v>
      </c>
      <c r="J537" s="111">
        <v>1.0252810000000001</v>
      </c>
    </row>
    <row r="538" spans="1:10" x14ac:dyDescent="0.2">
      <c r="A538" s="111" t="s">
        <v>755</v>
      </c>
      <c r="B538" s="111" t="s">
        <v>755</v>
      </c>
      <c r="C538" s="111" t="s">
        <v>508</v>
      </c>
      <c r="D538" s="111" t="s">
        <v>754</v>
      </c>
      <c r="E538" s="111" t="s">
        <v>10</v>
      </c>
      <c r="F538" s="111" t="s">
        <v>3790</v>
      </c>
      <c r="G538" s="111">
        <v>25203628</v>
      </c>
      <c r="H538" s="111">
        <v>185</v>
      </c>
      <c r="I538" s="111">
        <v>1.017984</v>
      </c>
      <c r="J538" s="111">
        <v>0.42343190000000003</v>
      </c>
    </row>
    <row r="539" spans="1:10" x14ac:dyDescent="0.2">
      <c r="A539" s="111" t="s">
        <v>758</v>
      </c>
      <c r="B539" s="111" t="s">
        <v>755</v>
      </c>
      <c r="C539" s="111" t="s">
        <v>508</v>
      </c>
      <c r="D539" s="111" t="s">
        <v>754</v>
      </c>
      <c r="E539" s="111" t="s">
        <v>13</v>
      </c>
      <c r="F539" s="111" t="s">
        <v>3791</v>
      </c>
      <c r="G539" s="111">
        <v>21939444</v>
      </c>
      <c r="H539" s="111">
        <v>195</v>
      </c>
      <c r="I539" s="111">
        <v>2.0209820000000001</v>
      </c>
      <c r="J539" s="111">
        <v>1.37453</v>
      </c>
    </row>
    <row r="540" spans="1:10" x14ac:dyDescent="0.2">
      <c r="A540" s="111" t="s">
        <v>761</v>
      </c>
      <c r="B540" s="111" t="s">
        <v>755</v>
      </c>
      <c r="C540" s="111" t="s">
        <v>508</v>
      </c>
      <c r="D540" s="111" t="s">
        <v>754</v>
      </c>
      <c r="E540" s="111" t="s">
        <v>16</v>
      </c>
      <c r="F540" s="111" t="s">
        <v>3792</v>
      </c>
      <c r="G540" s="111">
        <v>26447569</v>
      </c>
      <c r="H540" s="111">
        <v>175</v>
      </c>
      <c r="I540" s="111">
        <v>1.6475599999999999</v>
      </c>
      <c r="J540" s="111">
        <v>1.301504</v>
      </c>
    </row>
    <row r="541" spans="1:10" x14ac:dyDescent="0.2">
      <c r="A541" s="111" t="s">
        <v>635</v>
      </c>
      <c r="B541" s="111" t="s">
        <v>3793</v>
      </c>
      <c r="C541" s="111" t="s">
        <v>99</v>
      </c>
      <c r="D541" s="111" t="s">
        <v>627</v>
      </c>
      <c r="E541" s="111" t="s">
        <v>16</v>
      </c>
      <c r="F541" s="111" t="s">
        <v>3647</v>
      </c>
      <c r="G541" s="111">
        <v>13923505</v>
      </c>
      <c r="H541" s="111">
        <v>250</v>
      </c>
      <c r="I541" s="111">
        <v>1.2425850000000001</v>
      </c>
      <c r="J541" s="111">
        <v>1.4419759999999999</v>
      </c>
    </row>
    <row r="542" spans="1:10" x14ac:dyDescent="0.2">
      <c r="A542" s="111" t="s">
        <v>3794</v>
      </c>
      <c r="B542" s="111" t="s">
        <v>3793</v>
      </c>
      <c r="C542" s="111" t="s">
        <v>99</v>
      </c>
      <c r="D542" s="111" t="s">
        <v>627</v>
      </c>
      <c r="E542" s="111" t="s">
        <v>12</v>
      </c>
      <c r="F542" s="111" t="s">
        <v>3647</v>
      </c>
      <c r="G542" s="111">
        <v>26362554</v>
      </c>
      <c r="H542" s="111">
        <v>220</v>
      </c>
      <c r="I542" s="111">
        <v>1.0199400000000001</v>
      </c>
      <c r="J542" s="111">
        <v>0.71458999999999995</v>
      </c>
    </row>
    <row r="543" spans="1:10" x14ac:dyDescent="0.2">
      <c r="A543" s="111" t="s">
        <v>3795</v>
      </c>
      <c r="B543" s="111" t="s">
        <v>3793</v>
      </c>
      <c r="C543" s="111" t="s">
        <v>99</v>
      </c>
      <c r="D543" s="111" t="s">
        <v>627</v>
      </c>
      <c r="E543" s="111" t="s">
        <v>15</v>
      </c>
      <c r="F543" s="111" t="s">
        <v>3647</v>
      </c>
      <c r="G543" s="111">
        <v>29377728</v>
      </c>
      <c r="H543" s="111">
        <v>235</v>
      </c>
      <c r="I543" s="111">
        <v>1.018208</v>
      </c>
      <c r="J543" s="111">
        <v>0.55028529999999998</v>
      </c>
    </row>
    <row r="544" spans="1:10" x14ac:dyDescent="0.2">
      <c r="A544" s="111" t="s">
        <v>3796</v>
      </c>
      <c r="B544" s="111" t="s">
        <v>3793</v>
      </c>
      <c r="C544" s="111" t="s">
        <v>99</v>
      </c>
      <c r="D544" s="111" t="s">
        <v>627</v>
      </c>
      <c r="E544" s="111" t="s">
        <v>14</v>
      </c>
      <c r="F544" s="111" t="s">
        <v>3647</v>
      </c>
      <c r="G544" s="111">
        <v>18047604</v>
      </c>
      <c r="H544" s="111">
        <v>245</v>
      </c>
      <c r="I544" s="111">
        <v>1.067855</v>
      </c>
      <c r="J544" s="111">
        <v>0.99634330000000004</v>
      </c>
    </row>
    <row r="545" spans="1:10" x14ac:dyDescent="0.2">
      <c r="A545" s="111" t="s">
        <v>3797</v>
      </c>
      <c r="B545" s="111" t="s">
        <v>3793</v>
      </c>
      <c r="C545" s="111" t="s">
        <v>99</v>
      </c>
      <c r="D545" s="111" t="s">
        <v>627</v>
      </c>
      <c r="E545" s="111" t="s">
        <v>13</v>
      </c>
      <c r="F545" s="111" t="s">
        <v>3647</v>
      </c>
      <c r="G545" s="111">
        <v>31389026</v>
      </c>
      <c r="H545" s="111">
        <v>225</v>
      </c>
      <c r="I545" s="111">
        <v>1.0592550000000001</v>
      </c>
      <c r="J545" s="111">
        <v>0.93741479999999999</v>
      </c>
    </row>
    <row r="546" spans="1:10" x14ac:dyDescent="0.2">
      <c r="A546" s="111" t="s">
        <v>3798</v>
      </c>
      <c r="B546" s="111" t="s">
        <v>3793</v>
      </c>
      <c r="C546" s="111" t="s">
        <v>99</v>
      </c>
      <c r="D546" s="111" t="s">
        <v>627</v>
      </c>
      <c r="E546" s="111" t="s">
        <v>11</v>
      </c>
      <c r="F546" s="111" t="s">
        <v>3647</v>
      </c>
      <c r="G546" s="111">
        <v>23380203</v>
      </c>
      <c r="H546" s="111">
        <v>225</v>
      </c>
      <c r="I546" s="111">
        <v>1.020743</v>
      </c>
      <c r="J546" s="111">
        <v>0.33872459999999999</v>
      </c>
    </row>
    <row r="547" spans="1:10" x14ac:dyDescent="0.2">
      <c r="A547" s="111" t="s">
        <v>3793</v>
      </c>
      <c r="B547" s="111" t="s">
        <v>3793</v>
      </c>
      <c r="C547" s="111" t="s">
        <v>99</v>
      </c>
      <c r="D547" s="111" t="s">
        <v>627</v>
      </c>
      <c r="E547" s="111" t="s">
        <v>10</v>
      </c>
      <c r="F547" s="111" t="s">
        <v>3647</v>
      </c>
      <c r="G547" s="111">
        <v>23008228</v>
      </c>
      <c r="H547" s="111">
        <v>215</v>
      </c>
      <c r="I547" s="111">
        <v>1.01295</v>
      </c>
      <c r="J547" s="111">
        <v>0.34497050000000001</v>
      </c>
    </row>
    <row r="548" spans="1:10" x14ac:dyDescent="0.2">
      <c r="A548" s="111" t="s">
        <v>3799</v>
      </c>
      <c r="B548" s="111" t="s">
        <v>3800</v>
      </c>
      <c r="C548" s="111" t="s">
        <v>99</v>
      </c>
      <c r="D548" s="111" t="s">
        <v>627</v>
      </c>
      <c r="E548" s="111" t="s">
        <v>12</v>
      </c>
      <c r="F548" s="111" t="s">
        <v>3655</v>
      </c>
      <c r="G548" s="111">
        <v>15052813</v>
      </c>
      <c r="H548" s="111">
        <v>230</v>
      </c>
      <c r="I548" s="111">
        <v>1.038554</v>
      </c>
      <c r="J548" s="111">
        <v>0.85653239999999997</v>
      </c>
    </row>
    <row r="549" spans="1:10" x14ac:dyDescent="0.2">
      <c r="A549" s="111" t="s">
        <v>3801</v>
      </c>
      <c r="B549" s="111" t="s">
        <v>3800</v>
      </c>
      <c r="C549" s="111" t="s">
        <v>99</v>
      </c>
      <c r="D549" s="111" t="s">
        <v>627</v>
      </c>
      <c r="E549" s="111" t="s">
        <v>15</v>
      </c>
      <c r="F549" s="111" t="s">
        <v>3655</v>
      </c>
      <c r="G549" s="111">
        <v>17997289</v>
      </c>
      <c r="H549" s="111">
        <v>230</v>
      </c>
      <c r="I549" s="111">
        <v>1.025398</v>
      </c>
      <c r="J549" s="111">
        <v>0.59407370000000004</v>
      </c>
    </row>
    <row r="550" spans="1:10" x14ac:dyDescent="0.2">
      <c r="A550" s="111" t="s">
        <v>3802</v>
      </c>
      <c r="B550" s="111" t="s">
        <v>3800</v>
      </c>
      <c r="C550" s="111" t="s">
        <v>99</v>
      </c>
      <c r="D550" s="111" t="s">
        <v>627</v>
      </c>
      <c r="E550" s="111" t="s">
        <v>14</v>
      </c>
      <c r="F550" s="111" t="s">
        <v>3655</v>
      </c>
      <c r="G550" s="111">
        <v>24810895</v>
      </c>
      <c r="H550" s="111">
        <v>220</v>
      </c>
      <c r="I550" s="111">
        <v>1.0523739999999999</v>
      </c>
      <c r="J550" s="111">
        <v>0.98889550000000004</v>
      </c>
    </row>
    <row r="551" spans="1:10" x14ac:dyDescent="0.2">
      <c r="A551" s="111" t="s">
        <v>3803</v>
      </c>
      <c r="B551" s="111" t="s">
        <v>3800</v>
      </c>
      <c r="C551" s="111" t="s">
        <v>99</v>
      </c>
      <c r="D551" s="111" t="s">
        <v>627</v>
      </c>
      <c r="E551" s="111" t="s">
        <v>13</v>
      </c>
      <c r="F551" s="111" t="s">
        <v>3655</v>
      </c>
      <c r="G551" s="111">
        <v>29654027</v>
      </c>
      <c r="H551" s="111">
        <v>235</v>
      </c>
      <c r="I551" s="111">
        <v>1.0608500000000001</v>
      </c>
      <c r="J551" s="111">
        <v>0.95429359999999996</v>
      </c>
    </row>
    <row r="552" spans="1:10" x14ac:dyDescent="0.2">
      <c r="A552" s="111" t="s">
        <v>3804</v>
      </c>
      <c r="B552" s="111" t="s">
        <v>3800</v>
      </c>
      <c r="C552" s="111" t="s">
        <v>99</v>
      </c>
      <c r="D552" s="111" t="s">
        <v>627</v>
      </c>
      <c r="E552" s="111" t="s">
        <v>11</v>
      </c>
      <c r="F552" s="111" t="s">
        <v>3655</v>
      </c>
      <c r="G552" s="111">
        <v>24684396</v>
      </c>
      <c r="H552" s="111">
        <v>235</v>
      </c>
      <c r="I552" s="111">
        <v>1.019156</v>
      </c>
      <c r="J552" s="111">
        <v>0.36909340000000002</v>
      </c>
    </row>
    <row r="553" spans="1:10" x14ac:dyDescent="0.2">
      <c r="A553" s="111" t="s">
        <v>3800</v>
      </c>
      <c r="B553" s="111" t="s">
        <v>3800</v>
      </c>
      <c r="C553" s="111" t="s">
        <v>99</v>
      </c>
      <c r="D553" s="111" t="s">
        <v>627</v>
      </c>
      <c r="E553" s="111" t="s">
        <v>10</v>
      </c>
      <c r="F553" s="111" t="s">
        <v>3655</v>
      </c>
      <c r="G553" s="111">
        <v>28358683</v>
      </c>
      <c r="H553" s="111">
        <v>225</v>
      </c>
      <c r="I553" s="111">
        <v>1.013576</v>
      </c>
      <c r="J553" s="111">
        <v>0.43972410000000001</v>
      </c>
    </row>
    <row r="554" spans="1:10" x14ac:dyDescent="0.2">
      <c r="A554" s="111" t="s">
        <v>3805</v>
      </c>
      <c r="B554" s="111" t="s">
        <v>3806</v>
      </c>
      <c r="C554" s="111" t="s">
        <v>99</v>
      </c>
      <c r="D554" s="111" t="s">
        <v>653</v>
      </c>
      <c r="E554" s="111" t="s">
        <v>16</v>
      </c>
      <c r="F554" s="111" t="s">
        <v>3647</v>
      </c>
      <c r="G554" s="111">
        <v>16481851</v>
      </c>
      <c r="H554" s="111">
        <v>235</v>
      </c>
      <c r="I554" s="111">
        <v>1.269976</v>
      </c>
      <c r="J554" s="111">
        <v>1.484226</v>
      </c>
    </row>
    <row r="555" spans="1:10" x14ac:dyDescent="0.2">
      <c r="A555" s="111" t="s">
        <v>3807</v>
      </c>
      <c r="B555" s="111" t="s">
        <v>3806</v>
      </c>
      <c r="C555" s="111" t="s">
        <v>99</v>
      </c>
      <c r="D555" s="111" t="s">
        <v>653</v>
      </c>
      <c r="E555" s="111" t="s">
        <v>12</v>
      </c>
      <c r="F555" s="111" t="s">
        <v>3647</v>
      </c>
      <c r="G555" s="111">
        <v>16023896</v>
      </c>
      <c r="H555" s="111">
        <v>215</v>
      </c>
      <c r="I555" s="111">
        <v>1.0237019999999999</v>
      </c>
      <c r="J555" s="111">
        <v>0.54926609999999998</v>
      </c>
    </row>
    <row r="556" spans="1:10" x14ac:dyDescent="0.2">
      <c r="A556" s="111" t="s">
        <v>3808</v>
      </c>
      <c r="B556" s="111" t="s">
        <v>3806</v>
      </c>
      <c r="C556" s="111" t="s">
        <v>99</v>
      </c>
      <c r="D556" s="111" t="s">
        <v>653</v>
      </c>
      <c r="E556" s="111" t="s">
        <v>15</v>
      </c>
      <c r="F556" s="111" t="s">
        <v>3647</v>
      </c>
      <c r="G556" s="111">
        <v>19209629</v>
      </c>
      <c r="H556" s="111">
        <v>225</v>
      </c>
      <c r="I556" s="111">
        <v>1.0204839999999999</v>
      </c>
      <c r="J556" s="111">
        <v>0.4728656</v>
      </c>
    </row>
    <row r="557" spans="1:10" x14ac:dyDescent="0.2">
      <c r="A557" s="111" t="s">
        <v>3809</v>
      </c>
      <c r="B557" s="111" t="s">
        <v>3806</v>
      </c>
      <c r="C557" s="111" t="s">
        <v>99</v>
      </c>
      <c r="D557" s="111" t="s">
        <v>653</v>
      </c>
      <c r="E557" s="111" t="s">
        <v>14</v>
      </c>
      <c r="F557" s="111" t="s">
        <v>3647</v>
      </c>
      <c r="G557" s="111">
        <v>21190673</v>
      </c>
      <c r="H557" s="111">
        <v>225</v>
      </c>
      <c r="I557" s="111">
        <v>1.0617190000000001</v>
      </c>
      <c r="J557" s="111">
        <v>0.93286519999999995</v>
      </c>
    </row>
    <row r="558" spans="1:10" x14ac:dyDescent="0.2">
      <c r="A558" s="111" t="s">
        <v>3810</v>
      </c>
      <c r="B558" s="111" t="s">
        <v>3806</v>
      </c>
      <c r="C558" s="111" t="s">
        <v>99</v>
      </c>
      <c r="D558" s="111" t="s">
        <v>653</v>
      </c>
      <c r="E558" s="111" t="s">
        <v>13</v>
      </c>
      <c r="F558" s="111" t="s">
        <v>3647</v>
      </c>
      <c r="G558" s="111">
        <v>15586672</v>
      </c>
      <c r="H558" s="111">
        <v>220</v>
      </c>
      <c r="I558" s="111">
        <v>1.0724320000000001</v>
      </c>
      <c r="J558" s="111">
        <v>0.70872599999999997</v>
      </c>
    </row>
    <row r="559" spans="1:10" x14ac:dyDescent="0.2">
      <c r="A559" s="111" t="s">
        <v>3811</v>
      </c>
      <c r="B559" s="111" t="s">
        <v>3806</v>
      </c>
      <c r="C559" s="111" t="s">
        <v>99</v>
      </c>
      <c r="D559" s="111" t="s">
        <v>653</v>
      </c>
      <c r="E559" s="111" t="s">
        <v>11</v>
      </c>
      <c r="F559" s="111" t="s">
        <v>3647</v>
      </c>
      <c r="G559" s="111">
        <v>15172831</v>
      </c>
      <c r="H559" s="111">
        <v>220</v>
      </c>
      <c r="I559" s="111">
        <v>1.0228109999999999</v>
      </c>
      <c r="J559" s="111">
        <v>0.24132500000000001</v>
      </c>
    </row>
    <row r="560" spans="1:10" x14ac:dyDescent="0.2">
      <c r="A560" s="111" t="s">
        <v>3806</v>
      </c>
      <c r="B560" s="111" t="s">
        <v>3806</v>
      </c>
      <c r="C560" s="111" t="s">
        <v>99</v>
      </c>
      <c r="D560" s="111" t="s">
        <v>653</v>
      </c>
      <c r="E560" s="111" t="s">
        <v>10</v>
      </c>
      <c r="F560" s="111" t="s">
        <v>3647</v>
      </c>
      <c r="G560" s="111">
        <v>21819692</v>
      </c>
      <c r="H560" s="111">
        <v>210</v>
      </c>
      <c r="I560" s="111">
        <v>1.0167660000000001</v>
      </c>
      <c r="J560" s="111">
        <v>0.38508330000000002</v>
      </c>
    </row>
    <row r="561" spans="1:10" x14ac:dyDescent="0.2">
      <c r="A561" s="111" t="s">
        <v>3812</v>
      </c>
      <c r="B561" s="111" t="s">
        <v>3813</v>
      </c>
      <c r="C561" s="111" t="s">
        <v>99</v>
      </c>
      <c r="D561" s="111" t="s">
        <v>653</v>
      </c>
      <c r="E561" s="111" t="s">
        <v>16</v>
      </c>
      <c r="F561" s="111" t="s">
        <v>3655</v>
      </c>
      <c r="G561" s="111">
        <v>18469610</v>
      </c>
      <c r="H561" s="111">
        <v>220</v>
      </c>
      <c r="I561" s="111">
        <v>1.354536</v>
      </c>
      <c r="J561" s="111">
        <v>1.5287170000000001</v>
      </c>
    </row>
    <row r="562" spans="1:10" x14ac:dyDescent="0.2">
      <c r="A562" s="111" t="s">
        <v>3814</v>
      </c>
      <c r="B562" s="111" t="s">
        <v>3813</v>
      </c>
      <c r="C562" s="111" t="s">
        <v>99</v>
      </c>
      <c r="D562" s="111" t="s">
        <v>653</v>
      </c>
      <c r="E562" s="111" t="s">
        <v>12</v>
      </c>
      <c r="F562" s="111" t="s">
        <v>3655</v>
      </c>
      <c r="G562" s="111">
        <v>14274736</v>
      </c>
      <c r="H562" s="111">
        <v>215</v>
      </c>
      <c r="I562" s="111">
        <v>1.0211129999999999</v>
      </c>
      <c r="J562" s="111">
        <v>0.45511940000000001</v>
      </c>
    </row>
    <row r="563" spans="1:10" x14ac:dyDescent="0.2">
      <c r="A563" s="111" t="s">
        <v>3815</v>
      </c>
      <c r="B563" s="111" t="s">
        <v>3813</v>
      </c>
      <c r="C563" s="111" t="s">
        <v>99</v>
      </c>
      <c r="D563" s="111" t="s">
        <v>653</v>
      </c>
      <c r="E563" s="111" t="s">
        <v>15</v>
      </c>
      <c r="F563" s="111" t="s">
        <v>3655</v>
      </c>
      <c r="G563" s="111">
        <v>22291930</v>
      </c>
      <c r="H563" s="111">
        <v>220</v>
      </c>
      <c r="I563" s="111">
        <v>1.0181629999999999</v>
      </c>
      <c r="J563" s="111">
        <v>0.4925293</v>
      </c>
    </row>
    <row r="564" spans="1:10" x14ac:dyDescent="0.2">
      <c r="A564" s="111" t="s">
        <v>3816</v>
      </c>
      <c r="B564" s="111" t="s">
        <v>3813</v>
      </c>
      <c r="C564" s="111" t="s">
        <v>99</v>
      </c>
      <c r="D564" s="111" t="s">
        <v>653</v>
      </c>
      <c r="E564" s="111" t="s">
        <v>14</v>
      </c>
      <c r="F564" s="111" t="s">
        <v>3655</v>
      </c>
      <c r="G564" s="111">
        <v>19372781</v>
      </c>
      <c r="H564" s="111">
        <v>210</v>
      </c>
      <c r="I564" s="111">
        <v>1.0686610000000001</v>
      </c>
      <c r="J564" s="111">
        <v>0.96776010000000001</v>
      </c>
    </row>
    <row r="565" spans="1:10" x14ac:dyDescent="0.2">
      <c r="A565" s="111" t="s">
        <v>3817</v>
      </c>
      <c r="B565" s="111" t="s">
        <v>3813</v>
      </c>
      <c r="C565" s="111" t="s">
        <v>99</v>
      </c>
      <c r="D565" s="111" t="s">
        <v>653</v>
      </c>
      <c r="E565" s="111" t="s">
        <v>13</v>
      </c>
      <c r="F565" s="111" t="s">
        <v>3655</v>
      </c>
      <c r="G565" s="111">
        <v>22257948</v>
      </c>
      <c r="H565" s="111">
        <v>230</v>
      </c>
      <c r="I565" s="111">
        <v>1.1772549999999999</v>
      </c>
      <c r="J565" s="111">
        <v>1.1823429999999999</v>
      </c>
    </row>
    <row r="566" spans="1:10" x14ac:dyDescent="0.2">
      <c r="A566" s="111" t="s">
        <v>3818</v>
      </c>
      <c r="B566" s="111" t="s">
        <v>3813</v>
      </c>
      <c r="C566" s="111" t="s">
        <v>99</v>
      </c>
      <c r="D566" s="111" t="s">
        <v>653</v>
      </c>
      <c r="E566" s="111" t="s">
        <v>11</v>
      </c>
      <c r="F566" s="111" t="s">
        <v>3655</v>
      </c>
      <c r="G566" s="111">
        <v>27495122</v>
      </c>
      <c r="H566" s="111">
        <v>220</v>
      </c>
      <c r="I566" s="111">
        <v>1.017282</v>
      </c>
      <c r="J566" s="111">
        <v>0.35737020000000003</v>
      </c>
    </row>
    <row r="567" spans="1:10" x14ac:dyDescent="0.2">
      <c r="A567" s="111" t="s">
        <v>3813</v>
      </c>
      <c r="B567" s="111" t="s">
        <v>3813</v>
      </c>
      <c r="C567" s="111" t="s">
        <v>99</v>
      </c>
      <c r="D567" s="111" t="s">
        <v>653</v>
      </c>
      <c r="E567" s="111" t="s">
        <v>10</v>
      </c>
      <c r="F567" s="111" t="s">
        <v>3655</v>
      </c>
      <c r="G567" s="111">
        <v>27646946</v>
      </c>
      <c r="H567" s="111">
        <v>210</v>
      </c>
      <c r="I567" s="111">
        <v>1.0135970000000001</v>
      </c>
      <c r="J567" s="111">
        <v>0.42272779999999999</v>
      </c>
    </row>
    <row r="568" spans="1:10" x14ac:dyDescent="0.2">
      <c r="A568" s="111" t="s">
        <v>3819</v>
      </c>
      <c r="B568" s="111" t="s">
        <v>3820</v>
      </c>
      <c r="C568" s="111" t="s">
        <v>239</v>
      </c>
      <c r="D568" s="111" t="s">
        <v>653</v>
      </c>
      <c r="E568" s="111" t="s">
        <v>12</v>
      </c>
      <c r="F568" s="111" t="s">
        <v>3677</v>
      </c>
      <c r="G568" s="111">
        <v>19639766</v>
      </c>
      <c r="H568" s="111">
        <v>145</v>
      </c>
      <c r="I568" s="111">
        <v>1.0760460000000001</v>
      </c>
      <c r="J568" s="111">
        <v>3.0323980000000001</v>
      </c>
    </row>
    <row r="569" spans="1:10" x14ac:dyDescent="0.2">
      <c r="A569" s="111" t="s">
        <v>3821</v>
      </c>
      <c r="B569" s="111" t="s">
        <v>3820</v>
      </c>
      <c r="C569" s="111" t="s">
        <v>239</v>
      </c>
      <c r="D569" s="111" t="s">
        <v>653</v>
      </c>
      <c r="E569" s="111" t="s">
        <v>15</v>
      </c>
      <c r="F569" s="111" t="s">
        <v>3677</v>
      </c>
      <c r="G569" s="111">
        <v>21584971</v>
      </c>
      <c r="H569" s="111">
        <v>130</v>
      </c>
      <c r="I569" s="111">
        <v>1.033528</v>
      </c>
      <c r="J569" s="111">
        <v>1.2331620000000001</v>
      </c>
    </row>
    <row r="570" spans="1:10" x14ac:dyDescent="0.2">
      <c r="A570" s="111" t="s">
        <v>3822</v>
      </c>
      <c r="B570" s="111" t="s">
        <v>3820</v>
      </c>
      <c r="C570" s="111" t="s">
        <v>239</v>
      </c>
      <c r="D570" s="111" t="s">
        <v>653</v>
      </c>
      <c r="E570" s="111" t="s">
        <v>14</v>
      </c>
      <c r="F570" s="111" t="s">
        <v>3677</v>
      </c>
      <c r="G570" s="111">
        <v>20856701</v>
      </c>
      <c r="H570" s="111">
        <v>310</v>
      </c>
      <c r="I570" s="111">
        <v>1.095181</v>
      </c>
      <c r="J570" s="111">
        <v>1.553698</v>
      </c>
    </row>
    <row r="571" spans="1:10" x14ac:dyDescent="0.2">
      <c r="A571" s="111" t="s">
        <v>3823</v>
      </c>
      <c r="B571" s="111" t="s">
        <v>3820</v>
      </c>
      <c r="C571" s="111" t="s">
        <v>239</v>
      </c>
      <c r="D571" s="111" t="s">
        <v>653</v>
      </c>
      <c r="E571" s="111" t="s">
        <v>13</v>
      </c>
      <c r="F571" s="111" t="s">
        <v>3677</v>
      </c>
      <c r="G571" s="111">
        <v>12466822</v>
      </c>
      <c r="H571" s="111">
        <v>300</v>
      </c>
      <c r="I571" s="111">
        <v>1.5076449999999999</v>
      </c>
      <c r="J571" s="111">
        <v>2.0913339999999998</v>
      </c>
    </row>
    <row r="572" spans="1:10" x14ac:dyDescent="0.2">
      <c r="A572" s="111" t="s">
        <v>662</v>
      </c>
      <c r="B572" s="111" t="s">
        <v>3820</v>
      </c>
      <c r="C572" s="111" t="s">
        <v>239</v>
      </c>
      <c r="D572" s="111" t="s">
        <v>653</v>
      </c>
      <c r="E572" s="111" t="s">
        <v>17</v>
      </c>
      <c r="F572" s="111" t="s">
        <v>3677</v>
      </c>
      <c r="G572" s="111">
        <v>14693961</v>
      </c>
      <c r="H572" s="111">
        <v>130</v>
      </c>
      <c r="I572" s="111">
        <v>1.12462</v>
      </c>
      <c r="J572" s="111">
        <v>2.3329490000000002</v>
      </c>
    </row>
    <row r="573" spans="1:10" x14ac:dyDescent="0.2">
      <c r="A573" s="111" t="s">
        <v>3824</v>
      </c>
      <c r="B573" s="111" t="s">
        <v>3820</v>
      </c>
      <c r="C573" s="111" t="s">
        <v>239</v>
      </c>
      <c r="D573" s="111" t="s">
        <v>653</v>
      </c>
      <c r="E573" s="111" t="s">
        <v>11</v>
      </c>
      <c r="F573" s="111" t="s">
        <v>3677</v>
      </c>
      <c r="G573" s="111">
        <v>15852522</v>
      </c>
      <c r="H573" s="111">
        <v>315</v>
      </c>
      <c r="I573" s="111">
        <v>1.063509</v>
      </c>
      <c r="J573" s="111">
        <v>1.0734889999999999</v>
      </c>
    </row>
    <row r="574" spans="1:10" x14ac:dyDescent="0.2">
      <c r="A574" s="111" t="s">
        <v>3820</v>
      </c>
      <c r="B574" s="111" t="s">
        <v>3820</v>
      </c>
      <c r="C574" s="111" t="s">
        <v>239</v>
      </c>
      <c r="D574" s="111" t="s">
        <v>653</v>
      </c>
      <c r="E574" s="111" t="s">
        <v>10</v>
      </c>
      <c r="F574" s="111" t="s">
        <v>3677</v>
      </c>
      <c r="G574" s="111">
        <v>25156889</v>
      </c>
      <c r="H574" s="111">
        <v>240</v>
      </c>
      <c r="I574" s="111">
        <v>1.019045</v>
      </c>
      <c r="J574" s="111">
        <v>1.006866</v>
      </c>
    </row>
    <row r="575" spans="1:10" x14ac:dyDescent="0.2">
      <c r="A575" s="111" t="s">
        <v>3825</v>
      </c>
      <c r="B575" s="111" t="s">
        <v>3820</v>
      </c>
      <c r="C575" s="111" t="s">
        <v>239</v>
      </c>
      <c r="D575" s="111" t="s">
        <v>653</v>
      </c>
      <c r="E575" s="111" t="s">
        <v>13</v>
      </c>
      <c r="F575" s="111" t="s">
        <v>3826</v>
      </c>
      <c r="G575" s="111">
        <v>21653946</v>
      </c>
      <c r="H575" s="111">
        <v>175</v>
      </c>
      <c r="I575" s="111">
        <v>1.555658</v>
      </c>
      <c r="J575" s="111">
        <v>1.3178350000000001</v>
      </c>
    </row>
    <row r="576" spans="1:10" x14ac:dyDescent="0.2">
      <c r="A576" s="111" t="s">
        <v>3827</v>
      </c>
      <c r="B576" s="111"/>
      <c r="C576" s="111" t="s">
        <v>508</v>
      </c>
      <c r="D576" s="111" t="s">
        <v>3828</v>
      </c>
      <c r="E576" s="111" t="s">
        <v>3532</v>
      </c>
      <c r="F576" s="111" t="s">
        <v>3829</v>
      </c>
      <c r="G576" s="111">
        <v>38274022</v>
      </c>
      <c r="H576" s="111">
        <v>50</v>
      </c>
      <c r="I576" s="111">
        <v>1.300972</v>
      </c>
      <c r="J576" s="111">
        <v>1.0034110000000001</v>
      </c>
    </row>
    <row r="577" spans="1:10" x14ac:dyDescent="0.2">
      <c r="A577" s="111" t="s">
        <v>3830</v>
      </c>
      <c r="B577" s="111"/>
      <c r="C577" s="111" t="s">
        <v>508</v>
      </c>
      <c r="D577" s="111" t="s">
        <v>3828</v>
      </c>
      <c r="E577" s="111" t="s">
        <v>3532</v>
      </c>
      <c r="F577" s="111" t="s">
        <v>3831</v>
      </c>
      <c r="G577" s="111">
        <v>30835265</v>
      </c>
      <c r="H577" s="111">
        <v>50</v>
      </c>
      <c r="I577" s="111">
        <v>3.8494100000000002</v>
      </c>
      <c r="J577" s="111">
        <v>1.0089239999999999</v>
      </c>
    </row>
    <row r="578" spans="1:10" x14ac:dyDescent="0.2">
      <c r="A578" s="111" t="s">
        <v>3832</v>
      </c>
      <c r="B578" s="111" t="s">
        <v>3832</v>
      </c>
      <c r="C578" s="111" t="s">
        <v>508</v>
      </c>
      <c r="D578" s="111" t="s">
        <v>3828</v>
      </c>
      <c r="E578" s="111" t="s">
        <v>10</v>
      </c>
      <c r="F578" s="111" t="s">
        <v>3833</v>
      </c>
      <c r="G578" s="111">
        <v>41519892</v>
      </c>
      <c r="H578" s="111">
        <v>90</v>
      </c>
      <c r="I578" s="111">
        <v>1.005695</v>
      </c>
      <c r="J578" s="111">
        <v>0.28176489999999998</v>
      </c>
    </row>
    <row r="579" spans="1:10" x14ac:dyDescent="0.2">
      <c r="A579" s="111" t="s">
        <v>3834</v>
      </c>
      <c r="B579" s="111" t="s">
        <v>3832</v>
      </c>
      <c r="C579" s="111" t="s">
        <v>508</v>
      </c>
      <c r="D579" s="111" t="s">
        <v>3828</v>
      </c>
      <c r="E579" s="111" t="s">
        <v>13</v>
      </c>
      <c r="F579" s="111" t="s">
        <v>3835</v>
      </c>
      <c r="G579" s="111">
        <v>20798807</v>
      </c>
      <c r="H579" s="111">
        <v>195</v>
      </c>
      <c r="I579" s="111">
        <v>2.2661259999999999</v>
      </c>
      <c r="J579" s="111">
        <v>1.35408</v>
      </c>
    </row>
    <row r="580" spans="1:10" x14ac:dyDescent="0.2">
      <c r="A580" s="111" t="s">
        <v>3836</v>
      </c>
      <c r="B580" s="111" t="s">
        <v>3832</v>
      </c>
      <c r="C580" s="111" t="s">
        <v>508</v>
      </c>
      <c r="D580" s="111" t="s">
        <v>3828</v>
      </c>
      <c r="E580" s="111" t="s">
        <v>16</v>
      </c>
      <c r="F580" s="111" t="s">
        <v>3837</v>
      </c>
      <c r="G580" s="111">
        <v>30207047</v>
      </c>
      <c r="H580" s="111">
        <v>185</v>
      </c>
      <c r="I580" s="111">
        <v>1.381365</v>
      </c>
      <c r="J580" s="111">
        <v>1.300967</v>
      </c>
    </row>
    <row r="581" spans="1:10" x14ac:dyDescent="0.2">
      <c r="A581" s="111" t="s">
        <v>3838</v>
      </c>
      <c r="B581" s="111"/>
      <c r="C581" s="111" t="s">
        <v>508</v>
      </c>
      <c r="D581" s="111" t="s">
        <v>3828</v>
      </c>
      <c r="E581" s="111" t="s">
        <v>3532</v>
      </c>
      <c r="F581" s="111" t="s">
        <v>3839</v>
      </c>
      <c r="G581" s="111">
        <v>25592877</v>
      </c>
      <c r="H581" s="111">
        <v>50</v>
      </c>
      <c r="I581" s="111">
        <v>1.489649</v>
      </c>
      <c r="J581" s="111">
        <v>1.0010680000000001</v>
      </c>
    </row>
    <row r="582" spans="1:10" x14ac:dyDescent="0.2">
      <c r="A582" s="111" t="s">
        <v>3840</v>
      </c>
      <c r="B582" s="111"/>
      <c r="C582" s="111" t="s">
        <v>508</v>
      </c>
      <c r="D582" s="111" t="s">
        <v>3828</v>
      </c>
      <c r="E582" s="111" t="s">
        <v>3532</v>
      </c>
      <c r="F582" s="111" t="s">
        <v>3841</v>
      </c>
      <c r="G582" s="111">
        <v>30696442</v>
      </c>
      <c r="H582" s="111">
        <v>50</v>
      </c>
      <c r="I582" s="111">
        <v>4.2815830000000004</v>
      </c>
      <c r="J582" s="111">
        <v>1.007091</v>
      </c>
    </row>
    <row r="583" spans="1:10" x14ac:dyDescent="0.2">
      <c r="A583" s="111" t="s">
        <v>3842</v>
      </c>
      <c r="B583" s="111" t="s">
        <v>3832</v>
      </c>
      <c r="C583" s="111" t="s">
        <v>508</v>
      </c>
      <c r="D583" s="111" t="s">
        <v>3828</v>
      </c>
      <c r="E583" s="111" t="s">
        <v>11</v>
      </c>
      <c r="F583" s="111" t="s">
        <v>3843</v>
      </c>
      <c r="G583" s="111">
        <v>25249532</v>
      </c>
      <c r="H583" s="111">
        <v>180</v>
      </c>
      <c r="I583" s="111">
        <v>1.042486</v>
      </c>
      <c r="J583" s="111">
        <v>0.52675349999999999</v>
      </c>
    </row>
    <row r="584" spans="1:10" x14ac:dyDescent="0.2">
      <c r="A584" s="111" t="s">
        <v>3844</v>
      </c>
      <c r="B584" s="111" t="s">
        <v>3832</v>
      </c>
      <c r="C584" s="111" t="s">
        <v>508</v>
      </c>
      <c r="D584" s="111" t="s">
        <v>3828</v>
      </c>
      <c r="E584" s="111" t="s">
        <v>15</v>
      </c>
      <c r="F584" s="111" t="s">
        <v>3845</v>
      </c>
      <c r="G584" s="111">
        <v>29923819</v>
      </c>
      <c r="H584" s="111">
        <v>150</v>
      </c>
      <c r="I584" s="111">
        <v>1.018375</v>
      </c>
      <c r="J584" s="111">
        <v>0.53853720000000005</v>
      </c>
    </row>
    <row r="585" spans="1:10" x14ac:dyDescent="0.2">
      <c r="A585" s="111" t="s">
        <v>3846</v>
      </c>
      <c r="B585" s="111" t="s">
        <v>3847</v>
      </c>
      <c r="C585" s="111" t="s">
        <v>99</v>
      </c>
      <c r="D585" s="111" t="s">
        <v>794</v>
      </c>
      <c r="E585" s="111" t="s">
        <v>16</v>
      </c>
      <c r="F585" s="111">
        <v>57</v>
      </c>
      <c r="G585" s="111">
        <v>25664866</v>
      </c>
      <c r="H585" s="111">
        <v>255</v>
      </c>
      <c r="I585" s="111">
        <v>1.5129509999999999</v>
      </c>
      <c r="J585" s="111">
        <v>1.7776940000000001</v>
      </c>
    </row>
    <row r="586" spans="1:10" x14ac:dyDescent="0.2">
      <c r="A586" s="111" t="s">
        <v>3848</v>
      </c>
      <c r="B586" s="111" t="s">
        <v>3847</v>
      </c>
      <c r="C586" s="111" t="s">
        <v>99</v>
      </c>
      <c r="D586" s="111" t="s">
        <v>794</v>
      </c>
      <c r="E586" s="111" t="s">
        <v>12</v>
      </c>
      <c r="F586" s="111">
        <v>57</v>
      </c>
      <c r="G586" s="111">
        <v>27696370</v>
      </c>
      <c r="H586" s="111">
        <v>210</v>
      </c>
      <c r="I586" s="111">
        <v>1.0359609999999999</v>
      </c>
      <c r="J586" s="111">
        <v>1.2645999999999999</v>
      </c>
    </row>
    <row r="587" spans="1:10" x14ac:dyDescent="0.2">
      <c r="A587" s="111" t="s">
        <v>3849</v>
      </c>
      <c r="B587" s="111" t="s">
        <v>3847</v>
      </c>
      <c r="C587" s="111" t="s">
        <v>99</v>
      </c>
      <c r="D587" s="111" t="s">
        <v>794</v>
      </c>
      <c r="E587" s="111" t="s">
        <v>15</v>
      </c>
      <c r="F587" s="111">
        <v>57</v>
      </c>
      <c r="G587" s="111">
        <v>23068074</v>
      </c>
      <c r="H587" s="111">
        <v>215</v>
      </c>
      <c r="I587" s="111">
        <v>1.0480529999999999</v>
      </c>
      <c r="J587" s="111">
        <v>0.95372219999999996</v>
      </c>
    </row>
    <row r="588" spans="1:10" x14ac:dyDescent="0.2">
      <c r="A588" s="111" t="s">
        <v>3850</v>
      </c>
      <c r="B588" s="111" t="s">
        <v>3847</v>
      </c>
      <c r="C588" s="111" t="s">
        <v>99</v>
      </c>
      <c r="D588" s="111" t="s">
        <v>794</v>
      </c>
      <c r="E588" s="111" t="s">
        <v>14</v>
      </c>
      <c r="F588" s="111">
        <v>57</v>
      </c>
      <c r="G588" s="111">
        <v>25076848</v>
      </c>
      <c r="H588" s="111">
        <v>190</v>
      </c>
      <c r="I588" s="111">
        <v>1.1978580000000001</v>
      </c>
      <c r="J588" s="111">
        <v>1.4307259999999999</v>
      </c>
    </row>
    <row r="589" spans="1:10" x14ac:dyDescent="0.2">
      <c r="A589" s="111" t="s">
        <v>3851</v>
      </c>
      <c r="B589" s="111" t="s">
        <v>3847</v>
      </c>
      <c r="C589" s="111" t="s">
        <v>99</v>
      </c>
      <c r="D589" s="111" t="s">
        <v>794</v>
      </c>
      <c r="E589" s="111" t="s">
        <v>13</v>
      </c>
      <c r="F589" s="111">
        <v>57</v>
      </c>
      <c r="G589" s="111">
        <v>25911901</v>
      </c>
      <c r="H589" s="111">
        <v>200</v>
      </c>
      <c r="I589" s="111">
        <v>1.582171</v>
      </c>
      <c r="J589" s="111">
        <v>1.351302</v>
      </c>
    </row>
    <row r="590" spans="1:10" x14ac:dyDescent="0.2">
      <c r="A590" s="111" t="s">
        <v>3852</v>
      </c>
      <c r="B590" s="111" t="s">
        <v>3847</v>
      </c>
      <c r="C590" s="111" t="s">
        <v>99</v>
      </c>
      <c r="D590" s="111" t="s">
        <v>794</v>
      </c>
      <c r="E590" s="111" t="s">
        <v>17</v>
      </c>
      <c r="F590" s="111">
        <v>57</v>
      </c>
      <c r="G590" s="111">
        <v>29005581</v>
      </c>
      <c r="H590" s="111">
        <v>215</v>
      </c>
      <c r="I590" s="111">
        <v>1.4290959999999999</v>
      </c>
      <c r="J590" s="111">
        <v>1.6065670000000001</v>
      </c>
    </row>
    <row r="591" spans="1:10" x14ac:dyDescent="0.2">
      <c r="A591" s="111" t="s">
        <v>3853</v>
      </c>
      <c r="B591" s="111" t="s">
        <v>3847</v>
      </c>
      <c r="C591" s="111" t="s">
        <v>99</v>
      </c>
      <c r="D591" s="111" t="s">
        <v>794</v>
      </c>
      <c r="E591" s="111" t="s">
        <v>11</v>
      </c>
      <c r="F591" s="111">
        <v>57</v>
      </c>
      <c r="G591" s="111">
        <v>23828476</v>
      </c>
      <c r="H591" s="111">
        <v>190</v>
      </c>
      <c r="I591" s="111">
        <v>1.0346519999999999</v>
      </c>
      <c r="J591" s="111">
        <v>0.43058920000000001</v>
      </c>
    </row>
    <row r="592" spans="1:10" x14ac:dyDescent="0.2">
      <c r="A592" s="111" t="s">
        <v>3847</v>
      </c>
      <c r="B592" s="111" t="s">
        <v>3847</v>
      </c>
      <c r="C592" s="111" t="s">
        <v>99</v>
      </c>
      <c r="D592" s="111" t="s">
        <v>794</v>
      </c>
      <c r="E592" s="111" t="s">
        <v>10</v>
      </c>
      <c r="F592" s="111">
        <v>57</v>
      </c>
      <c r="G592" s="111">
        <v>25425481</v>
      </c>
      <c r="H592" s="111">
        <v>180</v>
      </c>
      <c r="I592" s="111">
        <v>1.013431</v>
      </c>
      <c r="J592" s="111">
        <v>0.45652569999999998</v>
      </c>
    </row>
    <row r="593" spans="1:10" x14ac:dyDescent="0.2">
      <c r="A593" s="111" t="s">
        <v>3854</v>
      </c>
      <c r="B593" s="111" t="s">
        <v>3855</v>
      </c>
      <c r="C593" s="111" t="s">
        <v>99</v>
      </c>
      <c r="D593" s="111" t="s">
        <v>794</v>
      </c>
      <c r="E593" s="111" t="s">
        <v>16</v>
      </c>
      <c r="F593" s="111">
        <v>58</v>
      </c>
      <c r="G593" s="111">
        <v>19827337</v>
      </c>
      <c r="H593" s="111">
        <v>260</v>
      </c>
      <c r="I593" s="111">
        <v>1.6053949999999999</v>
      </c>
      <c r="J593" s="111">
        <v>1.780508</v>
      </c>
    </row>
    <row r="594" spans="1:10" x14ac:dyDescent="0.2">
      <c r="A594" s="111" t="s">
        <v>3856</v>
      </c>
      <c r="B594" s="111" t="s">
        <v>3855</v>
      </c>
      <c r="C594" s="111" t="s">
        <v>99</v>
      </c>
      <c r="D594" s="111" t="s">
        <v>794</v>
      </c>
      <c r="E594" s="111" t="s">
        <v>12</v>
      </c>
      <c r="F594" s="111">
        <v>58</v>
      </c>
      <c r="G594" s="111">
        <v>30288152</v>
      </c>
      <c r="H594" s="111">
        <v>190</v>
      </c>
      <c r="I594" s="111">
        <v>1.0393289999999999</v>
      </c>
      <c r="J594" s="111">
        <v>1.4292389999999999</v>
      </c>
    </row>
    <row r="595" spans="1:10" x14ac:dyDescent="0.2">
      <c r="A595" s="111" t="s">
        <v>3857</v>
      </c>
      <c r="B595" s="111" t="s">
        <v>3855</v>
      </c>
      <c r="C595" s="111" t="s">
        <v>99</v>
      </c>
      <c r="D595" s="111" t="s">
        <v>794</v>
      </c>
      <c r="E595" s="111" t="s">
        <v>15</v>
      </c>
      <c r="F595" s="111">
        <v>58</v>
      </c>
      <c r="G595" s="111">
        <v>31779357</v>
      </c>
      <c r="H595" s="111">
        <v>190</v>
      </c>
      <c r="I595" s="111">
        <v>1.037039</v>
      </c>
      <c r="J595" s="111">
        <v>0.78682529999999995</v>
      </c>
    </row>
    <row r="596" spans="1:10" x14ac:dyDescent="0.2">
      <c r="A596" s="111" t="s">
        <v>3858</v>
      </c>
      <c r="B596" s="111" t="s">
        <v>3855</v>
      </c>
      <c r="C596" s="111" t="s">
        <v>99</v>
      </c>
      <c r="D596" s="111" t="s">
        <v>794</v>
      </c>
      <c r="E596" s="111" t="s">
        <v>14</v>
      </c>
      <c r="F596" s="111">
        <v>58</v>
      </c>
      <c r="G596" s="111">
        <v>28821720</v>
      </c>
      <c r="H596" s="111">
        <v>200</v>
      </c>
      <c r="I596" s="111">
        <v>1.154973</v>
      </c>
      <c r="J596" s="111">
        <v>1.370511</v>
      </c>
    </row>
    <row r="597" spans="1:10" x14ac:dyDescent="0.2">
      <c r="A597" s="111" t="s">
        <v>3859</v>
      </c>
      <c r="B597" s="111" t="s">
        <v>3855</v>
      </c>
      <c r="C597" s="111" t="s">
        <v>99</v>
      </c>
      <c r="D597" s="111" t="s">
        <v>794</v>
      </c>
      <c r="E597" s="111" t="s">
        <v>13</v>
      </c>
      <c r="F597" s="111">
        <v>58</v>
      </c>
      <c r="G597" s="111">
        <v>31535863</v>
      </c>
      <c r="H597" s="111">
        <v>180</v>
      </c>
      <c r="I597" s="111">
        <v>1.608563</v>
      </c>
      <c r="J597" s="111">
        <v>1.239366</v>
      </c>
    </row>
    <row r="598" spans="1:10" x14ac:dyDescent="0.2">
      <c r="A598" s="111" t="s">
        <v>3860</v>
      </c>
      <c r="B598" s="111" t="s">
        <v>3855</v>
      </c>
      <c r="C598" s="111" t="s">
        <v>99</v>
      </c>
      <c r="D598" s="111" t="s">
        <v>794</v>
      </c>
      <c r="E598" s="111" t="s">
        <v>17</v>
      </c>
      <c r="F598" s="111">
        <v>58</v>
      </c>
      <c r="G598" s="111">
        <v>30744530</v>
      </c>
      <c r="H598" s="111">
        <v>190</v>
      </c>
      <c r="I598" s="111">
        <v>1.2722089999999999</v>
      </c>
      <c r="J598" s="111">
        <v>1.455279</v>
      </c>
    </row>
    <row r="599" spans="1:10" x14ac:dyDescent="0.2">
      <c r="A599" s="111" t="s">
        <v>3861</v>
      </c>
      <c r="B599" s="111" t="s">
        <v>3855</v>
      </c>
      <c r="C599" s="111" t="s">
        <v>99</v>
      </c>
      <c r="D599" s="111" t="s">
        <v>794</v>
      </c>
      <c r="E599" s="111" t="s">
        <v>11</v>
      </c>
      <c r="F599" s="111">
        <v>58</v>
      </c>
      <c r="G599" s="111">
        <v>10879018</v>
      </c>
      <c r="H599" s="111">
        <v>215</v>
      </c>
      <c r="I599" s="111">
        <v>1.087191</v>
      </c>
      <c r="J599" s="111">
        <v>0.7193214</v>
      </c>
    </row>
    <row r="600" spans="1:10" x14ac:dyDescent="0.2">
      <c r="A600" s="111" t="s">
        <v>3855</v>
      </c>
      <c r="B600" s="111" t="s">
        <v>3855</v>
      </c>
      <c r="C600" s="111" t="s">
        <v>99</v>
      </c>
      <c r="D600" s="111" t="s">
        <v>794</v>
      </c>
      <c r="E600" s="111" t="s">
        <v>10</v>
      </c>
      <c r="F600" s="111">
        <v>58</v>
      </c>
      <c r="G600" s="111">
        <v>33065164</v>
      </c>
      <c r="H600" s="111">
        <v>170</v>
      </c>
      <c r="I600" s="111">
        <v>1.010742</v>
      </c>
      <c r="J600" s="111">
        <v>0.3621798</v>
      </c>
    </row>
    <row r="601" spans="1:10" x14ac:dyDescent="0.2">
      <c r="A601" s="111" t="s">
        <v>3862</v>
      </c>
      <c r="B601" s="111" t="s">
        <v>3863</v>
      </c>
      <c r="C601" s="111" t="s">
        <v>99</v>
      </c>
      <c r="D601" s="111" t="s">
        <v>794</v>
      </c>
      <c r="E601" s="111" t="s">
        <v>16</v>
      </c>
      <c r="F601" s="111">
        <v>59</v>
      </c>
      <c r="G601" s="111">
        <v>20413098</v>
      </c>
      <c r="H601" s="111">
        <v>260</v>
      </c>
      <c r="I601" s="111">
        <v>1.712148</v>
      </c>
      <c r="J601" s="111">
        <v>1.7780020000000001</v>
      </c>
    </row>
    <row r="602" spans="1:10" x14ac:dyDescent="0.2">
      <c r="A602" s="111" t="s">
        <v>3864</v>
      </c>
      <c r="B602" s="111" t="s">
        <v>3863</v>
      </c>
      <c r="C602" s="111" t="s">
        <v>99</v>
      </c>
      <c r="D602" s="111" t="s">
        <v>794</v>
      </c>
      <c r="E602" s="111" t="s">
        <v>12</v>
      </c>
      <c r="F602" s="111">
        <v>59</v>
      </c>
      <c r="G602" s="111">
        <v>29309621</v>
      </c>
      <c r="H602" s="111">
        <v>185</v>
      </c>
      <c r="I602" s="111">
        <v>1.044476</v>
      </c>
      <c r="J602" s="111">
        <v>1.544203</v>
      </c>
    </row>
    <row r="603" spans="1:10" x14ac:dyDescent="0.2">
      <c r="A603" s="111" t="s">
        <v>3865</v>
      </c>
      <c r="B603" s="111" t="s">
        <v>3863</v>
      </c>
      <c r="C603" s="111" t="s">
        <v>99</v>
      </c>
      <c r="D603" s="111" t="s">
        <v>794</v>
      </c>
      <c r="E603" s="111" t="s">
        <v>15</v>
      </c>
      <c r="F603" s="111">
        <v>59</v>
      </c>
      <c r="G603" s="111">
        <v>24973707</v>
      </c>
      <c r="H603" s="111">
        <v>195</v>
      </c>
      <c r="I603" s="111">
        <v>1.031523</v>
      </c>
      <c r="J603" s="111">
        <v>0.6228226</v>
      </c>
    </row>
    <row r="604" spans="1:10" x14ac:dyDescent="0.2">
      <c r="A604" s="111" t="s">
        <v>3866</v>
      </c>
      <c r="B604" s="111" t="s">
        <v>3863</v>
      </c>
      <c r="C604" s="111" t="s">
        <v>99</v>
      </c>
      <c r="D604" s="111" t="s">
        <v>794</v>
      </c>
      <c r="E604" s="111" t="s">
        <v>14</v>
      </c>
      <c r="F604" s="111">
        <v>59</v>
      </c>
      <c r="G604" s="111">
        <v>22897953</v>
      </c>
      <c r="H604" s="111">
        <v>200</v>
      </c>
      <c r="I604" s="111">
        <v>1.1831910000000001</v>
      </c>
      <c r="J604" s="111">
        <v>1.3330740000000001</v>
      </c>
    </row>
    <row r="605" spans="1:10" x14ac:dyDescent="0.2">
      <c r="A605" s="111" t="s">
        <v>3867</v>
      </c>
      <c r="B605" s="111" t="s">
        <v>3863</v>
      </c>
      <c r="C605" s="111" t="s">
        <v>99</v>
      </c>
      <c r="D605" s="111" t="s">
        <v>794</v>
      </c>
      <c r="E605" s="111" t="s">
        <v>13</v>
      </c>
      <c r="F605" s="111">
        <v>59</v>
      </c>
      <c r="G605" s="111">
        <v>25265264</v>
      </c>
      <c r="H605" s="111">
        <v>195</v>
      </c>
      <c r="I605" s="111">
        <v>1.7565820000000001</v>
      </c>
      <c r="J605" s="111">
        <v>1.315377</v>
      </c>
    </row>
    <row r="606" spans="1:10" x14ac:dyDescent="0.2">
      <c r="A606" s="111" t="s">
        <v>3868</v>
      </c>
      <c r="B606" s="111" t="s">
        <v>3863</v>
      </c>
      <c r="C606" s="111" t="s">
        <v>99</v>
      </c>
      <c r="D606" s="111" t="s">
        <v>794</v>
      </c>
      <c r="E606" s="111" t="s">
        <v>17</v>
      </c>
      <c r="F606" s="111">
        <v>59</v>
      </c>
      <c r="G606" s="111">
        <v>30482419</v>
      </c>
      <c r="H606" s="111">
        <v>185</v>
      </c>
      <c r="I606" s="111">
        <v>1.260289</v>
      </c>
      <c r="J606" s="111">
        <v>1.5776159999999999</v>
      </c>
    </row>
    <row r="607" spans="1:10" x14ac:dyDescent="0.2">
      <c r="A607" s="111" t="s">
        <v>3869</v>
      </c>
      <c r="B607" s="111" t="s">
        <v>3863</v>
      </c>
      <c r="C607" s="111" t="s">
        <v>99</v>
      </c>
      <c r="D607" s="111" t="s">
        <v>794</v>
      </c>
      <c r="E607" s="111" t="s">
        <v>11</v>
      </c>
      <c r="F607" s="111">
        <v>59</v>
      </c>
      <c r="G607" s="111">
        <v>24836596</v>
      </c>
      <c r="H607" s="111">
        <v>180</v>
      </c>
      <c r="I607" s="111">
        <v>1.029015</v>
      </c>
      <c r="J607" s="111">
        <v>0.3422345</v>
      </c>
    </row>
    <row r="608" spans="1:10" x14ac:dyDescent="0.2">
      <c r="A608" s="111" t="s">
        <v>3863</v>
      </c>
      <c r="B608" s="111" t="s">
        <v>3863</v>
      </c>
      <c r="C608" s="111" t="s">
        <v>99</v>
      </c>
      <c r="D608" s="111" t="s">
        <v>794</v>
      </c>
      <c r="E608" s="111" t="s">
        <v>10</v>
      </c>
      <c r="F608" s="111">
        <v>59</v>
      </c>
      <c r="G608" s="111">
        <v>32894294</v>
      </c>
      <c r="H608" s="111">
        <v>180</v>
      </c>
      <c r="I608" s="111">
        <v>1.0102310000000001</v>
      </c>
      <c r="J608" s="111">
        <v>0.37456889999999998</v>
      </c>
    </row>
    <row r="609" spans="1:10" x14ac:dyDescent="0.2">
      <c r="A609" s="111" t="s">
        <v>3870</v>
      </c>
      <c r="B609" s="111" t="s">
        <v>3871</v>
      </c>
      <c r="C609" s="111" t="s">
        <v>99</v>
      </c>
      <c r="D609" s="111" t="s">
        <v>794</v>
      </c>
      <c r="E609" s="111" t="s">
        <v>16</v>
      </c>
      <c r="F609" s="111">
        <v>60</v>
      </c>
      <c r="G609" s="111">
        <v>13598465</v>
      </c>
      <c r="H609" s="111">
        <v>270</v>
      </c>
      <c r="I609" s="111">
        <v>1.6756850000000001</v>
      </c>
      <c r="J609" s="111">
        <v>1.971765</v>
      </c>
    </row>
    <row r="610" spans="1:10" x14ac:dyDescent="0.2">
      <c r="A610" s="111" t="s">
        <v>3872</v>
      </c>
      <c r="B610" s="111" t="s">
        <v>3871</v>
      </c>
      <c r="C610" s="111" t="s">
        <v>99</v>
      </c>
      <c r="D610" s="111" t="s">
        <v>794</v>
      </c>
      <c r="E610" s="111" t="s">
        <v>12</v>
      </c>
      <c r="F610" s="111">
        <v>60</v>
      </c>
      <c r="G610" s="111">
        <v>31384550</v>
      </c>
      <c r="H610" s="111">
        <v>170</v>
      </c>
      <c r="I610" s="111">
        <v>1.0305500000000001</v>
      </c>
      <c r="J610" s="111">
        <v>1.1182209999999999</v>
      </c>
    </row>
    <row r="611" spans="1:10" x14ac:dyDescent="0.2">
      <c r="A611" s="111" t="s">
        <v>3873</v>
      </c>
      <c r="B611" s="111" t="s">
        <v>3871</v>
      </c>
      <c r="C611" s="111" t="s">
        <v>99</v>
      </c>
      <c r="D611" s="111" t="s">
        <v>794</v>
      </c>
      <c r="E611" s="111" t="s">
        <v>15</v>
      </c>
      <c r="F611" s="111">
        <v>60</v>
      </c>
      <c r="G611" s="111">
        <v>34971910</v>
      </c>
      <c r="H611" s="111">
        <v>170</v>
      </c>
      <c r="I611" s="111">
        <v>1.0369539999999999</v>
      </c>
      <c r="J611" s="111">
        <v>0.74661200000000005</v>
      </c>
    </row>
    <row r="612" spans="1:10" x14ac:dyDescent="0.2">
      <c r="A612" s="111" t="s">
        <v>3874</v>
      </c>
      <c r="B612" s="111" t="s">
        <v>3871</v>
      </c>
      <c r="C612" s="111" t="s">
        <v>99</v>
      </c>
      <c r="D612" s="111" t="s">
        <v>794</v>
      </c>
      <c r="E612" s="111" t="s">
        <v>14</v>
      </c>
      <c r="F612" s="111">
        <v>60</v>
      </c>
      <c r="G612" s="111">
        <v>35521138</v>
      </c>
      <c r="H612" s="111">
        <v>180</v>
      </c>
      <c r="I612" s="111">
        <v>1.1595489999999999</v>
      </c>
      <c r="J612" s="111">
        <v>1.2154940000000001</v>
      </c>
    </row>
    <row r="613" spans="1:10" x14ac:dyDescent="0.2">
      <c r="A613" s="111" t="s">
        <v>3875</v>
      </c>
      <c r="B613" s="111" t="s">
        <v>3871</v>
      </c>
      <c r="C613" s="111" t="s">
        <v>99</v>
      </c>
      <c r="D613" s="111" t="s">
        <v>794</v>
      </c>
      <c r="E613" s="111" t="s">
        <v>13</v>
      </c>
      <c r="F613" s="111">
        <v>60</v>
      </c>
      <c r="G613" s="111">
        <v>19079557</v>
      </c>
      <c r="H613" s="111">
        <v>185</v>
      </c>
      <c r="I613" s="111">
        <v>2.1440090000000001</v>
      </c>
      <c r="J613" s="111">
        <v>1.3474269999999999</v>
      </c>
    </row>
    <row r="614" spans="1:10" x14ac:dyDescent="0.2">
      <c r="A614" s="111" t="s">
        <v>3876</v>
      </c>
      <c r="B614" s="111" t="s">
        <v>3871</v>
      </c>
      <c r="C614" s="111" t="s">
        <v>99</v>
      </c>
      <c r="D614" s="111" t="s">
        <v>794</v>
      </c>
      <c r="E614" s="111" t="s">
        <v>17</v>
      </c>
      <c r="F614" s="111">
        <v>60</v>
      </c>
      <c r="G614" s="111">
        <v>32741900</v>
      </c>
      <c r="H614" s="111">
        <v>175</v>
      </c>
      <c r="I614" s="111">
        <v>1.20133</v>
      </c>
      <c r="J614" s="111">
        <v>1.4868319999999999</v>
      </c>
    </row>
    <row r="615" spans="1:10" x14ac:dyDescent="0.2">
      <c r="A615" s="111" t="s">
        <v>3877</v>
      </c>
      <c r="B615" s="111" t="s">
        <v>3871</v>
      </c>
      <c r="C615" s="111" t="s">
        <v>99</v>
      </c>
      <c r="D615" s="111" t="s">
        <v>794</v>
      </c>
      <c r="E615" s="111" t="s">
        <v>11</v>
      </c>
      <c r="F615" s="111">
        <v>60</v>
      </c>
      <c r="G615" s="111">
        <v>27750601</v>
      </c>
      <c r="H615" s="111">
        <v>170</v>
      </c>
      <c r="I615" s="111">
        <v>1.029922</v>
      </c>
      <c r="J615" s="111">
        <v>0.38082579999999999</v>
      </c>
    </row>
    <row r="616" spans="1:10" x14ac:dyDescent="0.2">
      <c r="A616" s="111" t="s">
        <v>3871</v>
      </c>
      <c r="B616" s="111" t="s">
        <v>3871</v>
      </c>
      <c r="C616" s="111" t="s">
        <v>99</v>
      </c>
      <c r="D616" s="111" t="s">
        <v>794</v>
      </c>
      <c r="E616" s="111" t="s">
        <v>10</v>
      </c>
      <c r="F616" s="111">
        <v>60</v>
      </c>
      <c r="G616" s="111">
        <v>62443337</v>
      </c>
      <c r="H616" s="111">
        <v>135</v>
      </c>
      <c r="I616" s="111">
        <v>1.00803</v>
      </c>
      <c r="J616" s="111">
        <v>0.48454029999999998</v>
      </c>
    </row>
    <row r="617" spans="1:10" x14ac:dyDescent="0.2">
      <c r="A617" s="111" t="s">
        <v>1304</v>
      </c>
      <c r="B617" s="111" t="s">
        <v>3878</v>
      </c>
      <c r="C617" s="111" t="s">
        <v>99</v>
      </c>
      <c r="D617" s="111" t="s">
        <v>1294</v>
      </c>
      <c r="E617" s="111" t="s">
        <v>16</v>
      </c>
      <c r="F617" s="111">
        <v>156</v>
      </c>
      <c r="G617" s="111">
        <v>13712553</v>
      </c>
      <c r="H617" s="111">
        <v>185</v>
      </c>
      <c r="I617" s="111">
        <v>1.126646</v>
      </c>
      <c r="J617" s="111">
        <v>1.3737509999999999</v>
      </c>
    </row>
    <row r="618" spans="1:10" x14ac:dyDescent="0.2">
      <c r="A618" s="111" t="s">
        <v>3879</v>
      </c>
      <c r="B618" s="111" t="s">
        <v>3878</v>
      </c>
      <c r="C618" s="111" t="s">
        <v>99</v>
      </c>
      <c r="D618" s="111" t="s">
        <v>1294</v>
      </c>
      <c r="E618" s="111" t="s">
        <v>12</v>
      </c>
      <c r="F618" s="111">
        <v>156</v>
      </c>
      <c r="G618" s="111">
        <v>29691712</v>
      </c>
      <c r="H618" s="111">
        <v>310</v>
      </c>
      <c r="I618" s="111">
        <v>1.015007</v>
      </c>
      <c r="J618" s="111">
        <v>0.60941179999999995</v>
      </c>
    </row>
    <row r="619" spans="1:10" x14ac:dyDescent="0.2">
      <c r="A619" s="111" t="s">
        <v>3880</v>
      </c>
      <c r="B619" s="111" t="s">
        <v>3878</v>
      </c>
      <c r="C619" s="111" t="s">
        <v>99</v>
      </c>
      <c r="D619" s="111" t="s">
        <v>1294</v>
      </c>
      <c r="E619" s="111" t="s">
        <v>15</v>
      </c>
      <c r="F619" s="111">
        <v>156</v>
      </c>
      <c r="G619" s="111">
        <v>12221389</v>
      </c>
      <c r="H619" s="111">
        <v>200</v>
      </c>
      <c r="I619" s="111">
        <v>1.052438</v>
      </c>
      <c r="J619" s="111">
        <v>0.9745646</v>
      </c>
    </row>
    <row r="620" spans="1:10" x14ac:dyDescent="0.2">
      <c r="A620" s="111" t="s">
        <v>3881</v>
      </c>
      <c r="B620" s="111" t="s">
        <v>3878</v>
      </c>
      <c r="C620" s="111" t="s">
        <v>99</v>
      </c>
      <c r="D620" s="111" t="s">
        <v>1294</v>
      </c>
      <c r="E620" s="111" t="s">
        <v>13</v>
      </c>
      <c r="F620" s="111">
        <v>156</v>
      </c>
      <c r="G620" s="111">
        <v>14982558</v>
      </c>
      <c r="H620" s="111">
        <v>190</v>
      </c>
      <c r="I620" s="111">
        <v>1.123807</v>
      </c>
      <c r="J620" s="111">
        <v>1.0473650000000001</v>
      </c>
    </row>
    <row r="621" spans="1:10" x14ac:dyDescent="0.2">
      <c r="A621" s="111" t="s">
        <v>3882</v>
      </c>
      <c r="B621" s="111" t="s">
        <v>3878</v>
      </c>
      <c r="C621" s="111" t="s">
        <v>99</v>
      </c>
      <c r="D621" s="111" t="s">
        <v>1294</v>
      </c>
      <c r="E621" s="111" t="s">
        <v>11</v>
      </c>
      <c r="F621" s="111">
        <v>156</v>
      </c>
      <c r="G621" s="111">
        <v>12994734</v>
      </c>
      <c r="H621" s="111">
        <v>225</v>
      </c>
      <c r="I621" s="111">
        <v>1.0439309999999999</v>
      </c>
      <c r="J621" s="111">
        <v>0.4469825</v>
      </c>
    </row>
    <row r="622" spans="1:10" x14ac:dyDescent="0.2">
      <c r="A622" s="111" t="s">
        <v>3878</v>
      </c>
      <c r="B622" s="111" t="s">
        <v>3878</v>
      </c>
      <c r="C622" s="111" t="s">
        <v>99</v>
      </c>
      <c r="D622" s="111" t="s">
        <v>1294</v>
      </c>
      <c r="E622" s="111" t="s">
        <v>10</v>
      </c>
      <c r="F622" s="111">
        <v>156</v>
      </c>
      <c r="G622" s="111">
        <v>25778882</v>
      </c>
      <c r="H622" s="111">
        <v>160</v>
      </c>
      <c r="I622" s="111">
        <v>1.0145390000000001</v>
      </c>
      <c r="J622" s="111">
        <v>0.51642949999999999</v>
      </c>
    </row>
    <row r="623" spans="1:10" x14ac:dyDescent="0.2">
      <c r="A623" s="111" t="s">
        <v>3883</v>
      </c>
      <c r="B623" s="111" t="s">
        <v>3878</v>
      </c>
      <c r="C623" s="111" t="s">
        <v>99</v>
      </c>
      <c r="D623" s="111" t="s">
        <v>1294</v>
      </c>
      <c r="E623" s="111" t="s">
        <v>15</v>
      </c>
      <c r="F623" s="111" t="s">
        <v>3884</v>
      </c>
      <c r="G623" s="111">
        <v>14819913</v>
      </c>
      <c r="H623" s="111">
        <v>220</v>
      </c>
      <c r="I623" s="111">
        <v>1.0414600000000001</v>
      </c>
      <c r="J623" s="111">
        <v>0.96848789999999996</v>
      </c>
    </row>
    <row r="624" spans="1:10" x14ac:dyDescent="0.2">
      <c r="A624" s="111" t="s">
        <v>3885</v>
      </c>
      <c r="B624" s="111" t="s">
        <v>3886</v>
      </c>
      <c r="C624" s="111" t="s">
        <v>99</v>
      </c>
      <c r="D624" s="111" t="s">
        <v>1294</v>
      </c>
      <c r="E624" s="111" t="s">
        <v>12</v>
      </c>
      <c r="F624" s="111" t="s">
        <v>3887</v>
      </c>
      <c r="G624" s="111">
        <v>31651165</v>
      </c>
      <c r="H624" s="111">
        <v>250</v>
      </c>
      <c r="I624" s="111">
        <v>1.0137419999999999</v>
      </c>
      <c r="J624" s="111">
        <v>0.56695739999999994</v>
      </c>
    </row>
    <row r="625" spans="1:10" x14ac:dyDescent="0.2">
      <c r="A625" s="111" t="s">
        <v>3888</v>
      </c>
      <c r="B625" s="111" t="s">
        <v>3886</v>
      </c>
      <c r="C625" s="111" t="s">
        <v>99</v>
      </c>
      <c r="D625" s="111" t="s">
        <v>1294</v>
      </c>
      <c r="E625" s="111" t="s">
        <v>15</v>
      </c>
      <c r="F625" s="111" t="s">
        <v>3887</v>
      </c>
      <c r="G625" s="111">
        <v>31097200</v>
      </c>
      <c r="H625" s="111">
        <v>255</v>
      </c>
      <c r="I625" s="111">
        <v>1.020742</v>
      </c>
      <c r="J625" s="111">
        <v>0.67087260000000004</v>
      </c>
    </row>
    <row r="626" spans="1:10" x14ac:dyDescent="0.2">
      <c r="A626" s="111" t="s">
        <v>1302</v>
      </c>
      <c r="B626" s="111" t="s">
        <v>3886</v>
      </c>
      <c r="C626" s="111" t="s">
        <v>99</v>
      </c>
      <c r="D626" s="111" t="s">
        <v>1294</v>
      </c>
      <c r="E626" s="111" t="s">
        <v>14</v>
      </c>
      <c r="F626" s="111" t="s">
        <v>3887</v>
      </c>
      <c r="G626" s="111">
        <v>34867151</v>
      </c>
      <c r="H626" s="111">
        <v>255</v>
      </c>
      <c r="I626" s="111">
        <v>1.0433399999999999</v>
      </c>
      <c r="J626" s="111">
        <v>1.03596</v>
      </c>
    </row>
    <row r="627" spans="1:10" x14ac:dyDescent="0.2">
      <c r="A627" s="111" t="s">
        <v>3889</v>
      </c>
      <c r="B627" s="111" t="s">
        <v>3886</v>
      </c>
      <c r="C627" s="111" t="s">
        <v>99</v>
      </c>
      <c r="D627" s="111" t="s">
        <v>1294</v>
      </c>
      <c r="E627" s="111" t="s">
        <v>13</v>
      </c>
      <c r="F627" s="111" t="s">
        <v>3887</v>
      </c>
      <c r="G627" s="111">
        <v>29401053</v>
      </c>
      <c r="H627" s="111">
        <v>245</v>
      </c>
      <c r="I627" s="111">
        <v>1.088017</v>
      </c>
      <c r="J627" s="111">
        <v>1.017925</v>
      </c>
    </row>
    <row r="628" spans="1:10" x14ac:dyDescent="0.2">
      <c r="A628" s="111" t="s">
        <v>1305</v>
      </c>
      <c r="B628" s="111" t="s">
        <v>3886</v>
      </c>
      <c r="C628" s="111" t="s">
        <v>99</v>
      </c>
      <c r="D628" s="111" t="s">
        <v>1294</v>
      </c>
      <c r="E628" s="111" t="s">
        <v>17</v>
      </c>
      <c r="F628" s="111" t="s">
        <v>3887</v>
      </c>
      <c r="G628" s="111">
        <v>29463125</v>
      </c>
      <c r="H628" s="111">
        <v>260</v>
      </c>
      <c r="I628" s="111">
        <v>1.0259529999999999</v>
      </c>
      <c r="J628" s="111">
        <v>0.78576809999999997</v>
      </c>
    </row>
    <row r="629" spans="1:10" x14ac:dyDescent="0.2">
      <c r="A629" s="111" t="s">
        <v>3890</v>
      </c>
      <c r="B629" s="111" t="s">
        <v>3886</v>
      </c>
      <c r="C629" s="111" t="s">
        <v>99</v>
      </c>
      <c r="D629" s="111" t="s">
        <v>1294</v>
      </c>
      <c r="E629" s="111" t="s">
        <v>11</v>
      </c>
      <c r="F629" s="111" t="s">
        <v>3887</v>
      </c>
      <c r="G629" s="111">
        <v>26307856</v>
      </c>
      <c r="H629" s="111">
        <v>225</v>
      </c>
      <c r="I629" s="111">
        <v>1.0160130000000001</v>
      </c>
      <c r="J629" s="111">
        <v>0.34266659999999999</v>
      </c>
    </row>
    <row r="630" spans="1:10" x14ac:dyDescent="0.2">
      <c r="A630" s="111" t="s">
        <v>3886</v>
      </c>
      <c r="B630" s="111" t="s">
        <v>3886</v>
      </c>
      <c r="C630" s="111" t="s">
        <v>99</v>
      </c>
      <c r="D630" s="111" t="s">
        <v>1294</v>
      </c>
      <c r="E630" s="111" t="s">
        <v>10</v>
      </c>
      <c r="F630" s="111" t="s">
        <v>3887</v>
      </c>
      <c r="G630" s="111">
        <v>56957423</v>
      </c>
      <c r="H630" s="111">
        <v>230</v>
      </c>
      <c r="I630" s="111">
        <v>1.008656</v>
      </c>
      <c r="J630" s="111">
        <v>0.53013290000000002</v>
      </c>
    </row>
    <row r="631" spans="1:10" x14ac:dyDescent="0.2">
      <c r="A631" s="111" t="s">
        <v>1409</v>
      </c>
      <c r="B631" s="111" t="s">
        <v>1403</v>
      </c>
      <c r="C631" s="111" t="s">
        <v>99</v>
      </c>
      <c r="D631" s="111" t="s">
        <v>1401</v>
      </c>
      <c r="E631" s="111" t="s">
        <v>16</v>
      </c>
      <c r="F631" s="111">
        <v>32</v>
      </c>
      <c r="G631" s="111">
        <v>16157458</v>
      </c>
      <c r="H631" s="111">
        <v>165</v>
      </c>
      <c r="I631" s="111">
        <v>1.3036289999999999</v>
      </c>
      <c r="J631" s="111">
        <v>1.4407019999999999</v>
      </c>
    </row>
    <row r="632" spans="1:10" x14ac:dyDescent="0.2">
      <c r="A632" s="111" t="s">
        <v>1405</v>
      </c>
      <c r="B632" s="111" t="s">
        <v>1403</v>
      </c>
      <c r="C632" s="111" t="s">
        <v>99</v>
      </c>
      <c r="D632" s="111" t="s">
        <v>1401</v>
      </c>
      <c r="E632" s="111" t="s">
        <v>12</v>
      </c>
      <c r="F632" s="111">
        <v>32</v>
      </c>
      <c r="G632" s="111">
        <v>11917259</v>
      </c>
      <c r="H632" s="111">
        <v>150</v>
      </c>
      <c r="I632" s="111">
        <v>1.0387630000000001</v>
      </c>
      <c r="J632" s="111">
        <v>0.62178359999999999</v>
      </c>
    </row>
    <row r="633" spans="1:10" x14ac:dyDescent="0.2">
      <c r="A633" s="111" t="s">
        <v>1408</v>
      </c>
      <c r="B633" s="111" t="s">
        <v>1403</v>
      </c>
      <c r="C633" s="111" t="s">
        <v>99</v>
      </c>
      <c r="D633" s="111" t="s">
        <v>1401</v>
      </c>
      <c r="E633" s="111" t="s">
        <v>15</v>
      </c>
      <c r="F633" s="111">
        <v>32</v>
      </c>
      <c r="G633" s="111">
        <v>13166426</v>
      </c>
      <c r="H633" s="111">
        <v>140</v>
      </c>
      <c r="I633" s="111">
        <v>1.039407</v>
      </c>
      <c r="J633" s="111">
        <v>0.63531079999999995</v>
      </c>
    </row>
    <row r="634" spans="1:10" x14ac:dyDescent="0.2">
      <c r="A634" s="111" t="s">
        <v>1407</v>
      </c>
      <c r="B634" s="111" t="s">
        <v>1403</v>
      </c>
      <c r="C634" s="111" t="s">
        <v>99</v>
      </c>
      <c r="D634" s="111" t="s">
        <v>1401</v>
      </c>
      <c r="E634" s="111" t="s">
        <v>14</v>
      </c>
      <c r="F634" s="111">
        <v>32</v>
      </c>
      <c r="G634" s="111">
        <v>12035520</v>
      </c>
      <c r="H634" s="111">
        <v>170</v>
      </c>
      <c r="I634" s="111">
        <v>1.072559</v>
      </c>
      <c r="J634" s="111">
        <v>0.89751740000000002</v>
      </c>
    </row>
    <row r="635" spans="1:10" x14ac:dyDescent="0.2">
      <c r="A635" s="111" t="s">
        <v>1406</v>
      </c>
      <c r="B635" s="111" t="s">
        <v>1403</v>
      </c>
      <c r="C635" s="111" t="s">
        <v>99</v>
      </c>
      <c r="D635" s="111" t="s">
        <v>1401</v>
      </c>
      <c r="E635" s="111" t="s">
        <v>13</v>
      </c>
      <c r="F635" s="111">
        <v>32</v>
      </c>
      <c r="G635" s="111">
        <v>12171088</v>
      </c>
      <c r="H635" s="111">
        <v>155</v>
      </c>
      <c r="I635" s="111">
        <v>1.9398850000000001</v>
      </c>
      <c r="J635" s="111">
        <v>1.217938</v>
      </c>
    </row>
    <row r="636" spans="1:10" x14ac:dyDescent="0.2">
      <c r="A636" s="111" t="s">
        <v>1410</v>
      </c>
      <c r="B636" s="111" t="s">
        <v>1403</v>
      </c>
      <c r="C636" s="111" t="s">
        <v>99</v>
      </c>
      <c r="D636" s="111" t="s">
        <v>1401</v>
      </c>
      <c r="E636" s="111" t="s">
        <v>17</v>
      </c>
      <c r="F636" s="111">
        <v>32</v>
      </c>
      <c r="G636" s="111">
        <v>11223367</v>
      </c>
      <c r="H636" s="111">
        <v>165</v>
      </c>
      <c r="I636" s="111">
        <v>1.2077709999999999</v>
      </c>
      <c r="J636" s="111">
        <v>1.1518889999999999</v>
      </c>
    </row>
    <row r="637" spans="1:10" x14ac:dyDescent="0.2">
      <c r="A637" s="111" t="s">
        <v>1404</v>
      </c>
      <c r="B637" s="111" t="s">
        <v>1403</v>
      </c>
      <c r="C637" s="111" t="s">
        <v>99</v>
      </c>
      <c r="D637" s="111" t="s">
        <v>1401</v>
      </c>
      <c r="E637" s="111" t="s">
        <v>11</v>
      </c>
      <c r="F637" s="111">
        <v>32</v>
      </c>
      <c r="G637" s="111">
        <v>11472457</v>
      </c>
      <c r="H637" s="111">
        <v>155</v>
      </c>
      <c r="I637" s="111">
        <v>1.0397559999999999</v>
      </c>
      <c r="J637" s="111">
        <v>0.2307447</v>
      </c>
    </row>
    <row r="638" spans="1:10" x14ac:dyDescent="0.2">
      <c r="A638" s="111" t="s">
        <v>1403</v>
      </c>
      <c r="B638" s="111" t="s">
        <v>1403</v>
      </c>
      <c r="C638" s="111" t="s">
        <v>99</v>
      </c>
      <c r="D638" s="111" t="s">
        <v>1401</v>
      </c>
      <c r="E638" s="111" t="s">
        <v>10</v>
      </c>
      <c r="F638" s="111">
        <v>32</v>
      </c>
      <c r="G638" s="111">
        <v>17597438</v>
      </c>
      <c r="H638" s="111">
        <v>95</v>
      </c>
      <c r="I638" s="111">
        <v>1.0103880000000001</v>
      </c>
      <c r="J638" s="111">
        <v>0.28812549999999998</v>
      </c>
    </row>
    <row r="639" spans="1:10" x14ac:dyDescent="0.2">
      <c r="A639" s="111" t="s">
        <v>3891</v>
      </c>
      <c r="B639" s="111" t="s">
        <v>3892</v>
      </c>
      <c r="C639" s="111" t="s">
        <v>99</v>
      </c>
      <c r="D639" s="111" t="s">
        <v>1401</v>
      </c>
      <c r="E639" s="111" t="s">
        <v>16</v>
      </c>
      <c r="F639" s="111">
        <v>155</v>
      </c>
      <c r="G639" s="111">
        <v>15349341</v>
      </c>
      <c r="H639" s="111">
        <v>175</v>
      </c>
      <c r="I639" s="111">
        <v>1.224375</v>
      </c>
      <c r="J639" s="111">
        <v>1.2352300000000001</v>
      </c>
    </row>
    <row r="640" spans="1:10" x14ac:dyDescent="0.2">
      <c r="A640" s="111" t="s">
        <v>3893</v>
      </c>
      <c r="B640" s="111" t="s">
        <v>3892</v>
      </c>
      <c r="C640" s="111" t="s">
        <v>99</v>
      </c>
      <c r="D640" s="111" t="s">
        <v>1401</v>
      </c>
      <c r="E640" s="111" t="s">
        <v>12</v>
      </c>
      <c r="F640" s="111">
        <v>155</v>
      </c>
      <c r="G640" s="111">
        <v>25502209</v>
      </c>
      <c r="H640" s="111">
        <v>235</v>
      </c>
      <c r="I640" s="111">
        <v>1.016073</v>
      </c>
      <c r="J640" s="111">
        <v>0.63887479999999996</v>
      </c>
    </row>
    <row r="641" spans="1:10" x14ac:dyDescent="0.2">
      <c r="A641" s="111" t="s">
        <v>3894</v>
      </c>
      <c r="B641" s="111" t="s">
        <v>3892</v>
      </c>
      <c r="C641" s="111" t="s">
        <v>99</v>
      </c>
      <c r="D641" s="111" t="s">
        <v>1401</v>
      </c>
      <c r="E641" s="111" t="s">
        <v>15</v>
      </c>
      <c r="F641" s="111">
        <v>155</v>
      </c>
      <c r="G641" s="111">
        <v>20147074</v>
      </c>
      <c r="H641" s="111">
        <v>240</v>
      </c>
      <c r="I641" s="111">
        <v>1.019665</v>
      </c>
      <c r="J641" s="111">
        <v>0.47370630000000002</v>
      </c>
    </row>
    <row r="642" spans="1:10" x14ac:dyDescent="0.2">
      <c r="A642" s="111" t="s">
        <v>3895</v>
      </c>
      <c r="B642" s="111" t="s">
        <v>3892</v>
      </c>
      <c r="C642" s="111" t="s">
        <v>99</v>
      </c>
      <c r="D642" s="111" t="s">
        <v>1401</v>
      </c>
      <c r="E642" s="111" t="s">
        <v>14</v>
      </c>
      <c r="F642" s="111">
        <v>155</v>
      </c>
      <c r="G642" s="111">
        <v>21199452</v>
      </c>
      <c r="H642" s="111">
        <v>235</v>
      </c>
      <c r="I642" s="111">
        <v>1.035099</v>
      </c>
      <c r="J642" s="111">
        <v>0.83525799999999994</v>
      </c>
    </row>
    <row r="643" spans="1:10" x14ac:dyDescent="0.2">
      <c r="A643" s="111" t="s">
        <v>3896</v>
      </c>
      <c r="B643" s="111" t="s">
        <v>3892</v>
      </c>
      <c r="C643" s="111" t="s">
        <v>99</v>
      </c>
      <c r="D643" s="111" t="s">
        <v>1401</v>
      </c>
      <c r="E643" s="111" t="s">
        <v>13</v>
      </c>
      <c r="F643" s="111">
        <v>155</v>
      </c>
      <c r="G643" s="111">
        <v>26034358</v>
      </c>
      <c r="H643" s="111">
        <v>235</v>
      </c>
      <c r="I643" s="111">
        <v>1.063893</v>
      </c>
      <c r="J643" s="111">
        <v>0.8174247</v>
      </c>
    </row>
    <row r="644" spans="1:10" x14ac:dyDescent="0.2">
      <c r="A644" s="111" t="s">
        <v>3897</v>
      </c>
      <c r="B644" s="111" t="s">
        <v>3892</v>
      </c>
      <c r="C644" s="111" t="s">
        <v>99</v>
      </c>
      <c r="D644" s="111" t="s">
        <v>1401</v>
      </c>
      <c r="E644" s="111" t="s">
        <v>17</v>
      </c>
      <c r="F644" s="111">
        <v>155</v>
      </c>
      <c r="G644" s="111">
        <v>20365640</v>
      </c>
      <c r="H644" s="111">
        <v>245</v>
      </c>
      <c r="I644" s="111">
        <v>1.09293</v>
      </c>
      <c r="J644" s="111">
        <v>1.1423719999999999</v>
      </c>
    </row>
    <row r="645" spans="1:10" x14ac:dyDescent="0.2">
      <c r="A645" s="111" t="s">
        <v>3898</v>
      </c>
      <c r="B645" s="111" t="s">
        <v>3892</v>
      </c>
      <c r="C645" s="111" t="s">
        <v>99</v>
      </c>
      <c r="D645" s="111" t="s">
        <v>1401</v>
      </c>
      <c r="E645" s="111" t="s">
        <v>11</v>
      </c>
      <c r="F645" s="111">
        <v>155</v>
      </c>
      <c r="G645" s="111">
        <v>16881909</v>
      </c>
      <c r="H645" s="111">
        <v>225</v>
      </c>
      <c r="I645" s="111">
        <v>1.0230600000000001</v>
      </c>
      <c r="J645" s="111">
        <v>0.24140519999999999</v>
      </c>
    </row>
    <row r="646" spans="1:10" x14ac:dyDescent="0.2">
      <c r="A646" s="111" t="s">
        <v>3892</v>
      </c>
      <c r="B646" s="111" t="s">
        <v>3892</v>
      </c>
      <c r="C646" s="111" t="s">
        <v>99</v>
      </c>
      <c r="D646" s="111" t="s">
        <v>1401</v>
      </c>
      <c r="E646" s="111" t="s">
        <v>10</v>
      </c>
      <c r="F646" s="111">
        <v>155</v>
      </c>
      <c r="G646" s="111">
        <v>18063578</v>
      </c>
      <c r="H646" s="111">
        <v>225</v>
      </c>
      <c r="I646" s="111">
        <v>1.0130239999999999</v>
      </c>
      <c r="J646" s="111">
        <v>0.31411699999999998</v>
      </c>
    </row>
    <row r="647" spans="1:10" x14ac:dyDescent="0.2">
      <c r="A647" s="111" t="s">
        <v>1455</v>
      </c>
      <c r="B647" s="111" t="s">
        <v>1453</v>
      </c>
      <c r="C647" s="111" t="s">
        <v>99</v>
      </c>
      <c r="D647" s="111" t="s">
        <v>1451</v>
      </c>
      <c r="E647" s="111" t="s">
        <v>12</v>
      </c>
      <c r="F647" s="111">
        <v>61</v>
      </c>
      <c r="G647" s="111">
        <v>31531318</v>
      </c>
      <c r="H647" s="111">
        <v>170</v>
      </c>
      <c r="I647" s="111">
        <v>1.018516</v>
      </c>
      <c r="J647" s="111">
        <v>0.75958700000000001</v>
      </c>
    </row>
    <row r="648" spans="1:10" x14ac:dyDescent="0.2">
      <c r="A648" s="111" t="s">
        <v>1458</v>
      </c>
      <c r="B648" s="111" t="s">
        <v>1453</v>
      </c>
      <c r="C648" s="111" t="s">
        <v>99</v>
      </c>
      <c r="D648" s="111" t="s">
        <v>1451</v>
      </c>
      <c r="E648" s="111" t="s">
        <v>15</v>
      </c>
      <c r="F648" s="111">
        <v>61</v>
      </c>
      <c r="G648" s="111">
        <v>33308845</v>
      </c>
      <c r="H648" s="111">
        <v>180</v>
      </c>
      <c r="I648" s="111">
        <v>1.0376810000000001</v>
      </c>
      <c r="J648" s="111">
        <v>0.81306080000000003</v>
      </c>
    </row>
    <row r="649" spans="1:10" x14ac:dyDescent="0.2">
      <c r="A649" s="111" t="s">
        <v>1457</v>
      </c>
      <c r="B649" s="111" t="s">
        <v>1453</v>
      </c>
      <c r="C649" s="111" t="s">
        <v>99</v>
      </c>
      <c r="D649" s="111" t="s">
        <v>1451</v>
      </c>
      <c r="E649" s="111" t="s">
        <v>14</v>
      </c>
      <c r="F649" s="111">
        <v>61</v>
      </c>
      <c r="G649" s="111">
        <v>31133116</v>
      </c>
      <c r="H649" s="111">
        <v>195</v>
      </c>
      <c r="I649" s="111">
        <v>1.055069</v>
      </c>
      <c r="J649" s="111">
        <v>1.138209</v>
      </c>
    </row>
    <row r="650" spans="1:10" x14ac:dyDescent="0.2">
      <c r="A650" s="111" t="s">
        <v>1456</v>
      </c>
      <c r="B650" s="111" t="s">
        <v>1453</v>
      </c>
      <c r="C650" s="111" t="s">
        <v>99</v>
      </c>
      <c r="D650" s="111" t="s">
        <v>1451</v>
      </c>
      <c r="E650" s="111" t="s">
        <v>13</v>
      </c>
      <c r="F650" s="111">
        <v>61</v>
      </c>
      <c r="G650" s="111">
        <v>30177413</v>
      </c>
      <c r="H650" s="111">
        <v>160</v>
      </c>
      <c r="I650" s="111">
        <v>1.32399</v>
      </c>
      <c r="J650" s="111">
        <v>1.1215440000000001</v>
      </c>
    </row>
    <row r="651" spans="1:10" x14ac:dyDescent="0.2">
      <c r="A651" s="111" t="s">
        <v>1459</v>
      </c>
      <c r="B651" s="111" t="s">
        <v>1453</v>
      </c>
      <c r="C651" s="111" t="s">
        <v>99</v>
      </c>
      <c r="D651" s="111" t="s">
        <v>1451</v>
      </c>
      <c r="E651" s="111" t="s">
        <v>17</v>
      </c>
      <c r="F651" s="111">
        <v>61</v>
      </c>
      <c r="G651" s="111">
        <v>31331146</v>
      </c>
      <c r="H651" s="111">
        <v>170</v>
      </c>
      <c r="I651" s="111">
        <v>1.060351</v>
      </c>
      <c r="J651" s="111">
        <v>1.152199</v>
      </c>
    </row>
    <row r="652" spans="1:10" x14ac:dyDescent="0.2">
      <c r="A652" s="111" t="s">
        <v>1454</v>
      </c>
      <c r="B652" s="111" t="s">
        <v>1453</v>
      </c>
      <c r="C652" s="111" t="s">
        <v>99</v>
      </c>
      <c r="D652" s="111" t="s">
        <v>1451</v>
      </c>
      <c r="E652" s="111" t="s">
        <v>11</v>
      </c>
      <c r="F652" s="111">
        <v>61</v>
      </c>
      <c r="G652" s="111">
        <v>25131617</v>
      </c>
      <c r="H652" s="111">
        <v>150</v>
      </c>
      <c r="I652" s="111">
        <v>1.025596</v>
      </c>
      <c r="J652" s="111">
        <v>0.2862132</v>
      </c>
    </row>
    <row r="653" spans="1:10" x14ac:dyDescent="0.2">
      <c r="A653" s="111" t="s">
        <v>1453</v>
      </c>
      <c r="B653" s="111" t="s">
        <v>1453</v>
      </c>
      <c r="C653" s="111" t="s">
        <v>99</v>
      </c>
      <c r="D653" s="111" t="s">
        <v>1451</v>
      </c>
      <c r="E653" s="111" t="s">
        <v>10</v>
      </c>
      <c r="F653" s="111">
        <v>61</v>
      </c>
      <c r="G653" s="111">
        <v>33948442</v>
      </c>
      <c r="H653" s="111">
        <v>100</v>
      </c>
      <c r="I653" s="111">
        <v>1.0080899999999999</v>
      </c>
      <c r="J653" s="111">
        <v>0.34990379999999999</v>
      </c>
    </row>
    <row r="654" spans="1:10" x14ac:dyDescent="0.2">
      <c r="A654" s="111" t="s">
        <v>3899</v>
      </c>
      <c r="B654" s="111" t="s">
        <v>3900</v>
      </c>
      <c r="C654" s="111" t="s">
        <v>99</v>
      </c>
      <c r="D654" s="111" t="s">
        <v>1451</v>
      </c>
      <c r="E654" s="111" t="s">
        <v>16</v>
      </c>
      <c r="F654" s="111">
        <v>159</v>
      </c>
      <c r="G654" s="111">
        <v>13811702</v>
      </c>
      <c r="H654" s="111">
        <v>175</v>
      </c>
      <c r="I654" s="111">
        <v>1.1391770000000001</v>
      </c>
      <c r="J654" s="111">
        <v>1.1095759999999999</v>
      </c>
    </row>
    <row r="655" spans="1:10" x14ac:dyDescent="0.2">
      <c r="A655" s="111" t="s">
        <v>3901</v>
      </c>
      <c r="B655" s="111" t="s">
        <v>3900</v>
      </c>
      <c r="C655" s="111" t="s">
        <v>99</v>
      </c>
      <c r="D655" s="111" t="s">
        <v>1451</v>
      </c>
      <c r="E655" s="111" t="s">
        <v>12</v>
      </c>
      <c r="F655" s="111">
        <v>159</v>
      </c>
      <c r="G655" s="111">
        <v>24945161</v>
      </c>
      <c r="H655" s="111">
        <v>230</v>
      </c>
      <c r="I655" s="111">
        <v>1.01715</v>
      </c>
      <c r="J655" s="111">
        <v>0.62446290000000004</v>
      </c>
    </row>
    <row r="656" spans="1:10" x14ac:dyDescent="0.2">
      <c r="A656" s="111" t="s">
        <v>3902</v>
      </c>
      <c r="B656" s="111" t="s">
        <v>3900</v>
      </c>
      <c r="C656" s="111" t="s">
        <v>99</v>
      </c>
      <c r="D656" s="111" t="s">
        <v>1451</v>
      </c>
      <c r="E656" s="111" t="s">
        <v>15</v>
      </c>
      <c r="F656" s="111">
        <v>159</v>
      </c>
      <c r="G656" s="111">
        <v>14386749</v>
      </c>
      <c r="H656" s="111">
        <v>220</v>
      </c>
      <c r="I656" s="111">
        <v>1.0293680000000001</v>
      </c>
      <c r="J656" s="111">
        <v>0.44020209999999999</v>
      </c>
    </row>
    <row r="657" spans="1:10" x14ac:dyDescent="0.2">
      <c r="A657" s="111" t="s">
        <v>3903</v>
      </c>
      <c r="B657" s="111" t="s">
        <v>3900</v>
      </c>
      <c r="C657" s="111" t="s">
        <v>99</v>
      </c>
      <c r="D657" s="111" t="s">
        <v>1451</v>
      </c>
      <c r="E657" s="111" t="s">
        <v>14</v>
      </c>
      <c r="F657" s="111">
        <v>159</v>
      </c>
      <c r="G657" s="111">
        <v>24921186</v>
      </c>
      <c r="H657" s="111">
        <v>220</v>
      </c>
      <c r="I657" s="111">
        <v>1.06179</v>
      </c>
      <c r="J657" s="111">
        <v>1.0516270000000001</v>
      </c>
    </row>
    <row r="658" spans="1:10" x14ac:dyDescent="0.2">
      <c r="A658" s="111" t="s">
        <v>3904</v>
      </c>
      <c r="B658" s="111" t="s">
        <v>3900</v>
      </c>
      <c r="C658" s="111" t="s">
        <v>99</v>
      </c>
      <c r="D658" s="111" t="s">
        <v>1451</v>
      </c>
      <c r="E658" s="111" t="s">
        <v>13</v>
      </c>
      <c r="F658" s="111">
        <v>159</v>
      </c>
      <c r="G658" s="111">
        <v>18922652</v>
      </c>
      <c r="H658" s="111">
        <v>215</v>
      </c>
      <c r="I658" s="111">
        <v>1.2516780000000001</v>
      </c>
      <c r="J658" s="111">
        <v>1.111124</v>
      </c>
    </row>
    <row r="659" spans="1:10" x14ac:dyDescent="0.2">
      <c r="A659" s="111" t="s">
        <v>3905</v>
      </c>
      <c r="B659" s="111" t="s">
        <v>3900</v>
      </c>
      <c r="C659" s="111" t="s">
        <v>99</v>
      </c>
      <c r="D659" s="111" t="s">
        <v>1451</v>
      </c>
      <c r="E659" s="111" t="s">
        <v>17</v>
      </c>
      <c r="F659" s="111">
        <v>159</v>
      </c>
      <c r="G659" s="111">
        <v>13514289</v>
      </c>
      <c r="H659" s="111">
        <v>260</v>
      </c>
      <c r="I659" s="111">
        <v>1.161797</v>
      </c>
      <c r="J659" s="111">
        <v>1.292643</v>
      </c>
    </row>
    <row r="660" spans="1:10" x14ac:dyDescent="0.2">
      <c r="A660" s="111" t="s">
        <v>3906</v>
      </c>
      <c r="B660" s="111" t="s">
        <v>3900</v>
      </c>
      <c r="C660" s="111" t="s">
        <v>99</v>
      </c>
      <c r="D660" s="111" t="s">
        <v>1451</v>
      </c>
      <c r="E660" s="111" t="s">
        <v>11</v>
      </c>
      <c r="F660" s="111">
        <v>159</v>
      </c>
      <c r="G660" s="111">
        <v>25036201</v>
      </c>
      <c r="H660" s="111">
        <v>220</v>
      </c>
      <c r="I660" s="111">
        <v>1.0287820000000001</v>
      </c>
      <c r="J660" s="111">
        <v>0.3120367</v>
      </c>
    </row>
    <row r="661" spans="1:10" x14ac:dyDescent="0.2">
      <c r="A661" s="111" t="s">
        <v>3900</v>
      </c>
      <c r="B661" s="111" t="s">
        <v>3900</v>
      </c>
      <c r="C661" s="111" t="s">
        <v>99</v>
      </c>
      <c r="D661" s="111" t="s">
        <v>1451</v>
      </c>
      <c r="E661" s="111" t="s">
        <v>10</v>
      </c>
      <c r="F661" s="111">
        <v>159</v>
      </c>
      <c r="G661" s="111">
        <v>44129984</v>
      </c>
      <c r="H661" s="111">
        <v>180</v>
      </c>
      <c r="I661" s="111">
        <v>1.010804</v>
      </c>
      <c r="J661" s="111">
        <v>0.52663059999999995</v>
      </c>
    </row>
    <row r="662" spans="1:10" x14ac:dyDescent="0.2">
      <c r="A662" s="111" t="s">
        <v>1290</v>
      </c>
      <c r="B662" s="111" t="s">
        <v>3907</v>
      </c>
      <c r="C662" s="111" t="s">
        <v>99</v>
      </c>
      <c r="D662" s="111" t="s">
        <v>1280</v>
      </c>
      <c r="E662" s="111" t="s">
        <v>16</v>
      </c>
      <c r="F662" s="111">
        <v>160</v>
      </c>
      <c r="G662" s="111">
        <v>30861999</v>
      </c>
      <c r="H662" s="111">
        <v>250</v>
      </c>
      <c r="I662" s="111">
        <v>1.0675859999999999</v>
      </c>
      <c r="J662" s="111">
        <v>1.207104</v>
      </c>
    </row>
    <row r="663" spans="1:10" x14ac:dyDescent="0.2">
      <c r="A663" s="111" t="s">
        <v>3908</v>
      </c>
      <c r="B663" s="111" t="s">
        <v>3907</v>
      </c>
      <c r="C663" s="111" t="s">
        <v>99</v>
      </c>
      <c r="D663" s="111" t="s">
        <v>1280</v>
      </c>
      <c r="E663" s="111" t="s">
        <v>12</v>
      </c>
      <c r="F663" s="111">
        <v>160</v>
      </c>
      <c r="G663" s="111">
        <v>35855953</v>
      </c>
      <c r="H663" s="111">
        <v>235</v>
      </c>
      <c r="I663" s="111">
        <v>1.013854</v>
      </c>
      <c r="J663" s="111">
        <v>0.59608439999999996</v>
      </c>
    </row>
    <row r="664" spans="1:10" x14ac:dyDescent="0.2">
      <c r="A664" s="111" t="s">
        <v>3909</v>
      </c>
      <c r="B664" s="111" t="s">
        <v>3907</v>
      </c>
      <c r="C664" s="111" t="s">
        <v>99</v>
      </c>
      <c r="D664" s="111" t="s">
        <v>1280</v>
      </c>
      <c r="E664" s="111" t="s">
        <v>15</v>
      </c>
      <c r="F664" s="111">
        <v>160</v>
      </c>
      <c r="G664" s="111">
        <v>33566113</v>
      </c>
      <c r="H664" s="111">
        <v>240</v>
      </c>
      <c r="I664" s="111">
        <v>1.021916</v>
      </c>
      <c r="J664" s="111">
        <v>0.68458390000000002</v>
      </c>
    </row>
    <row r="665" spans="1:10" x14ac:dyDescent="0.2">
      <c r="A665" s="111" t="s">
        <v>3910</v>
      </c>
      <c r="B665" s="111" t="s">
        <v>3907</v>
      </c>
      <c r="C665" s="111" t="s">
        <v>99</v>
      </c>
      <c r="D665" s="111" t="s">
        <v>1280</v>
      </c>
      <c r="E665" s="111" t="s">
        <v>14</v>
      </c>
      <c r="F665" s="111">
        <v>160</v>
      </c>
      <c r="G665" s="111">
        <v>36195430</v>
      </c>
      <c r="H665" s="111">
        <v>245</v>
      </c>
      <c r="I665" s="111">
        <v>1.021244</v>
      </c>
      <c r="J665" s="111">
        <v>0.77054310000000004</v>
      </c>
    </row>
    <row r="666" spans="1:10" x14ac:dyDescent="0.2">
      <c r="A666" s="111" t="s">
        <v>3911</v>
      </c>
      <c r="B666" s="111" t="s">
        <v>3907</v>
      </c>
      <c r="C666" s="111" t="s">
        <v>99</v>
      </c>
      <c r="D666" s="111" t="s">
        <v>1280</v>
      </c>
      <c r="E666" s="111" t="s">
        <v>13</v>
      </c>
      <c r="F666" s="111">
        <v>160</v>
      </c>
      <c r="G666" s="111">
        <v>36687499</v>
      </c>
      <c r="H666" s="111">
        <v>235</v>
      </c>
      <c r="I666" s="111">
        <v>1.1029679999999999</v>
      </c>
      <c r="J666" s="111">
        <v>1.072703</v>
      </c>
    </row>
    <row r="667" spans="1:10" x14ac:dyDescent="0.2">
      <c r="A667" s="111" t="s">
        <v>3912</v>
      </c>
      <c r="B667" s="111" t="s">
        <v>3907</v>
      </c>
      <c r="C667" s="111" t="s">
        <v>99</v>
      </c>
      <c r="D667" s="111" t="s">
        <v>1280</v>
      </c>
      <c r="E667" s="111" t="s">
        <v>11</v>
      </c>
      <c r="F667" s="111">
        <v>160</v>
      </c>
      <c r="G667" s="111">
        <v>32161069</v>
      </c>
      <c r="H667" s="111">
        <v>235</v>
      </c>
      <c r="I667" s="111">
        <v>1.018545</v>
      </c>
      <c r="J667" s="111">
        <v>0.34782790000000002</v>
      </c>
    </row>
    <row r="668" spans="1:10" x14ac:dyDescent="0.2">
      <c r="A668" s="111" t="s">
        <v>3907</v>
      </c>
      <c r="B668" s="111" t="s">
        <v>3907</v>
      </c>
      <c r="C668" s="111" t="s">
        <v>99</v>
      </c>
      <c r="D668" s="111" t="s">
        <v>1280</v>
      </c>
      <c r="E668" s="111" t="s">
        <v>10</v>
      </c>
      <c r="F668" s="111">
        <v>160</v>
      </c>
      <c r="G668" s="111">
        <v>54862036</v>
      </c>
      <c r="H668" s="111">
        <v>225</v>
      </c>
      <c r="I668" s="111">
        <v>1.0099549999999999</v>
      </c>
      <c r="J668" s="111">
        <v>0.52306010000000003</v>
      </c>
    </row>
    <row r="669" spans="1:10" x14ac:dyDescent="0.2">
      <c r="A669" s="111" t="s">
        <v>3913</v>
      </c>
      <c r="B669" s="111" t="s">
        <v>3914</v>
      </c>
      <c r="C669" s="111" t="s">
        <v>99</v>
      </c>
      <c r="D669" s="111" t="s">
        <v>1280</v>
      </c>
      <c r="E669" s="111" t="s">
        <v>12</v>
      </c>
      <c r="F669" s="111" t="s">
        <v>3915</v>
      </c>
      <c r="G669" s="111">
        <v>13156958</v>
      </c>
      <c r="H669" s="111">
        <v>230</v>
      </c>
      <c r="I669" s="111">
        <v>1.086362</v>
      </c>
      <c r="J669" s="111">
        <v>1.246186</v>
      </c>
    </row>
    <row r="670" spans="1:10" x14ac:dyDescent="0.2">
      <c r="A670" s="111" t="s">
        <v>3916</v>
      </c>
      <c r="B670" s="111" t="s">
        <v>3914</v>
      </c>
      <c r="C670" s="111" t="s">
        <v>99</v>
      </c>
      <c r="D670" s="111" t="s">
        <v>1280</v>
      </c>
      <c r="E670" s="111" t="s">
        <v>15</v>
      </c>
      <c r="F670" s="111" t="s">
        <v>3915</v>
      </c>
      <c r="G670" s="111">
        <v>25987552</v>
      </c>
      <c r="H670" s="111">
        <v>225</v>
      </c>
      <c r="I670" s="111">
        <v>1.050581</v>
      </c>
      <c r="J670" s="111">
        <v>1.042081</v>
      </c>
    </row>
    <row r="671" spans="1:10" x14ac:dyDescent="0.2">
      <c r="A671" s="111" t="s">
        <v>3917</v>
      </c>
      <c r="B671" s="111" t="s">
        <v>3914</v>
      </c>
      <c r="C671" s="111" t="s">
        <v>99</v>
      </c>
      <c r="D671" s="111" t="s">
        <v>1280</v>
      </c>
      <c r="E671" s="111" t="s">
        <v>14</v>
      </c>
      <c r="F671" s="111" t="s">
        <v>3915</v>
      </c>
      <c r="G671" s="111">
        <v>18239340</v>
      </c>
      <c r="H671" s="111">
        <v>235</v>
      </c>
      <c r="I671" s="111">
        <v>1.107075</v>
      </c>
      <c r="J671" s="111">
        <v>1.443913</v>
      </c>
    </row>
    <row r="672" spans="1:10" x14ac:dyDescent="0.2">
      <c r="A672" s="111" t="s">
        <v>3918</v>
      </c>
      <c r="B672" s="111" t="s">
        <v>3914</v>
      </c>
      <c r="C672" s="111" t="s">
        <v>99</v>
      </c>
      <c r="D672" s="111" t="s">
        <v>1280</v>
      </c>
      <c r="E672" s="111" t="s">
        <v>13</v>
      </c>
      <c r="F672" s="111" t="s">
        <v>3915</v>
      </c>
      <c r="G672" s="111">
        <v>19579812</v>
      </c>
      <c r="H672" s="111">
        <v>265</v>
      </c>
      <c r="I672" s="111">
        <v>1.4821960000000001</v>
      </c>
      <c r="J672" s="111">
        <v>1.191092</v>
      </c>
    </row>
    <row r="673" spans="1:10" x14ac:dyDescent="0.2">
      <c r="A673" s="111" t="s">
        <v>3919</v>
      </c>
      <c r="B673" s="111" t="s">
        <v>3914</v>
      </c>
      <c r="C673" s="111" t="s">
        <v>99</v>
      </c>
      <c r="D673" s="111" t="s">
        <v>1280</v>
      </c>
      <c r="E673" s="111" t="s">
        <v>11</v>
      </c>
      <c r="F673" s="111" t="s">
        <v>3915</v>
      </c>
      <c r="G673" s="111">
        <v>12767718</v>
      </c>
      <c r="H673" s="111">
        <v>220</v>
      </c>
      <c r="I673" s="111">
        <v>1.0660099999999999</v>
      </c>
      <c r="J673" s="111">
        <v>0.28754429999999997</v>
      </c>
    </row>
    <row r="674" spans="1:10" x14ac:dyDescent="0.2">
      <c r="A674" s="111" t="s">
        <v>3914</v>
      </c>
      <c r="B674" s="111" t="s">
        <v>3914</v>
      </c>
      <c r="C674" s="111" t="s">
        <v>99</v>
      </c>
      <c r="D674" s="111" t="s">
        <v>1280</v>
      </c>
      <c r="E674" s="111" t="s">
        <v>10</v>
      </c>
      <c r="F674" s="111" t="s">
        <v>3915</v>
      </c>
      <c r="G674" s="111">
        <v>24654443</v>
      </c>
      <c r="H674" s="111">
        <v>230</v>
      </c>
      <c r="I674" s="111">
        <v>1.0123660000000001</v>
      </c>
      <c r="J674" s="111">
        <v>0.41612440000000001</v>
      </c>
    </row>
    <row r="675" spans="1:10" x14ac:dyDescent="0.2">
      <c r="A675" s="111" t="s">
        <v>3920</v>
      </c>
      <c r="B675" s="111" t="s">
        <v>3920</v>
      </c>
      <c r="C675" s="111" t="s">
        <v>99</v>
      </c>
      <c r="D675" s="111" t="s">
        <v>3921</v>
      </c>
      <c r="E675" s="111" t="s">
        <v>10</v>
      </c>
      <c r="F675" s="111" t="s">
        <v>3922</v>
      </c>
      <c r="G675" s="111">
        <v>33848167</v>
      </c>
      <c r="H675" s="111">
        <v>140</v>
      </c>
      <c r="I675" s="111">
        <v>1.0226580000000001</v>
      </c>
      <c r="J675" s="111">
        <v>1.3273029999999999</v>
      </c>
    </row>
    <row r="676" spans="1:10" x14ac:dyDescent="0.2">
      <c r="A676" s="111" t="s">
        <v>3923</v>
      </c>
      <c r="B676" s="111" t="s">
        <v>3920</v>
      </c>
      <c r="C676" s="111" t="s">
        <v>99</v>
      </c>
      <c r="D676" s="111" t="s">
        <v>3921</v>
      </c>
      <c r="E676" s="111" t="s">
        <v>14</v>
      </c>
      <c r="F676" s="111" t="s">
        <v>3924</v>
      </c>
      <c r="G676" s="111">
        <v>26298542</v>
      </c>
      <c r="H676" s="111">
        <v>195</v>
      </c>
      <c r="I676" s="111">
        <v>1.0959730000000001</v>
      </c>
      <c r="J676" s="111">
        <v>1.6313789999999999</v>
      </c>
    </row>
    <row r="677" spans="1:10" x14ac:dyDescent="0.2">
      <c r="A677" s="111" t="s">
        <v>3925</v>
      </c>
      <c r="B677" s="111" t="s">
        <v>3926</v>
      </c>
      <c r="C677" s="111" t="s">
        <v>99</v>
      </c>
      <c r="D677" s="111" t="s">
        <v>3921</v>
      </c>
      <c r="E677" s="111" t="s">
        <v>12</v>
      </c>
      <c r="F677" s="111" t="s">
        <v>3927</v>
      </c>
      <c r="G677" s="111">
        <v>11292567</v>
      </c>
      <c r="H677" s="111">
        <v>185</v>
      </c>
      <c r="I677" s="111">
        <v>1.163146</v>
      </c>
      <c r="J677" s="111">
        <v>1.6035440000000001</v>
      </c>
    </row>
    <row r="678" spans="1:10" x14ac:dyDescent="0.2">
      <c r="A678" s="111" t="s">
        <v>3926</v>
      </c>
      <c r="B678" s="111" t="s">
        <v>3926</v>
      </c>
      <c r="C678" s="111" t="s">
        <v>99</v>
      </c>
      <c r="D678" s="111" t="s">
        <v>3921</v>
      </c>
      <c r="E678" s="111" t="s">
        <v>10</v>
      </c>
      <c r="F678" s="111" t="s">
        <v>3928</v>
      </c>
      <c r="G678" s="111">
        <v>8369368</v>
      </c>
      <c r="H678" s="111">
        <v>90</v>
      </c>
      <c r="I678" s="111">
        <v>1.0266189999999999</v>
      </c>
      <c r="J678" s="111">
        <v>0.74112250000000002</v>
      </c>
    </row>
    <row r="679" spans="1:10" x14ac:dyDescent="0.2">
      <c r="A679" s="111" t="s">
        <v>3929</v>
      </c>
      <c r="B679" s="111" t="s">
        <v>3926</v>
      </c>
      <c r="C679" s="111" t="s">
        <v>99</v>
      </c>
      <c r="D679" s="111" t="s">
        <v>3921</v>
      </c>
      <c r="E679" s="111" t="s">
        <v>12</v>
      </c>
      <c r="F679" s="111" t="s">
        <v>3930</v>
      </c>
      <c r="G679" s="111">
        <v>7700143</v>
      </c>
      <c r="H679" s="111">
        <v>170</v>
      </c>
      <c r="I679" s="111">
        <v>1.1084480000000001</v>
      </c>
      <c r="J679" s="111">
        <v>1.4382779999999999</v>
      </c>
    </row>
    <row r="680" spans="1:10" x14ac:dyDescent="0.2">
      <c r="A680" s="111" t="s">
        <v>3931</v>
      </c>
      <c r="B680" s="111" t="s">
        <v>3926</v>
      </c>
      <c r="C680" s="111" t="s">
        <v>99</v>
      </c>
      <c r="D680" s="111" t="s">
        <v>3921</v>
      </c>
      <c r="E680" s="111" t="s">
        <v>13</v>
      </c>
      <c r="F680" s="111" t="s">
        <v>3932</v>
      </c>
      <c r="G680" s="111">
        <v>6719303</v>
      </c>
      <c r="H680" s="111">
        <v>145</v>
      </c>
      <c r="I680" s="111">
        <v>1.395267</v>
      </c>
      <c r="J680" s="111">
        <v>1.306335</v>
      </c>
    </row>
    <row r="681" spans="1:10" x14ac:dyDescent="0.2">
      <c r="A681" s="111" t="s">
        <v>3933</v>
      </c>
      <c r="B681" s="111" t="s">
        <v>3926</v>
      </c>
      <c r="C681" s="111" t="s">
        <v>99</v>
      </c>
      <c r="D681" s="111" t="s">
        <v>3921</v>
      </c>
      <c r="E681" s="111" t="s">
        <v>17</v>
      </c>
      <c r="F681" s="111" t="s">
        <v>3934</v>
      </c>
      <c r="G681" s="111">
        <v>12410761</v>
      </c>
      <c r="H681" s="111">
        <v>155</v>
      </c>
      <c r="I681" s="111">
        <v>1.150779</v>
      </c>
      <c r="J681" s="111">
        <v>1.534079</v>
      </c>
    </row>
    <row r="682" spans="1:10" x14ac:dyDescent="0.2">
      <c r="A682" s="111" t="s">
        <v>3935</v>
      </c>
      <c r="B682" s="111" t="s">
        <v>3926</v>
      </c>
      <c r="C682" s="111" t="s">
        <v>99</v>
      </c>
      <c r="D682" s="111" t="s">
        <v>3921</v>
      </c>
      <c r="E682" s="111" t="s">
        <v>11</v>
      </c>
      <c r="F682" s="111" t="s">
        <v>3936</v>
      </c>
      <c r="G682" s="111">
        <v>21389602</v>
      </c>
      <c r="H682" s="111">
        <v>190</v>
      </c>
      <c r="I682" s="111">
        <v>1.047463</v>
      </c>
      <c r="J682" s="111">
        <v>0.77604450000000003</v>
      </c>
    </row>
    <row r="683" spans="1:10" x14ac:dyDescent="0.2">
      <c r="A683" s="111" t="s">
        <v>3937</v>
      </c>
      <c r="B683" s="111" t="s">
        <v>3926</v>
      </c>
      <c r="C683" s="111" t="s">
        <v>99</v>
      </c>
      <c r="D683" s="111" t="s">
        <v>3921</v>
      </c>
      <c r="E683" s="111" t="s">
        <v>15</v>
      </c>
      <c r="F683" s="111" t="s">
        <v>3938</v>
      </c>
      <c r="G683" s="111">
        <v>8028799</v>
      </c>
      <c r="H683" s="111">
        <v>185</v>
      </c>
      <c r="I683" s="111">
        <v>1.0959270000000001</v>
      </c>
      <c r="J683" s="111">
        <v>2.305291</v>
      </c>
    </row>
    <row r="684" spans="1:10" x14ac:dyDescent="0.2">
      <c r="A684" s="111" t="s">
        <v>3939</v>
      </c>
      <c r="B684" s="111" t="s">
        <v>3926</v>
      </c>
      <c r="C684" s="111" t="s">
        <v>99</v>
      </c>
      <c r="D684" s="111" t="s">
        <v>3921</v>
      </c>
      <c r="E684" s="111" t="s">
        <v>14</v>
      </c>
      <c r="F684" s="111" t="s">
        <v>3940</v>
      </c>
      <c r="G684" s="111">
        <v>15064738</v>
      </c>
      <c r="H684" s="111">
        <v>185</v>
      </c>
      <c r="I684" s="111">
        <v>1.1201909999999999</v>
      </c>
      <c r="J684" s="111">
        <v>1.3961479999999999</v>
      </c>
    </row>
    <row r="685" spans="1:10" x14ac:dyDescent="0.2">
      <c r="A685" s="111" t="s">
        <v>3941</v>
      </c>
      <c r="B685" s="111" t="s">
        <v>3926</v>
      </c>
      <c r="C685" s="111" t="s">
        <v>99</v>
      </c>
      <c r="D685" s="111" t="s">
        <v>3921</v>
      </c>
      <c r="E685" s="111" t="s">
        <v>17</v>
      </c>
      <c r="F685" s="111" t="s">
        <v>3942</v>
      </c>
      <c r="G685" s="111">
        <v>10713986</v>
      </c>
      <c r="H685" s="111">
        <v>195</v>
      </c>
      <c r="I685" s="111">
        <v>1.8967810000000001</v>
      </c>
      <c r="J685" s="111">
        <v>1.454048</v>
      </c>
    </row>
    <row r="686" spans="1:10" x14ac:dyDescent="0.2">
      <c r="A686" s="111" t="s">
        <v>3943</v>
      </c>
      <c r="B686" s="111" t="s">
        <v>3926</v>
      </c>
      <c r="C686" s="111" t="s">
        <v>99</v>
      </c>
      <c r="D686" s="111" t="s">
        <v>3921</v>
      </c>
      <c r="E686" s="111" t="s">
        <v>13</v>
      </c>
      <c r="F686" s="111" t="s">
        <v>3944</v>
      </c>
      <c r="G686" s="111">
        <v>14744781</v>
      </c>
      <c r="H686" s="111">
        <v>180</v>
      </c>
      <c r="I686" s="111">
        <v>1.3027740000000001</v>
      </c>
      <c r="J686" s="111">
        <v>1.5177639999999999</v>
      </c>
    </row>
    <row r="687" spans="1:10" x14ac:dyDescent="0.2">
      <c r="A687" s="111" t="s">
        <v>3945</v>
      </c>
      <c r="B687" s="111" t="s">
        <v>3926</v>
      </c>
      <c r="C687" s="111" t="s">
        <v>99</v>
      </c>
      <c r="D687" s="111" t="s">
        <v>3921</v>
      </c>
      <c r="E687" s="111" t="s">
        <v>11</v>
      </c>
      <c r="F687" s="111" t="s">
        <v>3946</v>
      </c>
      <c r="G687" s="111">
        <v>12111293</v>
      </c>
      <c r="H687" s="111">
        <v>185</v>
      </c>
      <c r="I687" s="111">
        <v>1.0946549999999999</v>
      </c>
      <c r="J687" s="111">
        <v>0.96910370000000001</v>
      </c>
    </row>
    <row r="688" spans="1:10" x14ac:dyDescent="0.2">
      <c r="A688" s="111" t="s">
        <v>3947</v>
      </c>
      <c r="B688" s="111" t="s">
        <v>3926</v>
      </c>
      <c r="C688" s="111" t="s">
        <v>99</v>
      </c>
      <c r="D688" s="111" t="s">
        <v>3921</v>
      </c>
      <c r="E688" s="111" t="s">
        <v>15</v>
      </c>
      <c r="F688" s="111" t="s">
        <v>3948</v>
      </c>
      <c r="G688" s="111">
        <v>12511761</v>
      </c>
      <c r="H688" s="111">
        <v>180</v>
      </c>
      <c r="I688" s="111">
        <v>1.0882430000000001</v>
      </c>
      <c r="J688" s="111">
        <v>1.551725</v>
      </c>
    </row>
    <row r="689" spans="1:10" x14ac:dyDescent="0.2">
      <c r="A689" s="111" t="s">
        <v>102</v>
      </c>
      <c r="B689" s="111" t="s">
        <v>102</v>
      </c>
      <c r="C689" s="111" t="s">
        <v>99</v>
      </c>
      <c r="D689" s="111" t="s">
        <v>3949</v>
      </c>
      <c r="E689" s="111" t="s">
        <v>10</v>
      </c>
      <c r="F689" s="111" t="s">
        <v>3950</v>
      </c>
      <c r="G689" s="111">
        <v>10943655</v>
      </c>
      <c r="H689" s="111">
        <v>180</v>
      </c>
      <c r="I689" s="111">
        <v>1.1760759999999999</v>
      </c>
      <c r="J689" s="111">
        <v>2.9904250000000001</v>
      </c>
    </row>
    <row r="690" spans="1:10" x14ac:dyDescent="0.2">
      <c r="A690" s="111" t="s">
        <v>108</v>
      </c>
      <c r="B690" s="111" t="s">
        <v>102</v>
      </c>
      <c r="C690" s="111" t="s">
        <v>99</v>
      </c>
      <c r="D690" s="111" t="s">
        <v>3949</v>
      </c>
      <c r="E690" s="111" t="s">
        <v>17</v>
      </c>
      <c r="F690" s="111" t="s">
        <v>3951</v>
      </c>
      <c r="G690" s="111">
        <v>29503477</v>
      </c>
      <c r="H690" s="111">
        <v>190</v>
      </c>
      <c r="I690" s="111">
        <v>1.1634409999999999</v>
      </c>
      <c r="J690" s="111">
        <v>1.449967</v>
      </c>
    </row>
    <row r="691" spans="1:10" x14ac:dyDescent="0.2">
      <c r="A691" s="111" t="s">
        <v>104</v>
      </c>
      <c r="B691" s="111" t="s">
        <v>102</v>
      </c>
      <c r="C691" s="111" t="s">
        <v>99</v>
      </c>
      <c r="D691" s="111" t="s">
        <v>3949</v>
      </c>
      <c r="E691" s="111" t="s">
        <v>12</v>
      </c>
      <c r="F691" s="111" t="s">
        <v>3952</v>
      </c>
      <c r="G691" s="111">
        <v>13246745</v>
      </c>
      <c r="H691" s="111">
        <v>155</v>
      </c>
      <c r="I691" s="111">
        <v>1.093496</v>
      </c>
      <c r="J691" s="111">
        <v>1.2363390000000001</v>
      </c>
    </row>
    <row r="692" spans="1:10" x14ac:dyDescent="0.2">
      <c r="A692" s="111" t="s">
        <v>107</v>
      </c>
      <c r="B692" s="111" t="s">
        <v>102</v>
      </c>
      <c r="C692" s="111" t="s">
        <v>99</v>
      </c>
      <c r="D692" s="111" t="s">
        <v>3949</v>
      </c>
      <c r="E692" s="111" t="s">
        <v>15</v>
      </c>
      <c r="F692" s="111" t="s">
        <v>3953</v>
      </c>
      <c r="G692" s="111">
        <v>9533889</v>
      </c>
      <c r="H692" s="111">
        <v>120</v>
      </c>
      <c r="I692" s="111">
        <v>1.047472</v>
      </c>
      <c r="J692" s="111">
        <v>1.7621329999999999</v>
      </c>
    </row>
    <row r="693" spans="1:10" x14ac:dyDescent="0.2">
      <c r="A693" s="111" t="s">
        <v>106</v>
      </c>
      <c r="B693" s="111" t="s">
        <v>102</v>
      </c>
      <c r="C693" s="111" t="s">
        <v>99</v>
      </c>
      <c r="D693" s="111" t="s">
        <v>3949</v>
      </c>
      <c r="E693" s="111" t="s">
        <v>14</v>
      </c>
      <c r="F693" s="111" t="s">
        <v>3954</v>
      </c>
      <c r="G693" s="111">
        <v>10108554</v>
      </c>
      <c r="H693" s="111">
        <v>130</v>
      </c>
      <c r="I693" s="111">
        <v>1.1655679999999999</v>
      </c>
      <c r="J693" s="111">
        <v>1.921605</v>
      </c>
    </row>
    <row r="694" spans="1:10" x14ac:dyDescent="0.2">
      <c r="A694" s="111" t="s">
        <v>103</v>
      </c>
      <c r="B694" s="111" t="s">
        <v>102</v>
      </c>
      <c r="C694" s="111" t="s">
        <v>99</v>
      </c>
      <c r="D694" s="111" t="s">
        <v>3949</v>
      </c>
      <c r="E694" s="111" t="s">
        <v>11</v>
      </c>
      <c r="F694" s="111" t="s">
        <v>3955</v>
      </c>
      <c r="G694" s="111">
        <v>7322985</v>
      </c>
      <c r="H694" s="111">
        <v>120</v>
      </c>
      <c r="I694" s="111">
        <v>1.0379050000000001</v>
      </c>
      <c r="J694" s="111">
        <v>0.38412190000000002</v>
      </c>
    </row>
    <row r="695" spans="1:10" x14ac:dyDescent="0.2">
      <c r="A695" s="111" t="s">
        <v>105</v>
      </c>
      <c r="B695" s="111" t="s">
        <v>102</v>
      </c>
      <c r="C695" s="111" t="s">
        <v>99</v>
      </c>
      <c r="D695" s="111" t="s">
        <v>3949</v>
      </c>
      <c r="E695" s="111" t="s">
        <v>13</v>
      </c>
      <c r="F695" s="111" t="s">
        <v>3956</v>
      </c>
      <c r="G695" s="111">
        <v>6147367</v>
      </c>
      <c r="H695" s="111">
        <v>170</v>
      </c>
      <c r="I695" s="111">
        <v>1.3700049999999999</v>
      </c>
      <c r="J695" s="111">
        <v>1.579291</v>
      </c>
    </row>
    <row r="696" spans="1:10" x14ac:dyDescent="0.2">
      <c r="A696" s="111" t="s">
        <v>3957</v>
      </c>
      <c r="B696" s="111" t="s">
        <v>3958</v>
      </c>
      <c r="C696" s="111" t="s">
        <v>56</v>
      </c>
      <c r="D696" s="111" t="s">
        <v>1462</v>
      </c>
      <c r="E696" s="111" t="s">
        <v>16</v>
      </c>
      <c r="F696" s="111" t="s">
        <v>1531</v>
      </c>
      <c r="G696" s="111">
        <v>16917937</v>
      </c>
      <c r="H696" s="111">
        <v>120</v>
      </c>
      <c r="I696" s="111">
        <v>1.5438160000000001</v>
      </c>
      <c r="J696" s="111">
        <v>1.3047150000000001</v>
      </c>
    </row>
    <row r="697" spans="1:10" x14ac:dyDescent="0.2">
      <c r="A697" s="111" t="s">
        <v>3959</v>
      </c>
      <c r="B697" s="111" t="s">
        <v>3958</v>
      </c>
      <c r="C697" s="111" t="s">
        <v>56</v>
      </c>
      <c r="D697" s="111" t="s">
        <v>1462</v>
      </c>
      <c r="E697" s="111" t="s">
        <v>15</v>
      </c>
      <c r="F697" s="111" t="s">
        <v>1531</v>
      </c>
      <c r="G697" s="111">
        <v>23291852</v>
      </c>
      <c r="H697" s="111">
        <v>180</v>
      </c>
      <c r="I697" s="111">
        <v>1.0251650000000001</v>
      </c>
      <c r="J697" s="111">
        <v>0.8439179</v>
      </c>
    </row>
    <row r="698" spans="1:10" x14ac:dyDescent="0.2">
      <c r="A698" s="111" t="s">
        <v>3960</v>
      </c>
      <c r="B698" s="111" t="s">
        <v>3958</v>
      </c>
      <c r="C698" s="111" t="s">
        <v>56</v>
      </c>
      <c r="D698" s="111" t="s">
        <v>1462</v>
      </c>
      <c r="E698" s="111" t="s">
        <v>14</v>
      </c>
      <c r="F698" s="111" t="s">
        <v>1531</v>
      </c>
      <c r="G698" s="111">
        <v>22502589</v>
      </c>
      <c r="H698" s="111">
        <v>150</v>
      </c>
      <c r="I698" s="111">
        <v>1.04769</v>
      </c>
      <c r="J698" s="111">
        <v>1.2069160000000001</v>
      </c>
    </row>
    <row r="699" spans="1:10" x14ac:dyDescent="0.2">
      <c r="A699" s="111" t="s">
        <v>3961</v>
      </c>
      <c r="B699" s="111" t="s">
        <v>3958</v>
      </c>
      <c r="C699" s="111" t="s">
        <v>56</v>
      </c>
      <c r="D699" s="111" t="s">
        <v>1462</v>
      </c>
      <c r="E699" s="111" t="s">
        <v>11</v>
      </c>
      <c r="F699" s="111" t="s">
        <v>1531</v>
      </c>
      <c r="G699" s="111">
        <v>22557126</v>
      </c>
      <c r="H699" s="111">
        <v>160</v>
      </c>
      <c r="I699" s="111">
        <v>1.0595300000000001</v>
      </c>
      <c r="J699" s="111">
        <v>1.0419879999999999</v>
      </c>
    </row>
    <row r="700" spans="1:10" x14ac:dyDescent="0.2">
      <c r="A700" s="111" t="s">
        <v>3958</v>
      </c>
      <c r="B700" s="111" t="s">
        <v>3958</v>
      </c>
      <c r="C700" s="111" t="s">
        <v>56</v>
      </c>
      <c r="D700" s="111" t="s">
        <v>1462</v>
      </c>
      <c r="E700" s="111" t="s">
        <v>10</v>
      </c>
      <c r="F700" s="111" t="s">
        <v>1531</v>
      </c>
      <c r="G700" s="111">
        <v>21275875</v>
      </c>
      <c r="H700" s="111">
        <v>180</v>
      </c>
      <c r="I700" s="111">
        <v>1.012337</v>
      </c>
      <c r="J700" s="111">
        <v>0.42728949999999999</v>
      </c>
    </row>
    <row r="701" spans="1:10" x14ac:dyDescent="0.2">
      <c r="A701" s="111" t="s">
        <v>1470</v>
      </c>
      <c r="B701" s="111" t="s">
        <v>1464</v>
      </c>
      <c r="C701" s="111" t="s">
        <v>56</v>
      </c>
      <c r="D701" s="111" t="s">
        <v>1462</v>
      </c>
      <c r="E701" s="111" t="s">
        <v>16</v>
      </c>
      <c r="F701" s="111" t="s">
        <v>1234</v>
      </c>
      <c r="G701" s="111">
        <v>19678792</v>
      </c>
      <c r="H701" s="111">
        <v>145</v>
      </c>
      <c r="I701" s="111">
        <v>1.324392</v>
      </c>
      <c r="J701" s="111">
        <v>1.294538</v>
      </c>
    </row>
    <row r="702" spans="1:10" x14ac:dyDescent="0.2">
      <c r="A702" s="111" t="s">
        <v>1466</v>
      </c>
      <c r="B702" s="111" t="s">
        <v>1464</v>
      </c>
      <c r="C702" s="111" t="s">
        <v>56</v>
      </c>
      <c r="D702" s="111" t="s">
        <v>1462</v>
      </c>
      <c r="E702" s="111" t="s">
        <v>12</v>
      </c>
      <c r="F702" s="111" t="s">
        <v>1234</v>
      </c>
      <c r="G702" s="111">
        <v>24579845</v>
      </c>
      <c r="H702" s="111">
        <v>155</v>
      </c>
      <c r="I702" s="111">
        <v>1.0360259999999999</v>
      </c>
      <c r="J702" s="111">
        <v>0.78099079999999999</v>
      </c>
    </row>
    <row r="703" spans="1:10" x14ac:dyDescent="0.2">
      <c r="A703" s="111" t="s">
        <v>1469</v>
      </c>
      <c r="B703" s="111" t="s">
        <v>1464</v>
      </c>
      <c r="C703" s="111" t="s">
        <v>56</v>
      </c>
      <c r="D703" s="111" t="s">
        <v>1462</v>
      </c>
      <c r="E703" s="111" t="s">
        <v>15</v>
      </c>
      <c r="F703" s="111" t="s">
        <v>1234</v>
      </c>
      <c r="G703" s="111">
        <v>17259442</v>
      </c>
      <c r="H703" s="111">
        <v>135</v>
      </c>
      <c r="I703" s="111">
        <v>1.0895220000000001</v>
      </c>
      <c r="J703" s="111">
        <v>1.092033</v>
      </c>
    </row>
    <row r="704" spans="1:10" x14ac:dyDescent="0.2">
      <c r="A704" s="111" t="s">
        <v>1468</v>
      </c>
      <c r="B704" s="111" t="s">
        <v>1464</v>
      </c>
      <c r="C704" s="111" t="s">
        <v>56</v>
      </c>
      <c r="D704" s="111" t="s">
        <v>1462</v>
      </c>
      <c r="E704" s="111" t="s">
        <v>14</v>
      </c>
      <c r="F704" s="111" t="s">
        <v>1234</v>
      </c>
      <c r="G704" s="111">
        <v>19495504</v>
      </c>
      <c r="H704" s="111">
        <v>135</v>
      </c>
      <c r="I704" s="111">
        <v>1.105726</v>
      </c>
      <c r="J704" s="111">
        <v>1.345561</v>
      </c>
    </row>
    <row r="705" spans="1:10" x14ac:dyDescent="0.2">
      <c r="A705" s="111" t="s">
        <v>1467</v>
      </c>
      <c r="B705" s="111" t="s">
        <v>1464</v>
      </c>
      <c r="C705" s="111" t="s">
        <v>56</v>
      </c>
      <c r="D705" s="111" t="s">
        <v>1462</v>
      </c>
      <c r="E705" s="111" t="s">
        <v>13</v>
      </c>
      <c r="F705" s="111" t="s">
        <v>1234</v>
      </c>
      <c r="G705" s="111">
        <v>16538590</v>
      </c>
      <c r="H705" s="111">
        <v>150</v>
      </c>
      <c r="I705" s="111">
        <v>2.133032</v>
      </c>
      <c r="J705" s="111">
        <v>1.319599</v>
      </c>
    </row>
    <row r="706" spans="1:10" x14ac:dyDescent="0.2">
      <c r="A706" s="111" t="s">
        <v>1465</v>
      </c>
      <c r="B706" s="111" t="s">
        <v>1464</v>
      </c>
      <c r="C706" s="111" t="s">
        <v>56</v>
      </c>
      <c r="D706" s="111" t="s">
        <v>1462</v>
      </c>
      <c r="E706" s="111" t="s">
        <v>11</v>
      </c>
      <c r="F706" s="111" t="s">
        <v>1234</v>
      </c>
      <c r="G706" s="111">
        <v>19123277</v>
      </c>
      <c r="H706" s="111">
        <v>135</v>
      </c>
      <c r="I706" s="111">
        <v>1.1164829999999999</v>
      </c>
      <c r="J706" s="111">
        <v>0.91778400000000004</v>
      </c>
    </row>
    <row r="707" spans="1:10" x14ac:dyDescent="0.2">
      <c r="A707" s="111" t="s">
        <v>1464</v>
      </c>
      <c r="B707" s="111" t="s">
        <v>1464</v>
      </c>
      <c r="C707" s="111" t="s">
        <v>56</v>
      </c>
      <c r="D707" s="111" t="s">
        <v>1462</v>
      </c>
      <c r="E707" s="111" t="s">
        <v>10</v>
      </c>
      <c r="F707" s="111" t="s">
        <v>1234</v>
      </c>
      <c r="G707" s="111">
        <v>34676214</v>
      </c>
      <c r="H707" s="111">
        <v>145</v>
      </c>
      <c r="I707" s="111">
        <v>1.0328170000000001</v>
      </c>
      <c r="J707" s="111">
        <v>0.86180509999999999</v>
      </c>
    </row>
    <row r="708" spans="1:10" x14ac:dyDescent="0.2">
      <c r="A708" s="111" t="s">
        <v>1570</v>
      </c>
      <c r="B708" s="111"/>
      <c r="C708" s="111" t="s">
        <v>508</v>
      </c>
      <c r="D708" s="111" t="s">
        <v>1559</v>
      </c>
      <c r="E708" s="111" t="s">
        <v>3532</v>
      </c>
      <c r="F708" s="111" t="s">
        <v>3962</v>
      </c>
      <c r="G708" s="111">
        <v>43341776</v>
      </c>
      <c r="H708" s="111">
        <v>45</v>
      </c>
      <c r="I708" s="111">
        <v>2.0213719999999999</v>
      </c>
      <c r="J708" s="111">
        <v>1.0035970000000001</v>
      </c>
    </row>
    <row r="709" spans="1:10" x14ac:dyDescent="0.2">
      <c r="A709" s="111" t="s">
        <v>3963</v>
      </c>
      <c r="B709" s="111"/>
      <c r="C709" s="111" t="s">
        <v>508</v>
      </c>
      <c r="D709" s="111" t="s">
        <v>1559</v>
      </c>
      <c r="E709" s="111" t="s">
        <v>3532</v>
      </c>
      <c r="F709" s="111" t="s">
        <v>3964</v>
      </c>
      <c r="G709" s="111">
        <v>29531892</v>
      </c>
      <c r="H709" s="111">
        <v>50</v>
      </c>
      <c r="I709" s="111">
        <v>1.4879960000000001</v>
      </c>
      <c r="J709" s="111">
        <v>1.017563</v>
      </c>
    </row>
    <row r="710" spans="1:10" x14ac:dyDescent="0.2">
      <c r="A710" s="111" t="s">
        <v>3965</v>
      </c>
      <c r="B710" s="111"/>
      <c r="C710" s="111" t="s">
        <v>508</v>
      </c>
      <c r="D710" s="111" t="s">
        <v>1559</v>
      </c>
      <c r="E710" s="111" t="s">
        <v>3532</v>
      </c>
      <c r="F710" s="111" t="s">
        <v>3966</v>
      </c>
      <c r="G710" s="111">
        <v>28322625</v>
      </c>
      <c r="H710" s="111">
        <v>50</v>
      </c>
      <c r="I710" s="111">
        <v>1.770591</v>
      </c>
      <c r="J710" s="111">
        <v>1.016872</v>
      </c>
    </row>
    <row r="711" spans="1:10" x14ac:dyDescent="0.2">
      <c r="A711" s="111" t="s">
        <v>3967</v>
      </c>
      <c r="B711" s="111"/>
      <c r="C711" s="111" t="s">
        <v>508</v>
      </c>
      <c r="D711" s="111" t="s">
        <v>1559</v>
      </c>
      <c r="E711" s="111" t="s">
        <v>3532</v>
      </c>
      <c r="F711" s="111" t="s">
        <v>3968</v>
      </c>
      <c r="G711" s="111">
        <v>30060373</v>
      </c>
      <c r="H711" s="111">
        <v>40</v>
      </c>
      <c r="I711" s="111">
        <v>1.6137269999999999</v>
      </c>
      <c r="J711" s="111">
        <v>1.0064390000000001</v>
      </c>
    </row>
    <row r="712" spans="1:10" x14ac:dyDescent="0.2">
      <c r="A712" s="111" t="s">
        <v>3969</v>
      </c>
      <c r="B712" s="111"/>
      <c r="C712" s="111" t="s">
        <v>508</v>
      </c>
      <c r="D712" s="111" t="s">
        <v>1559</v>
      </c>
      <c r="E712" s="111" t="s">
        <v>3532</v>
      </c>
      <c r="F712" s="111" t="s">
        <v>3970</v>
      </c>
      <c r="G712" s="111">
        <v>51564361</v>
      </c>
      <c r="H712" s="111">
        <v>40</v>
      </c>
      <c r="I712" s="111">
        <v>1.431249</v>
      </c>
      <c r="J712" s="111">
        <v>1.008213</v>
      </c>
    </row>
    <row r="713" spans="1:10" x14ac:dyDescent="0.2">
      <c r="A713" s="111" t="s">
        <v>3971</v>
      </c>
      <c r="B713" s="111"/>
      <c r="C713" s="111" t="s">
        <v>508</v>
      </c>
      <c r="D713" s="111" t="s">
        <v>1559</v>
      </c>
      <c r="E713" s="111" t="s">
        <v>3532</v>
      </c>
      <c r="F713" s="111" t="s">
        <v>3972</v>
      </c>
      <c r="G713" s="111">
        <v>39907203</v>
      </c>
      <c r="H713" s="111">
        <v>50</v>
      </c>
      <c r="I713" s="111">
        <v>1.5713410000000001</v>
      </c>
      <c r="J713" s="111">
        <v>1.012275</v>
      </c>
    </row>
    <row r="714" spans="1:10" x14ac:dyDescent="0.2">
      <c r="A714" s="111" t="s">
        <v>1563</v>
      </c>
      <c r="B714" s="111" t="s">
        <v>1563</v>
      </c>
      <c r="C714" s="111" t="s">
        <v>508</v>
      </c>
      <c r="D714" s="111" t="s">
        <v>1559</v>
      </c>
      <c r="E714" s="111" t="s">
        <v>10</v>
      </c>
      <c r="F714" s="111" t="s">
        <v>3973</v>
      </c>
      <c r="G714" s="111">
        <v>25471647</v>
      </c>
      <c r="H714" s="111">
        <v>140</v>
      </c>
      <c r="I714" s="111">
        <v>1.0067710000000001</v>
      </c>
      <c r="J714" s="111">
        <v>0.2322439</v>
      </c>
    </row>
    <row r="715" spans="1:10" x14ac:dyDescent="0.2">
      <c r="A715" s="111" t="s">
        <v>1566</v>
      </c>
      <c r="B715" s="111" t="s">
        <v>1563</v>
      </c>
      <c r="C715" s="111" t="s">
        <v>508</v>
      </c>
      <c r="D715" s="111" t="s">
        <v>1559</v>
      </c>
      <c r="E715" s="111" t="s">
        <v>13</v>
      </c>
      <c r="F715" s="111" t="s">
        <v>3974</v>
      </c>
      <c r="G715" s="111">
        <v>42753866</v>
      </c>
      <c r="H715" s="111">
        <v>185</v>
      </c>
      <c r="I715" s="111">
        <v>1.8867020000000001</v>
      </c>
      <c r="J715" s="111">
        <v>1.283345</v>
      </c>
    </row>
    <row r="716" spans="1:10" x14ac:dyDescent="0.2">
      <c r="A716" s="111" t="s">
        <v>1567</v>
      </c>
      <c r="B716" s="111" t="s">
        <v>1563</v>
      </c>
      <c r="C716" s="111" t="s">
        <v>508</v>
      </c>
      <c r="D716" s="111" t="s">
        <v>1559</v>
      </c>
      <c r="E716" s="111" t="s">
        <v>14</v>
      </c>
      <c r="F716" s="111" t="s">
        <v>3975</v>
      </c>
      <c r="G716" s="111">
        <v>27517966</v>
      </c>
      <c r="H716" s="111">
        <v>160</v>
      </c>
      <c r="I716" s="111">
        <v>1.1333139999999999</v>
      </c>
      <c r="J716" s="111">
        <v>1.126938</v>
      </c>
    </row>
    <row r="717" spans="1:10" x14ac:dyDescent="0.2">
      <c r="A717" s="111" t="s">
        <v>1564</v>
      </c>
      <c r="B717" s="111" t="s">
        <v>1563</v>
      </c>
      <c r="C717" s="111" t="s">
        <v>508</v>
      </c>
      <c r="D717" s="111" t="s">
        <v>1559</v>
      </c>
      <c r="E717" s="111" t="s">
        <v>11</v>
      </c>
      <c r="F717" s="111" t="s">
        <v>3976</v>
      </c>
      <c r="G717" s="111">
        <v>17483622</v>
      </c>
      <c r="H717" s="111">
        <v>215</v>
      </c>
      <c r="I717" s="111">
        <v>1.082085</v>
      </c>
      <c r="J717" s="111">
        <v>0.33979029999999999</v>
      </c>
    </row>
    <row r="718" spans="1:10" x14ac:dyDescent="0.2">
      <c r="A718" s="111" t="s">
        <v>1565</v>
      </c>
      <c r="B718" s="111" t="s">
        <v>1563</v>
      </c>
      <c r="C718" s="111" t="s">
        <v>508</v>
      </c>
      <c r="D718" s="111" t="s">
        <v>1559</v>
      </c>
      <c r="E718" s="111" t="s">
        <v>12</v>
      </c>
      <c r="F718" s="111" t="s">
        <v>3977</v>
      </c>
      <c r="G718" s="111">
        <v>33579150</v>
      </c>
      <c r="H718" s="111">
        <v>180</v>
      </c>
      <c r="I718" s="111">
        <v>1.177327</v>
      </c>
      <c r="J718" s="111">
        <v>1.6339870000000001</v>
      </c>
    </row>
    <row r="719" spans="1:10" x14ac:dyDescent="0.2">
      <c r="A719" s="111" t="s">
        <v>1568</v>
      </c>
      <c r="B719" s="111" t="s">
        <v>1563</v>
      </c>
      <c r="C719" s="111" t="s">
        <v>508</v>
      </c>
      <c r="D719" s="111" t="s">
        <v>1559</v>
      </c>
      <c r="E719" s="111" t="s">
        <v>15</v>
      </c>
      <c r="F719" s="111" t="s">
        <v>3978</v>
      </c>
      <c r="G719" s="111">
        <v>24430422</v>
      </c>
      <c r="H719" s="111">
        <v>170</v>
      </c>
      <c r="I719" s="111">
        <v>1.063868</v>
      </c>
      <c r="J719" s="111">
        <v>0.95249779999999995</v>
      </c>
    </row>
    <row r="720" spans="1:10" x14ac:dyDescent="0.2">
      <c r="A720" s="111" t="s">
        <v>1569</v>
      </c>
      <c r="B720" s="111" t="s">
        <v>1563</v>
      </c>
      <c r="C720" s="111" t="s">
        <v>508</v>
      </c>
      <c r="D720" s="111" t="s">
        <v>1559</v>
      </c>
      <c r="E720" s="111" t="s">
        <v>16</v>
      </c>
      <c r="F720" s="111" t="s">
        <v>3979</v>
      </c>
      <c r="G720" s="111">
        <v>19509171</v>
      </c>
      <c r="H720" s="111">
        <v>185</v>
      </c>
      <c r="I720" s="111">
        <v>1.3106249999999999</v>
      </c>
      <c r="J720" s="111">
        <v>1.2637100000000001</v>
      </c>
    </row>
    <row r="721" spans="1:10" x14ac:dyDescent="0.2">
      <c r="A721" s="111" t="s">
        <v>3980</v>
      </c>
      <c r="B721" s="111" t="s">
        <v>1119</v>
      </c>
      <c r="C721" s="111" t="s">
        <v>99</v>
      </c>
      <c r="D721" s="111" t="s">
        <v>3981</v>
      </c>
      <c r="E721" s="111" t="s">
        <v>12</v>
      </c>
      <c r="F721" s="111" t="s">
        <v>3982</v>
      </c>
      <c r="G721" s="111">
        <v>28413660</v>
      </c>
      <c r="H721" s="111">
        <v>175</v>
      </c>
      <c r="I721" s="111">
        <v>1.027093</v>
      </c>
      <c r="J721" s="111">
        <v>0.92447219999999997</v>
      </c>
    </row>
    <row r="722" spans="1:10" x14ac:dyDescent="0.2">
      <c r="A722" s="111" t="s">
        <v>1124</v>
      </c>
      <c r="B722" s="111" t="s">
        <v>1119</v>
      </c>
      <c r="C722" s="111" t="s">
        <v>99</v>
      </c>
      <c r="D722" s="111" t="s">
        <v>3981</v>
      </c>
      <c r="E722" s="111" t="s">
        <v>15</v>
      </c>
      <c r="F722" s="111" t="s">
        <v>3982</v>
      </c>
      <c r="G722" s="111">
        <v>27976521</v>
      </c>
      <c r="H722" s="111">
        <v>185</v>
      </c>
      <c r="I722" s="111">
        <v>1.025895</v>
      </c>
      <c r="J722" s="111">
        <v>0.78076000000000001</v>
      </c>
    </row>
    <row r="723" spans="1:10" x14ac:dyDescent="0.2">
      <c r="A723" s="111" t="s">
        <v>1122</v>
      </c>
      <c r="B723" s="111" t="s">
        <v>1119</v>
      </c>
      <c r="C723" s="111" t="s">
        <v>99</v>
      </c>
      <c r="D723" s="111" t="s">
        <v>3981</v>
      </c>
      <c r="E723" s="111" t="s">
        <v>13</v>
      </c>
      <c r="F723" s="111" t="s">
        <v>3982</v>
      </c>
      <c r="G723" s="111">
        <v>27040862</v>
      </c>
      <c r="H723" s="111">
        <v>95</v>
      </c>
      <c r="I723" s="111">
        <v>1.054235</v>
      </c>
      <c r="J723" s="111">
        <v>0.76600449999999998</v>
      </c>
    </row>
    <row r="724" spans="1:10" x14ac:dyDescent="0.2">
      <c r="A724" s="111" t="s">
        <v>3983</v>
      </c>
      <c r="B724" s="111" t="s">
        <v>1119</v>
      </c>
      <c r="C724" s="111" t="s">
        <v>99</v>
      </c>
      <c r="D724" s="111" t="s">
        <v>3981</v>
      </c>
      <c r="E724" s="111" t="s">
        <v>11</v>
      </c>
      <c r="F724" s="111" t="s">
        <v>3982</v>
      </c>
      <c r="G724" s="111">
        <v>23551034</v>
      </c>
      <c r="H724" s="111">
        <v>90</v>
      </c>
      <c r="I724" s="111">
        <v>1.031272</v>
      </c>
      <c r="J724" s="111">
        <v>0.4859695</v>
      </c>
    </row>
    <row r="725" spans="1:10" x14ac:dyDescent="0.2">
      <c r="A725" s="111" t="s">
        <v>3984</v>
      </c>
      <c r="B725" s="111" t="s">
        <v>1119</v>
      </c>
      <c r="C725" s="111" t="s">
        <v>99</v>
      </c>
      <c r="D725" s="111" t="s">
        <v>3981</v>
      </c>
      <c r="E725" s="111" t="s">
        <v>12</v>
      </c>
      <c r="F725" s="111" t="s">
        <v>3985</v>
      </c>
      <c r="G725" s="111">
        <v>22179466</v>
      </c>
      <c r="H725" s="111">
        <v>245</v>
      </c>
      <c r="I725" s="111">
        <v>1.0615159999999999</v>
      </c>
      <c r="J725" s="111">
        <v>1.4568049999999999</v>
      </c>
    </row>
    <row r="726" spans="1:10" x14ac:dyDescent="0.2">
      <c r="A726" s="111" t="s">
        <v>1123</v>
      </c>
      <c r="B726" s="111" t="s">
        <v>1119</v>
      </c>
      <c r="C726" s="111" t="s">
        <v>99</v>
      </c>
      <c r="D726" s="111" t="s">
        <v>3981</v>
      </c>
      <c r="E726" s="111" t="s">
        <v>14</v>
      </c>
      <c r="F726" s="111" t="s">
        <v>3985</v>
      </c>
      <c r="G726" s="111">
        <v>16684621</v>
      </c>
      <c r="H726" s="111">
        <v>280</v>
      </c>
      <c r="I726" s="111">
        <v>1.1379250000000001</v>
      </c>
      <c r="J726" s="111">
        <v>1.713123</v>
      </c>
    </row>
    <row r="727" spans="1:10" x14ac:dyDescent="0.2">
      <c r="A727" s="111" t="s">
        <v>3986</v>
      </c>
      <c r="B727" s="111" t="s">
        <v>1119</v>
      </c>
      <c r="C727" s="111" t="s">
        <v>99</v>
      </c>
      <c r="D727" s="111" t="s">
        <v>3981</v>
      </c>
      <c r="E727" s="111" t="s">
        <v>11</v>
      </c>
      <c r="F727" s="111" t="s">
        <v>3985</v>
      </c>
      <c r="G727" s="111">
        <v>15934948</v>
      </c>
      <c r="H727" s="111">
        <v>225</v>
      </c>
      <c r="I727" s="111">
        <v>1.051669</v>
      </c>
      <c r="J727" s="111">
        <v>0.30804090000000001</v>
      </c>
    </row>
    <row r="728" spans="1:10" x14ac:dyDescent="0.2">
      <c r="A728" s="111" t="s">
        <v>1119</v>
      </c>
      <c r="B728" s="111" t="s">
        <v>1119</v>
      </c>
      <c r="C728" s="111" t="s">
        <v>99</v>
      </c>
      <c r="D728" s="111" t="s">
        <v>3981</v>
      </c>
      <c r="E728" s="111" t="s">
        <v>10</v>
      </c>
      <c r="F728" s="111" t="s">
        <v>3985</v>
      </c>
      <c r="G728" s="111">
        <v>15986718</v>
      </c>
      <c r="H728" s="111">
        <v>220</v>
      </c>
      <c r="I728" s="111">
        <v>1.0135940000000001</v>
      </c>
      <c r="J728" s="111">
        <v>0.28573720000000002</v>
      </c>
    </row>
    <row r="729" spans="1:10" x14ac:dyDescent="0.2">
      <c r="A729" s="111" t="s">
        <v>3987</v>
      </c>
      <c r="B729" s="111" t="s">
        <v>3987</v>
      </c>
      <c r="C729" s="111" t="s">
        <v>99</v>
      </c>
      <c r="D729" s="111" t="s">
        <v>3981</v>
      </c>
      <c r="E729" s="111" t="s">
        <v>10</v>
      </c>
      <c r="F729" s="111" t="s">
        <v>3988</v>
      </c>
      <c r="G729" s="111">
        <v>29340636</v>
      </c>
      <c r="H729" s="111">
        <v>165</v>
      </c>
      <c r="I729" s="111">
        <v>1.00888</v>
      </c>
      <c r="J729" s="111">
        <v>0.48670180000000002</v>
      </c>
    </row>
    <row r="730" spans="1:10" x14ac:dyDescent="0.2">
      <c r="A730" s="111" t="s">
        <v>3989</v>
      </c>
      <c r="B730" s="111" t="s">
        <v>3990</v>
      </c>
      <c r="C730" s="111" t="s">
        <v>239</v>
      </c>
      <c r="D730" s="111" t="s">
        <v>3981</v>
      </c>
      <c r="E730" s="111" t="s">
        <v>12</v>
      </c>
      <c r="F730" s="111" t="s">
        <v>3991</v>
      </c>
      <c r="G730" s="111">
        <v>19682097</v>
      </c>
      <c r="H730" s="111">
        <v>130</v>
      </c>
      <c r="I730" s="111">
        <v>1.0162519999999999</v>
      </c>
      <c r="J730" s="111">
        <v>0.83831920000000004</v>
      </c>
    </row>
    <row r="731" spans="1:10" x14ac:dyDescent="0.2">
      <c r="A731" s="111" t="s">
        <v>3992</v>
      </c>
      <c r="B731" s="111" t="s">
        <v>3990</v>
      </c>
      <c r="C731" s="111" t="s">
        <v>239</v>
      </c>
      <c r="D731" s="111" t="s">
        <v>3981</v>
      </c>
      <c r="E731" s="111" t="s">
        <v>13</v>
      </c>
      <c r="F731" s="111" t="s">
        <v>3991</v>
      </c>
      <c r="G731" s="111">
        <v>24568549</v>
      </c>
      <c r="H731" s="111">
        <v>165</v>
      </c>
      <c r="I731" s="111">
        <v>2.0611440000000001</v>
      </c>
      <c r="J731" s="111">
        <v>1.240305</v>
      </c>
    </row>
    <row r="732" spans="1:10" x14ac:dyDescent="0.2">
      <c r="A732" s="111" t="s">
        <v>3993</v>
      </c>
      <c r="B732" s="111" t="s">
        <v>3990</v>
      </c>
      <c r="C732" s="111" t="s">
        <v>239</v>
      </c>
      <c r="D732" s="111" t="s">
        <v>3981</v>
      </c>
      <c r="E732" s="111" t="s">
        <v>17</v>
      </c>
      <c r="F732" s="111" t="s">
        <v>3991</v>
      </c>
      <c r="G732" s="111">
        <v>27144831</v>
      </c>
      <c r="H732" s="111">
        <v>165</v>
      </c>
      <c r="I732" s="111">
        <v>1.078989</v>
      </c>
      <c r="J732" s="111">
        <v>1.4120839999999999</v>
      </c>
    </row>
    <row r="733" spans="1:10" x14ac:dyDescent="0.2">
      <c r="A733" s="111" t="s">
        <v>3994</v>
      </c>
      <c r="B733" s="111" t="s">
        <v>3990</v>
      </c>
      <c r="C733" s="111" t="s">
        <v>239</v>
      </c>
      <c r="D733" s="111" t="s">
        <v>3981</v>
      </c>
      <c r="E733" s="111" t="s">
        <v>12</v>
      </c>
      <c r="F733" s="111" t="s">
        <v>3995</v>
      </c>
      <c r="G733" s="111">
        <v>18311157</v>
      </c>
      <c r="H733" s="111">
        <v>185</v>
      </c>
      <c r="I733" s="111">
        <v>1.038788</v>
      </c>
      <c r="J733" s="111">
        <v>1.9096439999999999</v>
      </c>
    </row>
    <row r="734" spans="1:10" x14ac:dyDescent="0.2">
      <c r="A734" s="111" t="s">
        <v>3996</v>
      </c>
      <c r="B734" s="111" t="s">
        <v>3990</v>
      </c>
      <c r="C734" s="111" t="s">
        <v>239</v>
      </c>
      <c r="D734" s="111" t="s">
        <v>3981</v>
      </c>
      <c r="E734" s="111" t="s">
        <v>15</v>
      </c>
      <c r="F734" s="111" t="s">
        <v>3995</v>
      </c>
      <c r="G734" s="111">
        <v>17723403</v>
      </c>
      <c r="H734" s="111">
        <v>180</v>
      </c>
      <c r="I734" s="111">
        <v>1.03505</v>
      </c>
      <c r="J734" s="111">
        <v>1.341599</v>
      </c>
    </row>
    <row r="735" spans="1:10" x14ac:dyDescent="0.2">
      <c r="A735" s="111" t="s">
        <v>3997</v>
      </c>
      <c r="B735" s="111" t="s">
        <v>3990</v>
      </c>
      <c r="C735" s="111" t="s">
        <v>239</v>
      </c>
      <c r="D735" s="111" t="s">
        <v>3981</v>
      </c>
      <c r="E735" s="111" t="s">
        <v>14</v>
      </c>
      <c r="F735" s="111" t="s">
        <v>3995</v>
      </c>
      <c r="G735" s="111">
        <v>20180570</v>
      </c>
      <c r="H735" s="111">
        <v>195</v>
      </c>
      <c r="I735" s="111">
        <v>1.0426489999999999</v>
      </c>
      <c r="J735" s="111">
        <v>1.533067</v>
      </c>
    </row>
    <row r="736" spans="1:10" x14ac:dyDescent="0.2">
      <c r="A736" s="111" t="s">
        <v>3998</v>
      </c>
      <c r="B736" s="111" t="s">
        <v>3990</v>
      </c>
      <c r="C736" s="111" t="s">
        <v>239</v>
      </c>
      <c r="D736" s="111" t="s">
        <v>3981</v>
      </c>
      <c r="E736" s="111" t="s">
        <v>13</v>
      </c>
      <c r="F736" s="111" t="s">
        <v>3995</v>
      </c>
      <c r="G736" s="111">
        <v>22070819</v>
      </c>
      <c r="H736" s="111">
        <v>175</v>
      </c>
      <c r="I736" s="111">
        <v>1.963886</v>
      </c>
      <c r="J736" s="111">
        <v>1.135011</v>
      </c>
    </row>
    <row r="737" spans="1:10" x14ac:dyDescent="0.2">
      <c r="A737" s="111" t="s">
        <v>3999</v>
      </c>
      <c r="B737" s="111" t="s">
        <v>3990</v>
      </c>
      <c r="C737" s="111" t="s">
        <v>239</v>
      </c>
      <c r="D737" s="111" t="s">
        <v>3981</v>
      </c>
      <c r="E737" s="111" t="s">
        <v>11</v>
      </c>
      <c r="F737" s="111" t="s">
        <v>3995</v>
      </c>
      <c r="G737" s="111">
        <v>16103025</v>
      </c>
      <c r="H737" s="111">
        <v>115</v>
      </c>
      <c r="I737" s="111">
        <v>1.0436179999999999</v>
      </c>
      <c r="J737" s="111">
        <v>0.62284039999999996</v>
      </c>
    </row>
    <row r="738" spans="1:10" x14ac:dyDescent="0.2">
      <c r="A738" s="111" t="s">
        <v>3990</v>
      </c>
      <c r="B738" s="111" t="s">
        <v>3990</v>
      </c>
      <c r="C738" s="111" t="s">
        <v>239</v>
      </c>
      <c r="D738" s="111" t="s">
        <v>3981</v>
      </c>
      <c r="E738" s="111" t="s">
        <v>10</v>
      </c>
      <c r="F738" s="111" t="s">
        <v>3995</v>
      </c>
      <c r="G738" s="111">
        <v>19380483</v>
      </c>
      <c r="H738" s="111">
        <v>145</v>
      </c>
      <c r="I738" s="111">
        <v>1.031677</v>
      </c>
      <c r="J738" s="111">
        <v>3.070217</v>
      </c>
    </row>
    <row r="739" spans="1:10" x14ac:dyDescent="0.2">
      <c r="A739" s="111" t="s">
        <v>4000</v>
      </c>
      <c r="B739" s="111" t="s">
        <v>4001</v>
      </c>
      <c r="C739" s="111" t="s">
        <v>239</v>
      </c>
      <c r="D739" s="111" t="s">
        <v>3981</v>
      </c>
      <c r="E739" s="111" t="s">
        <v>12</v>
      </c>
      <c r="F739" s="111" t="s">
        <v>958</v>
      </c>
      <c r="G739" s="111">
        <v>32185518</v>
      </c>
      <c r="H739" s="111">
        <v>215</v>
      </c>
      <c r="I739" s="111">
        <v>1.0119309999999999</v>
      </c>
      <c r="J739" s="111">
        <v>0.72583070000000005</v>
      </c>
    </row>
    <row r="740" spans="1:10" x14ac:dyDescent="0.2">
      <c r="A740" s="111" t="s">
        <v>4002</v>
      </c>
      <c r="B740" s="111" t="s">
        <v>4001</v>
      </c>
      <c r="C740" s="111" t="s">
        <v>239</v>
      </c>
      <c r="D740" s="111" t="s">
        <v>3981</v>
      </c>
      <c r="E740" s="111" t="s">
        <v>15</v>
      </c>
      <c r="F740" s="111" t="s">
        <v>958</v>
      </c>
      <c r="G740" s="111">
        <v>30257157</v>
      </c>
      <c r="H740" s="111">
        <v>195</v>
      </c>
      <c r="I740" s="111">
        <v>1.015909</v>
      </c>
      <c r="J740" s="111">
        <v>0.75242980000000004</v>
      </c>
    </row>
    <row r="741" spans="1:10" x14ac:dyDescent="0.2">
      <c r="A741" s="111" t="s">
        <v>4003</v>
      </c>
      <c r="B741" s="111" t="s">
        <v>4001</v>
      </c>
      <c r="C741" s="111" t="s">
        <v>239</v>
      </c>
      <c r="D741" s="111" t="s">
        <v>3981</v>
      </c>
      <c r="E741" s="111" t="s">
        <v>14</v>
      </c>
      <c r="F741" s="111" t="s">
        <v>958</v>
      </c>
      <c r="G741" s="111">
        <v>26148935</v>
      </c>
      <c r="H741" s="111">
        <v>205</v>
      </c>
      <c r="I741" s="111">
        <v>1.022205</v>
      </c>
      <c r="J741" s="111">
        <v>1.0310969999999999</v>
      </c>
    </row>
    <row r="742" spans="1:10" x14ac:dyDescent="0.2">
      <c r="A742" s="111" t="s">
        <v>4004</v>
      </c>
      <c r="B742" s="111" t="s">
        <v>4001</v>
      </c>
      <c r="C742" s="111" t="s">
        <v>239</v>
      </c>
      <c r="D742" s="111" t="s">
        <v>3981</v>
      </c>
      <c r="E742" s="111" t="s">
        <v>13</v>
      </c>
      <c r="F742" s="111" t="s">
        <v>958</v>
      </c>
      <c r="G742" s="111">
        <v>22770369</v>
      </c>
      <c r="H742" s="111">
        <v>225</v>
      </c>
      <c r="I742" s="111">
        <v>1.4359980000000001</v>
      </c>
      <c r="J742" s="111">
        <v>1.164814</v>
      </c>
    </row>
    <row r="743" spans="1:10" x14ac:dyDescent="0.2">
      <c r="A743" s="111" t="s">
        <v>4005</v>
      </c>
      <c r="B743" s="111" t="s">
        <v>4001</v>
      </c>
      <c r="C743" s="111" t="s">
        <v>239</v>
      </c>
      <c r="D743" s="111" t="s">
        <v>3981</v>
      </c>
      <c r="E743" s="111" t="s">
        <v>11</v>
      </c>
      <c r="F743" s="111" t="s">
        <v>958</v>
      </c>
      <c r="G743" s="111">
        <v>15618306</v>
      </c>
      <c r="H743" s="111">
        <v>110</v>
      </c>
      <c r="I743" s="111">
        <v>1.019557</v>
      </c>
      <c r="J743" s="111">
        <v>0.42963079999999998</v>
      </c>
    </row>
    <row r="744" spans="1:10" x14ac:dyDescent="0.2">
      <c r="A744" s="111" t="s">
        <v>4001</v>
      </c>
      <c r="B744" s="111" t="s">
        <v>4001</v>
      </c>
      <c r="C744" s="111" t="s">
        <v>239</v>
      </c>
      <c r="D744" s="111" t="s">
        <v>3981</v>
      </c>
      <c r="E744" s="111" t="s">
        <v>10</v>
      </c>
      <c r="F744" s="111" t="s">
        <v>958</v>
      </c>
      <c r="G744" s="111">
        <v>8988340</v>
      </c>
      <c r="H744" s="111">
        <v>100</v>
      </c>
      <c r="I744" s="111">
        <v>1.0342070000000001</v>
      </c>
      <c r="J744" s="111">
        <v>1.7719849999999999</v>
      </c>
    </row>
    <row r="745" spans="1:10" x14ac:dyDescent="0.2">
      <c r="A745" s="111" t="s">
        <v>4006</v>
      </c>
      <c r="B745" s="111"/>
      <c r="C745" s="111" t="s">
        <v>508</v>
      </c>
      <c r="D745" s="111" t="s">
        <v>3981</v>
      </c>
      <c r="E745" s="111" t="s">
        <v>4007</v>
      </c>
      <c r="F745" s="111" t="s">
        <v>4008</v>
      </c>
      <c r="G745" s="111">
        <v>219795869</v>
      </c>
      <c r="H745" s="111">
        <v>50</v>
      </c>
      <c r="I745" s="111">
        <v>2.1719620000000002</v>
      </c>
      <c r="J745" s="111">
        <v>1.00712</v>
      </c>
    </row>
    <row r="746" spans="1:10" x14ac:dyDescent="0.2">
      <c r="A746" s="111" t="s">
        <v>4009</v>
      </c>
      <c r="B746" s="111"/>
      <c r="C746" s="111" t="s">
        <v>508</v>
      </c>
      <c r="D746" s="111" t="s">
        <v>3981</v>
      </c>
      <c r="E746" s="111" t="s">
        <v>3532</v>
      </c>
      <c r="F746" s="111" t="s">
        <v>4010</v>
      </c>
      <c r="G746" s="111">
        <v>31119243</v>
      </c>
      <c r="H746" s="111">
        <v>50</v>
      </c>
      <c r="I746" s="111">
        <v>4.4231410000000002</v>
      </c>
      <c r="J746" s="111">
        <v>1.0074080000000001</v>
      </c>
    </row>
    <row r="747" spans="1:10" x14ac:dyDescent="0.2">
      <c r="A747" s="111" t="s">
        <v>4011</v>
      </c>
      <c r="B747" s="111"/>
      <c r="C747" s="111" t="s">
        <v>508</v>
      </c>
      <c r="D747" s="111" t="s">
        <v>3981</v>
      </c>
      <c r="E747" s="111" t="s">
        <v>3532</v>
      </c>
      <c r="F747" s="111" t="s">
        <v>4012</v>
      </c>
      <c r="G747" s="111">
        <v>33434733</v>
      </c>
      <c r="H747" s="111">
        <v>55</v>
      </c>
      <c r="I747" s="111">
        <v>3.3573659999999999</v>
      </c>
      <c r="J747" s="111">
        <v>1.018262</v>
      </c>
    </row>
    <row r="748" spans="1:10" x14ac:dyDescent="0.2">
      <c r="A748" s="111" t="s">
        <v>1111</v>
      </c>
      <c r="B748" s="111"/>
      <c r="C748" s="111" t="s">
        <v>508</v>
      </c>
      <c r="D748" s="111" t="s">
        <v>3981</v>
      </c>
      <c r="E748" s="111" t="s">
        <v>3532</v>
      </c>
      <c r="F748" s="111" t="s">
        <v>4013</v>
      </c>
      <c r="G748" s="111">
        <v>26680226</v>
      </c>
      <c r="H748" s="111">
        <v>50</v>
      </c>
      <c r="I748" s="111">
        <v>3.2067589999999999</v>
      </c>
      <c r="J748" s="111">
        <v>1.0141150000000001</v>
      </c>
    </row>
    <row r="749" spans="1:10" x14ac:dyDescent="0.2">
      <c r="A749" s="111" t="s">
        <v>4014</v>
      </c>
      <c r="B749" s="111"/>
      <c r="C749" s="111" t="s">
        <v>508</v>
      </c>
      <c r="D749" s="111" t="s">
        <v>3981</v>
      </c>
      <c r="E749" s="111" t="s">
        <v>3532</v>
      </c>
      <c r="F749" s="111" t="s">
        <v>4015</v>
      </c>
      <c r="G749" s="111">
        <v>27296984</v>
      </c>
      <c r="H749" s="111">
        <v>50</v>
      </c>
      <c r="I749" s="111">
        <v>1.6414260000000001</v>
      </c>
      <c r="J749" s="111">
        <v>1.0195460000000001</v>
      </c>
    </row>
    <row r="750" spans="1:10" x14ac:dyDescent="0.2">
      <c r="A750" s="111" t="s">
        <v>4016</v>
      </c>
      <c r="B750" s="111"/>
      <c r="C750" s="111" t="s">
        <v>508</v>
      </c>
      <c r="D750" s="111" t="s">
        <v>3981</v>
      </c>
      <c r="E750" s="111" t="s">
        <v>3532</v>
      </c>
      <c r="F750" s="111" t="s">
        <v>4017</v>
      </c>
      <c r="G750" s="111">
        <v>24717373</v>
      </c>
      <c r="H750" s="111">
        <v>50</v>
      </c>
      <c r="I750" s="111">
        <v>1.919934</v>
      </c>
      <c r="J750" s="111">
        <v>1.0178320000000001</v>
      </c>
    </row>
    <row r="751" spans="1:10" x14ac:dyDescent="0.2">
      <c r="A751" s="111" t="s">
        <v>4018</v>
      </c>
      <c r="B751" s="111"/>
      <c r="C751" s="111" t="s">
        <v>508</v>
      </c>
      <c r="D751" s="111" t="s">
        <v>3981</v>
      </c>
      <c r="E751" s="111" t="s">
        <v>3532</v>
      </c>
      <c r="F751" s="111" t="s">
        <v>4019</v>
      </c>
      <c r="G751" s="111">
        <v>25700684</v>
      </c>
      <c r="H751" s="111">
        <v>55</v>
      </c>
      <c r="I751" s="111">
        <v>2.6159500000000002</v>
      </c>
      <c r="J751" s="111">
        <v>1.02135</v>
      </c>
    </row>
    <row r="752" spans="1:10" x14ac:dyDescent="0.2">
      <c r="A752" s="111" t="s">
        <v>4020</v>
      </c>
      <c r="B752" s="111"/>
      <c r="C752" s="111" t="s">
        <v>508</v>
      </c>
      <c r="D752" s="111" t="s">
        <v>3981</v>
      </c>
      <c r="E752" s="111" t="s">
        <v>3532</v>
      </c>
      <c r="F752" s="111" t="s">
        <v>4021</v>
      </c>
      <c r="G752" s="111">
        <v>22120037</v>
      </c>
      <c r="H752" s="111">
        <v>55</v>
      </c>
      <c r="I752" s="111">
        <v>2.8221440000000002</v>
      </c>
      <c r="J752" s="111">
        <v>1.0321309999999999</v>
      </c>
    </row>
    <row r="753" spans="1:10" x14ac:dyDescent="0.2">
      <c r="A753" s="111" t="s">
        <v>4022</v>
      </c>
      <c r="B753" s="111"/>
      <c r="C753" s="111" t="s">
        <v>508</v>
      </c>
      <c r="D753" s="111" t="s">
        <v>3981</v>
      </c>
      <c r="E753" s="111" t="s">
        <v>3532</v>
      </c>
      <c r="F753" s="111" t="s">
        <v>4023</v>
      </c>
      <c r="G753" s="111">
        <v>35478594</v>
      </c>
      <c r="H753" s="111">
        <v>145</v>
      </c>
      <c r="I753" s="111">
        <v>1.288767</v>
      </c>
      <c r="J753" s="111">
        <v>1.0788580000000001</v>
      </c>
    </row>
    <row r="754" spans="1:10" x14ac:dyDescent="0.2">
      <c r="A754" s="111" t="s">
        <v>4024</v>
      </c>
      <c r="B754" s="111"/>
      <c r="C754" s="111" t="s">
        <v>508</v>
      </c>
      <c r="D754" s="111" t="s">
        <v>3981</v>
      </c>
      <c r="E754" s="111" t="s">
        <v>3532</v>
      </c>
      <c r="F754" s="111" t="s">
        <v>4025</v>
      </c>
      <c r="G754" s="111">
        <v>35696265</v>
      </c>
      <c r="H754" s="111">
        <v>80</v>
      </c>
      <c r="I754" s="111">
        <v>1.6039699999999999</v>
      </c>
      <c r="J754" s="111">
        <v>1.030195</v>
      </c>
    </row>
    <row r="755" spans="1:10" x14ac:dyDescent="0.2">
      <c r="A755" s="111" t="s">
        <v>4026</v>
      </c>
      <c r="B755" s="111"/>
      <c r="C755" s="111" t="s">
        <v>508</v>
      </c>
      <c r="D755" s="111" t="s">
        <v>3981</v>
      </c>
      <c r="E755" s="111" t="s">
        <v>3532</v>
      </c>
      <c r="F755" s="111" t="s">
        <v>4027</v>
      </c>
      <c r="G755" s="111">
        <v>36040668</v>
      </c>
      <c r="H755" s="111">
        <v>55</v>
      </c>
      <c r="I755" s="111">
        <v>1.8190120000000001</v>
      </c>
      <c r="J755" s="111">
        <v>1.0160610000000001</v>
      </c>
    </row>
    <row r="756" spans="1:10" x14ac:dyDescent="0.2">
      <c r="A756" s="111" t="s">
        <v>4028</v>
      </c>
      <c r="B756" s="111"/>
      <c r="C756" s="111" t="s">
        <v>508</v>
      </c>
      <c r="D756" s="111" t="s">
        <v>3981</v>
      </c>
      <c r="E756" s="111" t="s">
        <v>3532</v>
      </c>
      <c r="F756" s="111" t="s">
        <v>4029</v>
      </c>
      <c r="G756" s="111">
        <v>41111984</v>
      </c>
      <c r="H756" s="111">
        <v>55</v>
      </c>
      <c r="I756" s="111">
        <v>2.6957779999999998</v>
      </c>
      <c r="J756" s="111">
        <v>1.0320290000000001</v>
      </c>
    </row>
    <row r="757" spans="1:10" x14ac:dyDescent="0.2">
      <c r="A757" s="111" t="s">
        <v>4030</v>
      </c>
      <c r="B757" s="111"/>
      <c r="C757" s="111" t="s">
        <v>508</v>
      </c>
      <c r="D757" s="111" t="s">
        <v>3981</v>
      </c>
      <c r="E757" s="111" t="s">
        <v>3532</v>
      </c>
      <c r="F757" s="111" t="s">
        <v>4031</v>
      </c>
      <c r="G757" s="111">
        <v>29315691</v>
      </c>
      <c r="H757" s="111">
        <v>55</v>
      </c>
      <c r="I757" s="111">
        <v>2.1270419999999999</v>
      </c>
      <c r="J757" s="111">
        <v>1.020629</v>
      </c>
    </row>
    <row r="758" spans="1:10" x14ac:dyDescent="0.2">
      <c r="A758" s="111" t="s">
        <v>4032</v>
      </c>
      <c r="B758" s="111"/>
      <c r="C758" s="111" t="s">
        <v>508</v>
      </c>
      <c r="D758" s="111" t="s">
        <v>3981</v>
      </c>
      <c r="E758" s="111" t="s">
        <v>3532</v>
      </c>
      <c r="F758" s="111" t="s">
        <v>4033</v>
      </c>
      <c r="G758" s="111">
        <v>42657243</v>
      </c>
      <c r="H758" s="111">
        <v>50</v>
      </c>
      <c r="I758" s="111">
        <v>2.1274549999999999</v>
      </c>
      <c r="J758" s="111">
        <v>1.01478</v>
      </c>
    </row>
    <row r="759" spans="1:10" x14ac:dyDescent="0.2">
      <c r="A759" s="111" t="s">
        <v>4034</v>
      </c>
      <c r="B759" s="111" t="s">
        <v>4034</v>
      </c>
      <c r="C759" s="111" t="s">
        <v>99</v>
      </c>
      <c r="D759" s="111" t="s">
        <v>1216</v>
      </c>
      <c r="E759" s="111" t="s">
        <v>10</v>
      </c>
      <c r="F759" s="111" t="s">
        <v>4035</v>
      </c>
      <c r="G759" s="111">
        <v>8471853</v>
      </c>
      <c r="H759" s="111">
        <v>260</v>
      </c>
      <c r="I759" s="111">
        <v>1.0673900000000001</v>
      </c>
      <c r="J759" s="111">
        <v>0.7448593</v>
      </c>
    </row>
    <row r="760" spans="1:10" x14ac:dyDescent="0.2">
      <c r="A760" s="111" t="s">
        <v>4036</v>
      </c>
      <c r="B760" s="111" t="s">
        <v>4034</v>
      </c>
      <c r="C760" s="111" t="s">
        <v>99</v>
      </c>
      <c r="D760" s="111" t="s">
        <v>1216</v>
      </c>
      <c r="E760" s="111" t="s">
        <v>14</v>
      </c>
      <c r="F760" s="111" t="s">
        <v>4037</v>
      </c>
      <c r="G760" s="111">
        <v>28168748</v>
      </c>
      <c r="H760" s="111">
        <v>275</v>
      </c>
      <c r="I760" s="111">
        <v>1.0874200000000001</v>
      </c>
      <c r="J760" s="111">
        <v>1.2837419999999999</v>
      </c>
    </row>
    <row r="761" spans="1:10" x14ac:dyDescent="0.2">
      <c r="A761" s="111" t="s">
        <v>1226</v>
      </c>
      <c r="B761" s="111" t="s">
        <v>4034</v>
      </c>
      <c r="C761" s="111" t="s">
        <v>99</v>
      </c>
      <c r="D761" s="111" t="s">
        <v>1216</v>
      </c>
      <c r="E761" s="111" t="s">
        <v>17</v>
      </c>
      <c r="F761" s="111" t="s">
        <v>4037</v>
      </c>
      <c r="G761" s="111">
        <v>15704109</v>
      </c>
      <c r="H761" s="111">
        <v>255</v>
      </c>
      <c r="I761" s="111">
        <v>1.2628950000000001</v>
      </c>
      <c r="J761" s="111">
        <v>1.6433610000000001</v>
      </c>
    </row>
    <row r="762" spans="1:10" x14ac:dyDescent="0.2">
      <c r="A762" s="111" t="s">
        <v>1222</v>
      </c>
      <c r="B762" s="111" t="s">
        <v>4038</v>
      </c>
      <c r="C762" s="111" t="s">
        <v>99</v>
      </c>
      <c r="D762" s="111" t="s">
        <v>1216</v>
      </c>
      <c r="E762" s="111" t="s">
        <v>12</v>
      </c>
      <c r="F762" s="111" t="s">
        <v>4039</v>
      </c>
      <c r="G762" s="111">
        <v>21485738</v>
      </c>
      <c r="H762" s="111">
        <v>140</v>
      </c>
      <c r="I762" s="111">
        <v>1.0341819999999999</v>
      </c>
      <c r="J762" s="111">
        <v>0.81512700000000005</v>
      </c>
    </row>
    <row r="763" spans="1:10" x14ac:dyDescent="0.2">
      <c r="A763" s="111" t="s">
        <v>1225</v>
      </c>
      <c r="B763" s="111" t="s">
        <v>4038</v>
      </c>
      <c r="C763" s="111" t="s">
        <v>99</v>
      </c>
      <c r="D763" s="111" t="s">
        <v>1216</v>
      </c>
      <c r="E763" s="111" t="s">
        <v>15</v>
      </c>
      <c r="F763" s="111" t="s">
        <v>4039</v>
      </c>
      <c r="G763" s="111">
        <v>18207403</v>
      </c>
      <c r="H763" s="111">
        <v>90</v>
      </c>
      <c r="I763" s="111">
        <v>1.0284789999999999</v>
      </c>
      <c r="J763" s="111">
        <v>0.48737900000000001</v>
      </c>
    </row>
    <row r="764" spans="1:10" x14ac:dyDescent="0.2">
      <c r="A764" s="111" t="s">
        <v>1221</v>
      </c>
      <c r="B764" s="111" t="s">
        <v>4038</v>
      </c>
      <c r="C764" s="111" t="s">
        <v>99</v>
      </c>
      <c r="D764" s="111" t="s">
        <v>1216</v>
      </c>
      <c r="E764" s="111" t="s">
        <v>11</v>
      </c>
      <c r="F764" s="111" t="s">
        <v>4039</v>
      </c>
      <c r="G764" s="111">
        <v>17982142</v>
      </c>
      <c r="H764" s="111">
        <v>125</v>
      </c>
      <c r="I764" s="111">
        <v>1.0265519999999999</v>
      </c>
      <c r="J764" s="111">
        <v>0.30824699999999999</v>
      </c>
    </row>
    <row r="765" spans="1:10" x14ac:dyDescent="0.2">
      <c r="A765" s="111" t="s">
        <v>4038</v>
      </c>
      <c r="B765" s="111" t="s">
        <v>4038</v>
      </c>
      <c r="C765" s="111" t="s">
        <v>99</v>
      </c>
      <c r="D765" s="111" t="s">
        <v>1216</v>
      </c>
      <c r="E765" s="111" t="s">
        <v>10</v>
      </c>
      <c r="F765" s="111" t="s">
        <v>4039</v>
      </c>
      <c r="G765" s="111">
        <v>12732124</v>
      </c>
      <c r="H765" s="111">
        <v>195</v>
      </c>
      <c r="I765" s="111">
        <v>1.087987</v>
      </c>
      <c r="J765" s="111">
        <v>1.5553440000000001</v>
      </c>
    </row>
    <row r="766" spans="1:10" x14ac:dyDescent="0.2">
      <c r="A766" s="111" t="s">
        <v>4040</v>
      </c>
      <c r="B766" s="111" t="s">
        <v>4038</v>
      </c>
      <c r="C766" s="111" t="s">
        <v>99</v>
      </c>
      <c r="D766" s="111" t="s">
        <v>1216</v>
      </c>
      <c r="E766" s="111" t="s">
        <v>14</v>
      </c>
      <c r="F766" s="111" t="s">
        <v>4041</v>
      </c>
      <c r="G766" s="111">
        <v>16130451</v>
      </c>
      <c r="H766" s="111">
        <v>245</v>
      </c>
      <c r="I766" s="111">
        <v>1.098287</v>
      </c>
      <c r="J766" s="111">
        <v>1.1602220000000001</v>
      </c>
    </row>
    <row r="767" spans="1:10" x14ac:dyDescent="0.2">
      <c r="A767" s="111" t="s">
        <v>1223</v>
      </c>
      <c r="B767" s="111" t="s">
        <v>4038</v>
      </c>
      <c r="C767" s="111" t="s">
        <v>99</v>
      </c>
      <c r="D767" s="111" t="s">
        <v>1216</v>
      </c>
      <c r="E767" s="111" t="s">
        <v>13</v>
      </c>
      <c r="F767" s="111" t="s">
        <v>4041</v>
      </c>
      <c r="G767" s="111">
        <v>13971404</v>
      </c>
      <c r="H767" s="111">
        <v>220</v>
      </c>
      <c r="I767" s="111">
        <v>1.0577319999999999</v>
      </c>
      <c r="J767" s="111">
        <v>0.49798809999999999</v>
      </c>
    </row>
    <row r="768" spans="1:10" x14ac:dyDescent="0.2">
      <c r="A768" s="111" t="s">
        <v>4042</v>
      </c>
      <c r="B768" s="111"/>
      <c r="C768" s="111" t="s">
        <v>508</v>
      </c>
      <c r="D768" s="111" t="s">
        <v>1216</v>
      </c>
      <c r="E768" s="111" t="s">
        <v>3532</v>
      </c>
      <c r="F768" s="111" t="s">
        <v>4043</v>
      </c>
      <c r="G768" s="111">
        <v>29641551</v>
      </c>
      <c r="H768" s="111">
        <v>50</v>
      </c>
      <c r="I768" s="111">
        <v>2.9283049999999999</v>
      </c>
      <c r="J768" s="111">
        <v>1.0055099999999999</v>
      </c>
    </row>
    <row r="769" spans="1:10" x14ac:dyDescent="0.2">
      <c r="A769" s="111" t="s">
        <v>4044</v>
      </c>
      <c r="B769" s="111"/>
      <c r="C769" s="111" t="s">
        <v>508</v>
      </c>
      <c r="D769" s="111" t="s">
        <v>1216</v>
      </c>
      <c r="E769" s="111" t="s">
        <v>3532</v>
      </c>
      <c r="F769" s="111" t="s">
        <v>4045</v>
      </c>
      <c r="G769" s="111">
        <v>39641183</v>
      </c>
      <c r="H769" s="111">
        <v>50</v>
      </c>
      <c r="I769" s="111">
        <v>1.6445510000000001</v>
      </c>
      <c r="J769" s="111">
        <v>1.0059499999999999</v>
      </c>
    </row>
    <row r="770" spans="1:10" x14ac:dyDescent="0.2">
      <c r="A770" s="111" t="s">
        <v>4046</v>
      </c>
      <c r="B770" s="111"/>
      <c r="C770" s="111" t="s">
        <v>508</v>
      </c>
      <c r="D770" s="111" t="s">
        <v>1216</v>
      </c>
      <c r="E770" s="111" t="s">
        <v>3532</v>
      </c>
      <c r="F770" s="111" t="s">
        <v>4047</v>
      </c>
      <c r="G770" s="111">
        <v>26027149</v>
      </c>
      <c r="H770" s="111">
        <v>145</v>
      </c>
      <c r="I770" s="111">
        <v>1.2495879999999999</v>
      </c>
      <c r="J770" s="111">
        <v>1.2971159999999999</v>
      </c>
    </row>
    <row r="771" spans="1:10" x14ac:dyDescent="0.2">
      <c r="A771" s="111" t="s">
        <v>4048</v>
      </c>
      <c r="B771" s="111"/>
      <c r="C771" s="111" t="s">
        <v>508</v>
      </c>
      <c r="D771" s="111" t="s">
        <v>1216</v>
      </c>
      <c r="E771" s="111" t="s">
        <v>3532</v>
      </c>
      <c r="F771" s="111" t="s">
        <v>4049</v>
      </c>
      <c r="G771" s="111">
        <v>24963515</v>
      </c>
      <c r="H771" s="111">
        <v>120</v>
      </c>
      <c r="I771" s="111">
        <v>1.5636220000000001</v>
      </c>
      <c r="J771" s="111">
        <v>1.268643</v>
      </c>
    </row>
    <row r="772" spans="1:10" x14ac:dyDescent="0.2">
      <c r="A772" s="111" t="s">
        <v>4050</v>
      </c>
      <c r="B772" s="111"/>
      <c r="C772" s="111" t="s">
        <v>508</v>
      </c>
      <c r="D772" s="111" t="s">
        <v>1216</v>
      </c>
      <c r="E772" s="111" t="s">
        <v>3532</v>
      </c>
      <c r="F772" s="111" t="s">
        <v>4051</v>
      </c>
      <c r="G772" s="111">
        <v>34068712</v>
      </c>
      <c r="H772" s="111">
        <v>50</v>
      </c>
      <c r="I772" s="111">
        <v>1.6844319999999999</v>
      </c>
      <c r="J772" s="111">
        <v>1.0253099999999999</v>
      </c>
    </row>
    <row r="773" spans="1:10" x14ac:dyDescent="0.2">
      <c r="A773" s="111" t="s">
        <v>4052</v>
      </c>
      <c r="B773" s="111"/>
      <c r="C773" s="111" t="s">
        <v>508</v>
      </c>
      <c r="D773" s="111" t="s">
        <v>1216</v>
      </c>
      <c r="E773" s="111" t="s">
        <v>3532</v>
      </c>
      <c r="F773" s="111" t="s">
        <v>4053</v>
      </c>
      <c r="G773" s="111">
        <v>35096370</v>
      </c>
      <c r="H773" s="111">
        <v>145</v>
      </c>
      <c r="I773" s="111">
        <v>1.263563</v>
      </c>
      <c r="J773" s="111">
        <v>1.303131</v>
      </c>
    </row>
    <row r="774" spans="1:10" x14ac:dyDescent="0.2">
      <c r="A774" s="111" t="s">
        <v>4054</v>
      </c>
      <c r="B774" s="111"/>
      <c r="C774" s="111" t="s">
        <v>508</v>
      </c>
      <c r="D774" s="111" t="s">
        <v>1216</v>
      </c>
      <c r="E774" s="111" t="s">
        <v>3532</v>
      </c>
      <c r="F774" s="111" t="s">
        <v>4055</v>
      </c>
      <c r="G774" s="111">
        <v>38463932</v>
      </c>
      <c r="H774" s="111">
        <v>60</v>
      </c>
      <c r="I774" s="111">
        <v>2.3080430000000001</v>
      </c>
      <c r="J774" s="111">
        <v>1.023863</v>
      </c>
    </row>
    <row r="775" spans="1:10" x14ac:dyDescent="0.2">
      <c r="A775" s="111" t="s">
        <v>4056</v>
      </c>
      <c r="B775" s="111"/>
      <c r="C775" s="111" t="s">
        <v>508</v>
      </c>
      <c r="D775" s="111" t="s">
        <v>1216</v>
      </c>
      <c r="E775" s="111" t="s">
        <v>3532</v>
      </c>
      <c r="F775" s="111" t="s">
        <v>4057</v>
      </c>
      <c r="G775" s="111">
        <v>38378440</v>
      </c>
      <c r="H775" s="111">
        <v>155</v>
      </c>
      <c r="I775" s="111">
        <v>1.6211800000000001</v>
      </c>
      <c r="J775" s="111">
        <v>1.143138</v>
      </c>
    </row>
    <row r="776" spans="1:10" x14ac:dyDescent="0.2">
      <c r="A776" s="111" t="s">
        <v>4058</v>
      </c>
      <c r="B776" s="111"/>
      <c r="C776" s="111" t="s">
        <v>508</v>
      </c>
      <c r="D776" s="111" t="s">
        <v>1216</v>
      </c>
      <c r="E776" s="111" t="s">
        <v>3532</v>
      </c>
      <c r="F776" s="111" t="s">
        <v>4059</v>
      </c>
      <c r="G776" s="111">
        <v>57641346</v>
      </c>
      <c r="H776" s="111">
        <v>50</v>
      </c>
      <c r="I776" s="111">
        <v>2.4103870000000001</v>
      </c>
      <c r="J776" s="111">
        <v>1.0110650000000001</v>
      </c>
    </row>
    <row r="777" spans="1:10" x14ac:dyDescent="0.2">
      <c r="A777" s="111" t="s">
        <v>4060</v>
      </c>
      <c r="B777" s="111"/>
      <c r="C777" s="111" t="s">
        <v>508</v>
      </c>
      <c r="D777" s="111" t="s">
        <v>1216</v>
      </c>
      <c r="E777" s="111" t="s">
        <v>3532</v>
      </c>
      <c r="F777" s="111" t="s">
        <v>4061</v>
      </c>
      <c r="G777" s="111">
        <v>37880510</v>
      </c>
      <c r="H777" s="111">
        <v>50</v>
      </c>
      <c r="I777" s="111">
        <v>2.1520999999999999</v>
      </c>
      <c r="J777" s="111">
        <v>1.021898</v>
      </c>
    </row>
    <row r="778" spans="1:10" x14ac:dyDescent="0.2">
      <c r="A778" s="111" t="s">
        <v>4062</v>
      </c>
      <c r="B778" s="111"/>
      <c r="C778" s="111" t="s">
        <v>508</v>
      </c>
      <c r="D778" s="111" t="s">
        <v>1216</v>
      </c>
      <c r="E778" s="111" t="s">
        <v>3532</v>
      </c>
      <c r="F778" s="111" t="s">
        <v>4063</v>
      </c>
      <c r="G778" s="111">
        <v>42741432</v>
      </c>
      <c r="H778" s="111">
        <v>50</v>
      </c>
      <c r="I778" s="111">
        <v>2.297971</v>
      </c>
      <c r="J778" s="111">
        <v>1.0158830000000001</v>
      </c>
    </row>
    <row r="779" spans="1:10" x14ac:dyDescent="0.2">
      <c r="A779" s="111" t="s">
        <v>4064</v>
      </c>
      <c r="B779" s="111"/>
      <c r="C779" s="111" t="s">
        <v>508</v>
      </c>
      <c r="D779" s="111" t="s">
        <v>1366</v>
      </c>
      <c r="E779" s="111" t="s">
        <v>3532</v>
      </c>
      <c r="F779" s="111" t="s">
        <v>4065</v>
      </c>
      <c r="G779" s="111">
        <v>27028823</v>
      </c>
      <c r="H779" s="111">
        <v>50</v>
      </c>
      <c r="I779" s="111">
        <v>1.4027069999999999</v>
      </c>
      <c r="J779" s="111">
        <v>1.0217590000000001</v>
      </c>
    </row>
    <row r="780" spans="1:10" x14ac:dyDescent="0.2">
      <c r="A780" s="111" t="s">
        <v>4066</v>
      </c>
      <c r="B780" s="111"/>
      <c r="C780" s="111" t="s">
        <v>508</v>
      </c>
      <c r="D780" s="111" t="s">
        <v>1366</v>
      </c>
      <c r="E780" s="111" t="s">
        <v>3532</v>
      </c>
      <c r="F780" s="111" t="s">
        <v>4067</v>
      </c>
      <c r="G780" s="111">
        <v>28111896</v>
      </c>
      <c r="H780" s="111">
        <v>50</v>
      </c>
      <c r="I780" s="111">
        <v>1.8167759999999999</v>
      </c>
      <c r="J780" s="111">
        <v>1.015665</v>
      </c>
    </row>
    <row r="781" spans="1:10" x14ac:dyDescent="0.2">
      <c r="A781" s="111" t="s">
        <v>4068</v>
      </c>
      <c r="B781" s="111"/>
      <c r="C781" s="111" t="s">
        <v>508</v>
      </c>
      <c r="D781" s="111" t="s">
        <v>1366</v>
      </c>
      <c r="E781" s="111" t="s">
        <v>3532</v>
      </c>
      <c r="F781" s="111" t="s">
        <v>4069</v>
      </c>
      <c r="G781" s="111">
        <v>38128500</v>
      </c>
      <c r="H781" s="111">
        <v>60</v>
      </c>
      <c r="I781" s="111">
        <v>1.5112380000000001</v>
      </c>
      <c r="J781" s="111">
        <v>1.0306029999999999</v>
      </c>
    </row>
    <row r="782" spans="1:10" x14ac:dyDescent="0.2">
      <c r="A782" s="111" t="s">
        <v>4070</v>
      </c>
      <c r="B782" s="111"/>
      <c r="C782" s="111" t="s">
        <v>508</v>
      </c>
      <c r="D782" s="111" t="s">
        <v>1366</v>
      </c>
      <c r="E782" s="111" t="s">
        <v>3532</v>
      </c>
      <c r="F782" s="111" t="s">
        <v>4071</v>
      </c>
      <c r="G782" s="111">
        <v>35308900</v>
      </c>
      <c r="H782" s="111">
        <v>60</v>
      </c>
      <c r="I782" s="111">
        <v>1.4247570000000001</v>
      </c>
      <c r="J782" s="111">
        <v>1.02037</v>
      </c>
    </row>
    <row r="783" spans="1:10" x14ac:dyDescent="0.2">
      <c r="A783" s="111" t="s">
        <v>4072</v>
      </c>
      <c r="B783" s="111"/>
      <c r="C783" s="111" t="s">
        <v>508</v>
      </c>
      <c r="D783" s="111" t="s">
        <v>1366</v>
      </c>
      <c r="E783" s="111" t="s">
        <v>3532</v>
      </c>
      <c r="F783" s="111" t="s">
        <v>4073</v>
      </c>
      <c r="G783" s="111">
        <v>23117584</v>
      </c>
      <c r="H783" s="111">
        <v>45</v>
      </c>
      <c r="I783" s="111">
        <v>1.824641</v>
      </c>
      <c r="J783" s="111">
        <v>1.0091330000000001</v>
      </c>
    </row>
    <row r="784" spans="1:10" x14ac:dyDescent="0.2">
      <c r="A784" s="111" t="s">
        <v>1374</v>
      </c>
      <c r="B784" s="111"/>
      <c r="C784" s="111" t="s">
        <v>508</v>
      </c>
      <c r="D784" s="111" t="s">
        <v>1366</v>
      </c>
      <c r="E784" s="111" t="s">
        <v>3532</v>
      </c>
      <c r="F784" s="111" t="s">
        <v>4074</v>
      </c>
      <c r="G784" s="111">
        <v>28689628</v>
      </c>
      <c r="H784" s="111">
        <v>50</v>
      </c>
      <c r="I784" s="111">
        <v>1.5787979999999999</v>
      </c>
      <c r="J784" s="111">
        <v>1.0133909999999999</v>
      </c>
    </row>
    <row r="785" spans="1:10" x14ac:dyDescent="0.2">
      <c r="A785" s="111" t="s">
        <v>4075</v>
      </c>
      <c r="B785" s="111"/>
      <c r="C785" s="111" t="s">
        <v>508</v>
      </c>
      <c r="D785" s="111" t="s">
        <v>1366</v>
      </c>
      <c r="E785" s="111" t="s">
        <v>3532</v>
      </c>
      <c r="F785" s="111" t="s">
        <v>4076</v>
      </c>
      <c r="G785" s="111">
        <v>22566471</v>
      </c>
      <c r="H785" s="111">
        <v>60</v>
      </c>
      <c r="I785" s="111">
        <v>1.827474</v>
      </c>
      <c r="J785" s="111">
        <v>1.020573</v>
      </c>
    </row>
    <row r="786" spans="1:10" x14ac:dyDescent="0.2">
      <c r="A786" s="111" t="s">
        <v>4077</v>
      </c>
      <c r="B786" s="111"/>
      <c r="C786" s="111" t="s">
        <v>508</v>
      </c>
      <c r="D786" s="111" t="s">
        <v>1366</v>
      </c>
      <c r="E786" s="111" t="s">
        <v>3532</v>
      </c>
      <c r="F786" s="111" t="s">
        <v>4078</v>
      </c>
      <c r="G786" s="111">
        <v>54204101</v>
      </c>
      <c r="H786" s="111">
        <v>50</v>
      </c>
      <c r="I786" s="111">
        <v>1.30768</v>
      </c>
      <c r="J786" s="111">
        <v>1.021973</v>
      </c>
    </row>
    <row r="787" spans="1:10" x14ac:dyDescent="0.2">
      <c r="A787" s="111" t="s">
        <v>4079</v>
      </c>
      <c r="B787" s="111"/>
      <c r="C787" s="111" t="s">
        <v>508</v>
      </c>
      <c r="D787" s="111" t="s">
        <v>1366</v>
      </c>
      <c r="E787" s="111" t="s">
        <v>3532</v>
      </c>
      <c r="F787" s="111" t="s">
        <v>4080</v>
      </c>
      <c r="G787" s="111">
        <v>31255305</v>
      </c>
      <c r="H787" s="111">
        <v>50</v>
      </c>
      <c r="I787" s="111">
        <v>2.1169690000000001</v>
      </c>
      <c r="J787" s="111">
        <v>1.015765</v>
      </c>
    </row>
    <row r="788" spans="1:10" x14ac:dyDescent="0.2">
      <c r="A788" s="111" t="s">
        <v>4081</v>
      </c>
      <c r="B788" s="111"/>
      <c r="C788" s="111" t="s">
        <v>508</v>
      </c>
      <c r="D788" s="111" t="s">
        <v>1366</v>
      </c>
      <c r="E788" s="111" t="s">
        <v>3532</v>
      </c>
      <c r="F788" s="111" t="s">
        <v>4082</v>
      </c>
      <c r="G788" s="111">
        <v>68810665</v>
      </c>
      <c r="H788" s="111">
        <v>50</v>
      </c>
      <c r="I788" s="111">
        <v>1.30315</v>
      </c>
      <c r="J788" s="111">
        <v>1.018893</v>
      </c>
    </row>
    <row r="789" spans="1:10" x14ac:dyDescent="0.2">
      <c r="A789" s="111" t="s">
        <v>4083</v>
      </c>
      <c r="B789" s="111"/>
      <c r="C789" s="111" t="s">
        <v>508</v>
      </c>
      <c r="D789" s="111" t="s">
        <v>1366</v>
      </c>
      <c r="E789" s="111" t="s">
        <v>3532</v>
      </c>
      <c r="F789" s="111" t="s">
        <v>4084</v>
      </c>
      <c r="G789" s="111">
        <v>21295178</v>
      </c>
      <c r="H789" s="111">
        <v>50</v>
      </c>
      <c r="I789" s="111">
        <v>1.752637</v>
      </c>
      <c r="J789" s="111">
        <v>1.020629</v>
      </c>
    </row>
    <row r="790" spans="1:10" x14ac:dyDescent="0.2">
      <c r="A790" s="111" t="s">
        <v>4085</v>
      </c>
      <c r="B790" s="111"/>
      <c r="C790" s="111" t="s">
        <v>508</v>
      </c>
      <c r="D790" s="111" t="s">
        <v>1366</v>
      </c>
      <c r="E790" s="111" t="s">
        <v>3532</v>
      </c>
      <c r="F790" s="111" t="s">
        <v>4086</v>
      </c>
      <c r="G790" s="111">
        <v>31198783</v>
      </c>
      <c r="H790" s="111">
        <v>55</v>
      </c>
      <c r="I790" s="111">
        <v>1.779066</v>
      </c>
      <c r="J790" s="111">
        <v>1.0209999999999999</v>
      </c>
    </row>
    <row r="791" spans="1:10" x14ac:dyDescent="0.2">
      <c r="A791" s="111" t="s">
        <v>4087</v>
      </c>
      <c r="B791" s="111"/>
      <c r="C791" s="111" t="s">
        <v>508</v>
      </c>
      <c r="D791" s="111" t="s">
        <v>1366</v>
      </c>
      <c r="E791" s="111" t="s">
        <v>3532</v>
      </c>
      <c r="F791" s="111" t="s">
        <v>4088</v>
      </c>
      <c r="G791" s="111">
        <v>81980024</v>
      </c>
      <c r="H791" s="111">
        <v>60</v>
      </c>
      <c r="I791" s="111">
        <v>1.733781</v>
      </c>
      <c r="J791" s="111">
        <v>1.0440609999999999</v>
      </c>
    </row>
    <row r="792" spans="1:10" x14ac:dyDescent="0.2">
      <c r="A792" s="111" t="s">
        <v>4089</v>
      </c>
      <c r="B792" s="111"/>
      <c r="C792" s="111" t="s">
        <v>508</v>
      </c>
      <c r="D792" s="111" t="s">
        <v>1366</v>
      </c>
      <c r="E792" s="111" t="s">
        <v>3532</v>
      </c>
      <c r="F792" s="111" t="s">
        <v>4090</v>
      </c>
      <c r="G792" s="111">
        <v>27123909</v>
      </c>
      <c r="H792" s="111">
        <v>50</v>
      </c>
      <c r="I792" s="111">
        <v>1.906193</v>
      </c>
      <c r="J792" s="111">
        <v>1.0162610000000001</v>
      </c>
    </row>
    <row r="793" spans="1:10" x14ac:dyDescent="0.2">
      <c r="A793" s="111" t="s">
        <v>4091</v>
      </c>
      <c r="B793" s="111"/>
      <c r="C793" s="111" t="s">
        <v>508</v>
      </c>
      <c r="D793" s="111" t="s">
        <v>1366</v>
      </c>
      <c r="E793" s="111" t="s">
        <v>3532</v>
      </c>
      <c r="F793" s="111" t="s">
        <v>4092</v>
      </c>
      <c r="G793" s="111">
        <v>35808751</v>
      </c>
      <c r="H793" s="111">
        <v>165</v>
      </c>
      <c r="I793" s="111">
        <v>1.1680440000000001</v>
      </c>
      <c r="J793" s="111">
        <v>1.2196819999999999</v>
      </c>
    </row>
    <row r="794" spans="1:10" x14ac:dyDescent="0.2">
      <c r="A794" s="111" t="s">
        <v>1367</v>
      </c>
      <c r="B794" s="111" t="s">
        <v>1367</v>
      </c>
      <c r="C794" s="111" t="s">
        <v>508</v>
      </c>
      <c r="D794" s="111" t="s">
        <v>1366</v>
      </c>
      <c r="E794" s="111" t="s">
        <v>10</v>
      </c>
      <c r="F794" s="111" t="s">
        <v>4093</v>
      </c>
      <c r="G794" s="111">
        <v>32916451</v>
      </c>
      <c r="H794" s="111">
        <v>175</v>
      </c>
      <c r="I794" s="111">
        <v>1.010775</v>
      </c>
      <c r="J794" s="111">
        <v>0.57246509999999995</v>
      </c>
    </row>
    <row r="795" spans="1:10" x14ac:dyDescent="0.2">
      <c r="A795" s="111" t="s">
        <v>1370</v>
      </c>
      <c r="B795" s="111" t="s">
        <v>1367</v>
      </c>
      <c r="C795" s="111" t="s">
        <v>508</v>
      </c>
      <c r="D795" s="111" t="s">
        <v>1366</v>
      </c>
      <c r="E795" s="111" t="s">
        <v>13</v>
      </c>
      <c r="F795" s="111" t="s">
        <v>4094</v>
      </c>
      <c r="G795" s="111">
        <v>20631600</v>
      </c>
      <c r="H795" s="111">
        <v>180</v>
      </c>
      <c r="I795" s="111">
        <v>1.992094</v>
      </c>
      <c r="J795" s="111">
        <v>1.3560399999999999</v>
      </c>
    </row>
    <row r="796" spans="1:10" x14ac:dyDescent="0.2">
      <c r="A796" s="111" t="s">
        <v>1373</v>
      </c>
      <c r="B796" s="111" t="s">
        <v>1367</v>
      </c>
      <c r="C796" s="111" t="s">
        <v>508</v>
      </c>
      <c r="D796" s="111" t="s">
        <v>1366</v>
      </c>
      <c r="E796" s="111" t="s">
        <v>16</v>
      </c>
      <c r="F796" s="111" t="s">
        <v>4095</v>
      </c>
      <c r="G796" s="111">
        <v>28573947</v>
      </c>
      <c r="H796" s="111">
        <v>170</v>
      </c>
      <c r="I796" s="111">
        <v>1.4555769999999999</v>
      </c>
      <c r="J796" s="111">
        <v>1.285501</v>
      </c>
    </row>
    <row r="797" spans="1:10" x14ac:dyDescent="0.2">
      <c r="A797" s="111" t="s">
        <v>1371</v>
      </c>
      <c r="B797" s="111" t="s">
        <v>1367</v>
      </c>
      <c r="C797" s="111" t="s">
        <v>508</v>
      </c>
      <c r="D797" s="111" t="s">
        <v>1366</v>
      </c>
      <c r="E797" s="111" t="s">
        <v>14</v>
      </c>
      <c r="F797" s="111" t="s">
        <v>4096</v>
      </c>
      <c r="G797" s="111">
        <v>26696288</v>
      </c>
      <c r="H797" s="111">
        <v>170</v>
      </c>
      <c r="I797" s="111">
        <v>1.0829009999999999</v>
      </c>
      <c r="J797" s="111">
        <v>1.1477630000000001</v>
      </c>
    </row>
    <row r="798" spans="1:10" x14ac:dyDescent="0.2">
      <c r="A798" s="111" t="s">
        <v>4097</v>
      </c>
      <c r="B798" s="111" t="s">
        <v>1367</v>
      </c>
      <c r="C798" s="111" t="s">
        <v>508</v>
      </c>
      <c r="D798" s="111" t="s">
        <v>1366</v>
      </c>
      <c r="E798" s="111" t="s">
        <v>12</v>
      </c>
      <c r="F798" s="111" t="s">
        <v>4098</v>
      </c>
      <c r="G798" s="111">
        <v>25418992</v>
      </c>
      <c r="H798" s="111">
        <v>155</v>
      </c>
      <c r="I798" s="111">
        <v>1.0240309999999999</v>
      </c>
      <c r="J798" s="111">
        <v>0.94873890000000005</v>
      </c>
    </row>
    <row r="799" spans="1:10" x14ac:dyDescent="0.2">
      <c r="A799" s="111" t="s">
        <v>4099</v>
      </c>
      <c r="B799" s="111" t="s">
        <v>1367</v>
      </c>
      <c r="C799" s="111" t="s">
        <v>508</v>
      </c>
      <c r="D799" s="111" t="s">
        <v>1366</v>
      </c>
      <c r="E799" s="111" t="s">
        <v>15</v>
      </c>
      <c r="F799" s="111" t="s">
        <v>4100</v>
      </c>
      <c r="G799" s="111">
        <v>24188169</v>
      </c>
      <c r="H799" s="111">
        <v>165</v>
      </c>
      <c r="I799" s="111">
        <v>1.039598</v>
      </c>
      <c r="J799" s="111">
        <v>1.031908</v>
      </c>
    </row>
    <row r="800" spans="1:10" x14ac:dyDescent="0.2">
      <c r="A800" s="111" t="s">
        <v>1368</v>
      </c>
      <c r="B800" s="111" t="s">
        <v>1367</v>
      </c>
      <c r="C800" s="111" t="s">
        <v>508</v>
      </c>
      <c r="D800" s="111" t="s">
        <v>1366</v>
      </c>
      <c r="E800" s="111" t="s">
        <v>11</v>
      </c>
      <c r="F800" s="111" t="s">
        <v>4101</v>
      </c>
      <c r="G800" s="111">
        <v>16222704</v>
      </c>
      <c r="H800" s="111">
        <v>180</v>
      </c>
      <c r="I800" s="111">
        <v>1.0929260000000001</v>
      </c>
      <c r="J800" s="111">
        <v>0.50285080000000004</v>
      </c>
    </row>
    <row r="801" spans="1:10" x14ac:dyDescent="0.2">
      <c r="A801" s="111" t="s">
        <v>4102</v>
      </c>
      <c r="B801" s="111" t="s">
        <v>1367</v>
      </c>
      <c r="C801" s="111" t="s">
        <v>508</v>
      </c>
      <c r="D801" s="111" t="s">
        <v>1366</v>
      </c>
      <c r="E801" s="111" t="s">
        <v>12</v>
      </c>
      <c r="F801" s="111" t="s">
        <v>4103</v>
      </c>
      <c r="G801" s="111">
        <v>19818594</v>
      </c>
      <c r="H801" s="111">
        <v>160</v>
      </c>
      <c r="I801" s="111">
        <v>1.070738</v>
      </c>
      <c r="J801" s="111">
        <v>1.177683</v>
      </c>
    </row>
    <row r="802" spans="1:10" x14ac:dyDescent="0.2">
      <c r="A802" s="111" t="s">
        <v>4104</v>
      </c>
      <c r="B802" s="111" t="s">
        <v>1367</v>
      </c>
      <c r="C802" s="111" t="s">
        <v>508</v>
      </c>
      <c r="D802" s="111" t="s">
        <v>1366</v>
      </c>
      <c r="E802" s="111" t="s">
        <v>15</v>
      </c>
      <c r="F802" s="111" t="s">
        <v>4105</v>
      </c>
      <c r="G802" s="111">
        <v>24346467</v>
      </c>
      <c r="H802" s="111">
        <v>155</v>
      </c>
      <c r="I802" s="111">
        <v>1.0376289999999999</v>
      </c>
      <c r="J802" s="111">
        <v>0.85472219999999999</v>
      </c>
    </row>
    <row r="803" spans="1:10" x14ac:dyDescent="0.2">
      <c r="A803" s="111" t="s">
        <v>4106</v>
      </c>
      <c r="B803" s="111"/>
      <c r="C803" s="111" t="s">
        <v>508</v>
      </c>
      <c r="D803" s="111" t="s">
        <v>1352</v>
      </c>
      <c r="E803" s="111" t="s">
        <v>3532</v>
      </c>
      <c r="F803" s="111" t="s">
        <v>4107</v>
      </c>
      <c r="G803" s="111">
        <v>37867451</v>
      </c>
      <c r="H803" s="111">
        <v>50</v>
      </c>
      <c r="I803" s="111">
        <v>1.384852</v>
      </c>
      <c r="J803" s="111">
        <v>1.0370569999999999</v>
      </c>
    </row>
    <row r="804" spans="1:10" x14ac:dyDescent="0.2">
      <c r="A804" s="111" t="s">
        <v>4108</v>
      </c>
      <c r="B804" s="111"/>
      <c r="C804" s="111" t="s">
        <v>508</v>
      </c>
      <c r="D804" s="111" t="s">
        <v>1352</v>
      </c>
      <c r="E804" s="111" t="s">
        <v>3532</v>
      </c>
      <c r="F804" s="111" t="s">
        <v>4109</v>
      </c>
      <c r="G804" s="111">
        <v>21769890</v>
      </c>
      <c r="H804" s="111">
        <v>40</v>
      </c>
      <c r="I804" s="111">
        <v>1.971398</v>
      </c>
      <c r="J804" s="111">
        <v>1.00397</v>
      </c>
    </row>
    <row r="805" spans="1:10" x14ac:dyDescent="0.2">
      <c r="A805" s="111" t="s">
        <v>4110</v>
      </c>
      <c r="B805" s="111"/>
      <c r="C805" s="111" t="s">
        <v>508</v>
      </c>
      <c r="D805" s="111" t="s">
        <v>1352</v>
      </c>
      <c r="E805" s="111" t="s">
        <v>3532</v>
      </c>
      <c r="F805" s="111" t="s">
        <v>4111</v>
      </c>
      <c r="G805" s="111">
        <v>42145891</v>
      </c>
      <c r="H805" s="111">
        <v>60</v>
      </c>
      <c r="I805" s="111">
        <v>1.610644</v>
      </c>
      <c r="J805" s="111">
        <v>1.037039</v>
      </c>
    </row>
    <row r="806" spans="1:10" x14ac:dyDescent="0.2">
      <c r="A806" s="111" t="s">
        <v>4112</v>
      </c>
      <c r="B806" s="111"/>
      <c r="C806" s="111" t="s">
        <v>508</v>
      </c>
      <c r="D806" s="111" t="s">
        <v>1352</v>
      </c>
      <c r="E806" s="111" t="s">
        <v>3532</v>
      </c>
      <c r="F806" s="111" t="s">
        <v>4113</v>
      </c>
      <c r="G806" s="111">
        <v>29344057</v>
      </c>
      <c r="H806" s="111">
        <v>50</v>
      </c>
      <c r="I806" s="111">
        <v>1.9622310000000001</v>
      </c>
      <c r="J806" s="111">
        <v>1.0216419999999999</v>
      </c>
    </row>
    <row r="807" spans="1:10" x14ac:dyDescent="0.2">
      <c r="A807" s="111" t="s">
        <v>4114</v>
      </c>
      <c r="B807" s="111"/>
      <c r="C807" s="111" t="s">
        <v>508</v>
      </c>
      <c r="D807" s="111" t="s">
        <v>1352</v>
      </c>
      <c r="E807" s="111" t="s">
        <v>3532</v>
      </c>
      <c r="F807" s="111" t="s">
        <v>4115</v>
      </c>
      <c r="G807" s="111">
        <v>22471192</v>
      </c>
      <c r="H807" s="111">
        <v>50</v>
      </c>
      <c r="I807" s="111">
        <v>1.756364</v>
      </c>
      <c r="J807" s="111">
        <v>1.0221960000000001</v>
      </c>
    </row>
    <row r="808" spans="1:10" x14ac:dyDescent="0.2">
      <c r="A808" s="111" t="s">
        <v>4116</v>
      </c>
      <c r="B808" s="111"/>
      <c r="C808" s="111" t="s">
        <v>508</v>
      </c>
      <c r="D808" s="111" t="s">
        <v>1352</v>
      </c>
      <c r="E808" s="111" t="s">
        <v>3532</v>
      </c>
      <c r="F808" s="111" t="s">
        <v>4117</v>
      </c>
      <c r="G808" s="111">
        <v>23632768</v>
      </c>
      <c r="H808" s="111">
        <v>50</v>
      </c>
      <c r="I808" s="111">
        <v>1.711427</v>
      </c>
      <c r="J808" s="111">
        <v>1.016885</v>
      </c>
    </row>
    <row r="809" spans="1:10" x14ac:dyDescent="0.2">
      <c r="A809" s="111" t="s">
        <v>1362</v>
      </c>
      <c r="B809" s="111"/>
      <c r="C809" s="111" t="s">
        <v>508</v>
      </c>
      <c r="D809" s="111" t="s">
        <v>1352</v>
      </c>
      <c r="E809" s="111" t="s">
        <v>3532</v>
      </c>
      <c r="F809" s="111" t="s">
        <v>4118</v>
      </c>
      <c r="G809" s="111">
        <v>25353195</v>
      </c>
      <c r="H809" s="111">
        <v>50</v>
      </c>
      <c r="I809" s="111">
        <v>1.3553869999999999</v>
      </c>
      <c r="J809" s="111">
        <v>1.005029</v>
      </c>
    </row>
    <row r="810" spans="1:10" x14ac:dyDescent="0.2">
      <c r="A810" s="111" t="s">
        <v>4119</v>
      </c>
      <c r="B810" s="111"/>
      <c r="C810" s="111" t="s">
        <v>508</v>
      </c>
      <c r="D810" s="111" t="s">
        <v>1352</v>
      </c>
      <c r="E810" s="111" t="s">
        <v>3532</v>
      </c>
      <c r="F810" s="111" t="s">
        <v>4120</v>
      </c>
      <c r="G810" s="111">
        <v>30520550</v>
      </c>
      <c r="H810" s="111">
        <v>55</v>
      </c>
      <c r="I810" s="111">
        <v>2.1397590000000002</v>
      </c>
      <c r="J810" s="111">
        <v>1.021695</v>
      </c>
    </row>
    <row r="811" spans="1:10" x14ac:dyDescent="0.2">
      <c r="A811" s="111" t="s">
        <v>4121</v>
      </c>
      <c r="B811" s="111"/>
      <c r="C811" s="111" t="s">
        <v>508</v>
      </c>
      <c r="D811" s="111" t="s">
        <v>1352</v>
      </c>
      <c r="E811" s="111" t="s">
        <v>3532</v>
      </c>
      <c r="F811" s="111" t="s">
        <v>4122</v>
      </c>
      <c r="G811" s="111">
        <v>35280509</v>
      </c>
      <c r="H811" s="111">
        <v>55</v>
      </c>
      <c r="I811" s="111">
        <v>1.8849340000000001</v>
      </c>
      <c r="J811" s="111">
        <v>1.038964</v>
      </c>
    </row>
    <row r="812" spans="1:10" x14ac:dyDescent="0.2">
      <c r="A812" s="111" t="s">
        <v>4123</v>
      </c>
      <c r="B812" s="111"/>
      <c r="C812" s="111" t="s">
        <v>508</v>
      </c>
      <c r="D812" s="111" t="s">
        <v>1352</v>
      </c>
      <c r="E812" s="111" t="s">
        <v>3532</v>
      </c>
      <c r="F812" s="111" t="s">
        <v>4124</v>
      </c>
      <c r="G812" s="111">
        <v>46079060</v>
      </c>
      <c r="H812" s="111">
        <v>60</v>
      </c>
      <c r="I812" s="111">
        <v>1.366052</v>
      </c>
      <c r="J812" s="111">
        <v>1.027121</v>
      </c>
    </row>
    <row r="813" spans="1:10" x14ac:dyDescent="0.2">
      <c r="A813" s="111" t="s">
        <v>4125</v>
      </c>
      <c r="B813" s="111"/>
      <c r="C813" s="111" t="s">
        <v>508</v>
      </c>
      <c r="D813" s="111" t="s">
        <v>1352</v>
      </c>
      <c r="E813" s="111" t="s">
        <v>3532</v>
      </c>
      <c r="F813" s="111" t="s">
        <v>4126</v>
      </c>
      <c r="G813" s="111">
        <v>24121063</v>
      </c>
      <c r="H813" s="111">
        <v>50</v>
      </c>
      <c r="I813" s="111">
        <v>2.002675</v>
      </c>
      <c r="J813" s="111">
        <v>1.00654</v>
      </c>
    </row>
    <row r="814" spans="1:10" x14ac:dyDescent="0.2">
      <c r="A814" s="111" t="s">
        <v>4127</v>
      </c>
      <c r="B814" s="111"/>
      <c r="C814" s="111" t="s">
        <v>508</v>
      </c>
      <c r="D814" s="111" t="s">
        <v>1352</v>
      </c>
      <c r="E814" s="111" t="s">
        <v>3532</v>
      </c>
      <c r="F814" s="111" t="s">
        <v>4128</v>
      </c>
      <c r="G814" s="111">
        <v>63783106</v>
      </c>
      <c r="H814" s="111">
        <v>60</v>
      </c>
      <c r="I814" s="111">
        <v>1.5190680000000001</v>
      </c>
      <c r="J814" s="111">
        <v>1.0323899999999999</v>
      </c>
    </row>
    <row r="815" spans="1:10" x14ac:dyDescent="0.2">
      <c r="A815" s="111" t="s">
        <v>4129</v>
      </c>
      <c r="B815" s="111"/>
      <c r="C815" s="111" t="s">
        <v>508</v>
      </c>
      <c r="D815" s="111" t="s">
        <v>1352</v>
      </c>
      <c r="E815" s="111" t="s">
        <v>3532</v>
      </c>
      <c r="F815" s="111" t="s">
        <v>4130</v>
      </c>
      <c r="G815" s="111">
        <v>41217084</v>
      </c>
      <c r="H815" s="111">
        <v>80</v>
      </c>
      <c r="I815" s="111">
        <v>1.2208570000000001</v>
      </c>
      <c r="J815" s="111">
        <v>1.052651</v>
      </c>
    </row>
    <row r="816" spans="1:10" x14ac:dyDescent="0.2">
      <c r="A816" s="111" t="s">
        <v>1355</v>
      </c>
      <c r="B816" s="111" t="s">
        <v>1355</v>
      </c>
      <c r="C816" s="111" t="s">
        <v>508</v>
      </c>
      <c r="D816" s="111" t="s">
        <v>1352</v>
      </c>
      <c r="E816" s="111" t="s">
        <v>10</v>
      </c>
      <c r="F816" s="111" t="s">
        <v>4131</v>
      </c>
      <c r="G816" s="111">
        <v>32464643</v>
      </c>
      <c r="H816" s="111">
        <v>155</v>
      </c>
      <c r="I816" s="111">
        <v>1.008775</v>
      </c>
      <c r="J816" s="111">
        <v>0.51086160000000003</v>
      </c>
    </row>
    <row r="817" spans="1:10" x14ac:dyDescent="0.2">
      <c r="A817" s="111" t="s">
        <v>1358</v>
      </c>
      <c r="B817" s="111" t="s">
        <v>1355</v>
      </c>
      <c r="C817" s="111" t="s">
        <v>508</v>
      </c>
      <c r="D817" s="111" t="s">
        <v>1352</v>
      </c>
      <c r="E817" s="111" t="s">
        <v>13</v>
      </c>
      <c r="F817" s="111" t="s">
        <v>4132</v>
      </c>
      <c r="G817" s="111">
        <v>26466933</v>
      </c>
      <c r="H817" s="111">
        <v>175</v>
      </c>
      <c r="I817" s="111">
        <v>1.810856</v>
      </c>
      <c r="J817" s="111">
        <v>1.32226</v>
      </c>
    </row>
    <row r="818" spans="1:10" x14ac:dyDescent="0.2">
      <c r="A818" s="111" t="s">
        <v>1361</v>
      </c>
      <c r="B818" s="111" t="s">
        <v>1355</v>
      </c>
      <c r="C818" s="111" t="s">
        <v>508</v>
      </c>
      <c r="D818" s="111" t="s">
        <v>1352</v>
      </c>
      <c r="E818" s="111" t="s">
        <v>16</v>
      </c>
      <c r="F818" s="111" t="s">
        <v>4133</v>
      </c>
      <c r="G818" s="111">
        <v>29678351</v>
      </c>
      <c r="H818" s="111">
        <v>160</v>
      </c>
      <c r="I818" s="111">
        <v>1.457271</v>
      </c>
      <c r="J818" s="111">
        <v>1.2830619999999999</v>
      </c>
    </row>
    <row r="819" spans="1:10" x14ac:dyDescent="0.2">
      <c r="A819" s="111" t="s">
        <v>1359</v>
      </c>
      <c r="B819" s="111" t="s">
        <v>1355</v>
      </c>
      <c r="C819" s="111" t="s">
        <v>508</v>
      </c>
      <c r="D819" s="111" t="s">
        <v>1352</v>
      </c>
      <c r="E819" s="111" t="s">
        <v>14</v>
      </c>
      <c r="F819" s="111" t="s">
        <v>4134</v>
      </c>
      <c r="G819" s="111">
        <v>28388130</v>
      </c>
      <c r="H819" s="111">
        <v>150</v>
      </c>
      <c r="I819" s="111">
        <v>1.081232</v>
      </c>
      <c r="J819" s="111">
        <v>1.157932</v>
      </c>
    </row>
    <row r="820" spans="1:10" x14ac:dyDescent="0.2">
      <c r="A820" s="111" t="s">
        <v>1357</v>
      </c>
      <c r="B820" s="111" t="s">
        <v>1355</v>
      </c>
      <c r="C820" s="111" t="s">
        <v>508</v>
      </c>
      <c r="D820" s="111" t="s">
        <v>1352</v>
      </c>
      <c r="E820" s="111" t="s">
        <v>12</v>
      </c>
      <c r="F820" s="111" t="s">
        <v>4135</v>
      </c>
      <c r="G820" s="111">
        <v>21167043</v>
      </c>
      <c r="H820" s="111">
        <v>160</v>
      </c>
      <c r="I820" s="111">
        <v>1.0492900000000001</v>
      </c>
      <c r="J820" s="111">
        <v>1.3067759999999999</v>
      </c>
    </row>
    <row r="821" spans="1:10" x14ac:dyDescent="0.2">
      <c r="A821" s="111" t="s">
        <v>1360</v>
      </c>
      <c r="B821" s="111" t="s">
        <v>1355</v>
      </c>
      <c r="C821" s="111" t="s">
        <v>508</v>
      </c>
      <c r="D821" s="111" t="s">
        <v>1352</v>
      </c>
      <c r="E821" s="111" t="s">
        <v>15</v>
      </c>
      <c r="F821" s="111" t="s">
        <v>4136</v>
      </c>
      <c r="G821" s="111">
        <v>36155391</v>
      </c>
      <c r="H821" s="111">
        <v>180</v>
      </c>
      <c r="I821" s="111">
        <v>1.113691</v>
      </c>
      <c r="J821" s="111">
        <v>1.769476</v>
      </c>
    </row>
    <row r="822" spans="1:10" x14ac:dyDescent="0.2">
      <c r="A822" s="111" t="s">
        <v>1356</v>
      </c>
      <c r="B822" s="111" t="s">
        <v>1355</v>
      </c>
      <c r="C822" s="111" t="s">
        <v>508</v>
      </c>
      <c r="D822" s="111" t="s">
        <v>1352</v>
      </c>
      <c r="E822" s="111" t="s">
        <v>11</v>
      </c>
      <c r="F822" s="111" t="s">
        <v>4137</v>
      </c>
      <c r="G822" s="111">
        <v>23116257</v>
      </c>
      <c r="H822" s="111">
        <v>170</v>
      </c>
      <c r="I822" s="111">
        <v>1.0850919999999999</v>
      </c>
      <c r="J822" s="111">
        <v>0.83274159999999997</v>
      </c>
    </row>
    <row r="823" spans="1:10" x14ac:dyDescent="0.2">
      <c r="A823" s="111" t="s">
        <v>1506</v>
      </c>
      <c r="B823" s="111" t="s">
        <v>1504</v>
      </c>
      <c r="C823" s="111" t="s">
        <v>99</v>
      </c>
      <c r="D823" s="111" t="s">
        <v>1501</v>
      </c>
      <c r="E823" s="111" t="s">
        <v>12</v>
      </c>
      <c r="F823" s="111" t="s">
        <v>4138</v>
      </c>
      <c r="G823" s="111">
        <v>30173145</v>
      </c>
      <c r="H823" s="111">
        <v>150</v>
      </c>
      <c r="I823" s="111">
        <v>1.023272</v>
      </c>
      <c r="J823" s="111">
        <v>0.75098430000000005</v>
      </c>
    </row>
    <row r="824" spans="1:10" x14ac:dyDescent="0.2">
      <c r="A824" s="111" t="s">
        <v>1509</v>
      </c>
      <c r="B824" s="111" t="s">
        <v>1504</v>
      </c>
      <c r="C824" s="111" t="s">
        <v>99</v>
      </c>
      <c r="D824" s="111" t="s">
        <v>1501</v>
      </c>
      <c r="E824" s="111" t="s">
        <v>15</v>
      </c>
      <c r="F824" s="111" t="s">
        <v>4138</v>
      </c>
      <c r="G824" s="111">
        <v>29628321</v>
      </c>
      <c r="H824" s="111">
        <v>140</v>
      </c>
      <c r="I824" s="111">
        <v>1.0227139999999999</v>
      </c>
      <c r="J824" s="111">
        <v>0.60339259999999995</v>
      </c>
    </row>
    <row r="825" spans="1:10" x14ac:dyDescent="0.2">
      <c r="A825" s="111" t="s">
        <v>1508</v>
      </c>
      <c r="B825" s="111" t="s">
        <v>1504</v>
      </c>
      <c r="C825" s="111" t="s">
        <v>99</v>
      </c>
      <c r="D825" s="111" t="s">
        <v>1501</v>
      </c>
      <c r="E825" s="111" t="s">
        <v>14</v>
      </c>
      <c r="F825" s="111" t="s">
        <v>4138</v>
      </c>
      <c r="G825" s="111">
        <v>31772939</v>
      </c>
      <c r="H825" s="111">
        <v>175</v>
      </c>
      <c r="I825" s="111">
        <v>1.0348729999999999</v>
      </c>
      <c r="J825" s="111">
        <v>0.93339839999999996</v>
      </c>
    </row>
    <row r="826" spans="1:10" x14ac:dyDescent="0.2">
      <c r="A826" s="111" t="s">
        <v>1507</v>
      </c>
      <c r="B826" s="111" t="s">
        <v>1504</v>
      </c>
      <c r="C826" s="111" t="s">
        <v>99</v>
      </c>
      <c r="D826" s="111" t="s">
        <v>1501</v>
      </c>
      <c r="E826" s="111" t="s">
        <v>13</v>
      </c>
      <c r="F826" s="111" t="s">
        <v>4138</v>
      </c>
      <c r="G826" s="111">
        <v>29229697</v>
      </c>
      <c r="H826" s="111">
        <v>160</v>
      </c>
      <c r="I826" s="111">
        <v>1.3010360000000001</v>
      </c>
      <c r="J826" s="111">
        <v>1.292268</v>
      </c>
    </row>
    <row r="827" spans="1:10" x14ac:dyDescent="0.2">
      <c r="A827" s="111" t="s">
        <v>1510</v>
      </c>
      <c r="B827" s="111" t="s">
        <v>1504</v>
      </c>
      <c r="C827" s="111" t="s">
        <v>99</v>
      </c>
      <c r="D827" s="111" t="s">
        <v>1501</v>
      </c>
      <c r="E827" s="111" t="s">
        <v>17</v>
      </c>
      <c r="F827" s="111" t="s">
        <v>4138</v>
      </c>
      <c r="G827" s="111">
        <v>29435642</v>
      </c>
      <c r="H827" s="111">
        <v>170</v>
      </c>
      <c r="I827" s="111">
        <v>1.1433770000000001</v>
      </c>
      <c r="J827" s="111">
        <v>1.2819750000000001</v>
      </c>
    </row>
    <row r="828" spans="1:10" x14ac:dyDescent="0.2">
      <c r="A828" s="111" t="s">
        <v>1505</v>
      </c>
      <c r="B828" s="111" t="s">
        <v>1504</v>
      </c>
      <c r="C828" s="111" t="s">
        <v>99</v>
      </c>
      <c r="D828" s="111" t="s">
        <v>1501</v>
      </c>
      <c r="E828" s="111" t="s">
        <v>11</v>
      </c>
      <c r="F828" s="111" t="s">
        <v>4138</v>
      </c>
      <c r="G828" s="111">
        <v>27700402</v>
      </c>
      <c r="H828" s="111">
        <v>90</v>
      </c>
      <c r="I828" s="111">
        <v>1.021315</v>
      </c>
      <c r="J828" s="111">
        <v>0.36203180000000001</v>
      </c>
    </row>
    <row r="829" spans="1:10" x14ac:dyDescent="0.2">
      <c r="A829" s="111" t="s">
        <v>1504</v>
      </c>
      <c r="B829" s="111" t="s">
        <v>1504</v>
      </c>
      <c r="C829" s="111" t="s">
        <v>99</v>
      </c>
      <c r="D829" s="111" t="s">
        <v>1501</v>
      </c>
      <c r="E829" s="111" t="s">
        <v>10</v>
      </c>
      <c r="F829" s="111" t="s">
        <v>4139</v>
      </c>
      <c r="G829" s="111">
        <v>18548118</v>
      </c>
      <c r="H829" s="111">
        <v>195</v>
      </c>
      <c r="I829" s="111">
        <v>1.014384</v>
      </c>
      <c r="J829" s="111">
        <v>0.38689810000000002</v>
      </c>
    </row>
    <row r="830" spans="1:10" x14ac:dyDescent="0.2">
      <c r="A830" s="111" t="s">
        <v>4140</v>
      </c>
      <c r="B830" s="111"/>
      <c r="C830" s="111" t="s">
        <v>508</v>
      </c>
      <c r="D830" s="111" t="s">
        <v>1501</v>
      </c>
      <c r="E830" s="111" t="s">
        <v>3532</v>
      </c>
      <c r="F830" s="111" t="s">
        <v>4141</v>
      </c>
      <c r="G830" s="111">
        <v>40926310</v>
      </c>
      <c r="H830" s="111">
        <v>50</v>
      </c>
      <c r="I830" s="111">
        <v>1.7323580000000001</v>
      </c>
      <c r="J830" s="111">
        <v>1.0168520000000001</v>
      </c>
    </row>
    <row r="831" spans="1:10" x14ac:dyDescent="0.2">
      <c r="A831" s="111" t="s">
        <v>1511</v>
      </c>
      <c r="B831" s="111"/>
      <c r="C831" s="111" t="s">
        <v>508</v>
      </c>
      <c r="D831" s="111" t="s">
        <v>1501</v>
      </c>
      <c r="E831" s="111" t="s">
        <v>3532</v>
      </c>
      <c r="F831" s="111" t="s">
        <v>4142</v>
      </c>
      <c r="G831" s="111">
        <v>31523848</v>
      </c>
      <c r="H831" s="111">
        <v>40</v>
      </c>
      <c r="I831" s="111">
        <v>2.3979889999999999</v>
      </c>
      <c r="J831" s="111">
        <v>1.0035480000000001</v>
      </c>
    </row>
    <row r="832" spans="1:10" x14ac:dyDescent="0.2">
      <c r="A832" s="111" t="s">
        <v>4143</v>
      </c>
      <c r="B832" s="111"/>
      <c r="C832" s="111" t="s">
        <v>508</v>
      </c>
      <c r="D832" s="111" t="s">
        <v>1501</v>
      </c>
      <c r="E832" s="111" t="s">
        <v>3532</v>
      </c>
      <c r="F832" s="111" t="s">
        <v>4144</v>
      </c>
      <c r="G832" s="111">
        <v>29878815</v>
      </c>
      <c r="H832" s="111">
        <v>50</v>
      </c>
      <c r="I832" s="111">
        <v>1.3909849999999999</v>
      </c>
      <c r="J832" s="111">
        <v>1.0127649999999999</v>
      </c>
    </row>
    <row r="833" spans="1:10" x14ac:dyDescent="0.2">
      <c r="A833" s="111" t="s">
        <v>4145</v>
      </c>
      <c r="B833" s="111"/>
      <c r="C833" s="111" t="s">
        <v>508</v>
      </c>
      <c r="D833" s="111" t="s">
        <v>1501</v>
      </c>
      <c r="E833" s="111" t="s">
        <v>3532</v>
      </c>
      <c r="F833" s="111" t="s">
        <v>4146</v>
      </c>
      <c r="G833" s="111">
        <v>30711997</v>
      </c>
      <c r="H833" s="111">
        <v>0</v>
      </c>
      <c r="I833" s="111">
        <v>1.430436</v>
      </c>
      <c r="J833" s="111">
        <v>1.035107</v>
      </c>
    </row>
    <row r="834" spans="1:10" x14ac:dyDescent="0.2">
      <c r="A834" s="111" t="s">
        <v>4147</v>
      </c>
      <c r="B834" s="111"/>
      <c r="C834" s="111" t="s">
        <v>508</v>
      </c>
      <c r="D834" s="111" t="s">
        <v>1501</v>
      </c>
      <c r="E834" s="111" t="s">
        <v>3532</v>
      </c>
      <c r="F834" s="111" t="s">
        <v>4148</v>
      </c>
      <c r="G834" s="111">
        <v>37639722</v>
      </c>
      <c r="H834" s="111">
        <v>165</v>
      </c>
      <c r="I834" s="111">
        <v>1.200509</v>
      </c>
      <c r="J834" s="111">
        <v>1.1753400000000001</v>
      </c>
    </row>
    <row r="835" spans="1:10" x14ac:dyDescent="0.2">
      <c r="A835" s="111" t="s">
        <v>4149</v>
      </c>
      <c r="B835" s="111"/>
      <c r="C835" s="111" t="s">
        <v>508</v>
      </c>
      <c r="D835" s="111" t="s">
        <v>1501</v>
      </c>
      <c r="E835" s="111" t="s">
        <v>3532</v>
      </c>
      <c r="F835" s="111" t="s">
        <v>4150</v>
      </c>
      <c r="G835" s="111">
        <v>30339760</v>
      </c>
      <c r="H835" s="111">
        <v>55</v>
      </c>
      <c r="I835" s="111">
        <v>1.912428</v>
      </c>
      <c r="J835" s="111">
        <v>1.0176339999999999</v>
      </c>
    </row>
    <row r="836" spans="1:10" x14ac:dyDescent="0.2">
      <c r="A836" s="111" t="s">
        <v>4151</v>
      </c>
      <c r="B836" s="111"/>
      <c r="C836" s="111" t="s">
        <v>508</v>
      </c>
      <c r="D836" s="111" t="s">
        <v>1501</v>
      </c>
      <c r="E836" s="111" t="s">
        <v>3532</v>
      </c>
      <c r="F836" s="111" t="s">
        <v>4152</v>
      </c>
      <c r="G836" s="111">
        <v>26706857</v>
      </c>
      <c r="H836" s="111">
        <v>50</v>
      </c>
      <c r="I836" s="111">
        <v>1.714118</v>
      </c>
      <c r="J836" s="111">
        <v>1.014389</v>
      </c>
    </row>
    <row r="837" spans="1:10" x14ac:dyDescent="0.2">
      <c r="A837" s="111" t="s">
        <v>4153</v>
      </c>
      <c r="B837" s="111"/>
      <c r="C837" s="111" t="s">
        <v>508</v>
      </c>
      <c r="D837" s="111" t="s">
        <v>1501</v>
      </c>
      <c r="E837" s="111" t="s">
        <v>3532</v>
      </c>
      <c r="F837" s="111" t="s">
        <v>4154</v>
      </c>
      <c r="G837" s="111">
        <v>30113366</v>
      </c>
      <c r="H837" s="111">
        <v>50</v>
      </c>
      <c r="I837" s="111">
        <v>2.1336529999999998</v>
      </c>
      <c r="J837" s="111">
        <v>1.013606</v>
      </c>
    </row>
    <row r="838" spans="1:10" x14ac:dyDescent="0.2">
      <c r="A838" s="111" t="s">
        <v>4155</v>
      </c>
      <c r="B838" s="111"/>
      <c r="C838" s="111" t="s">
        <v>508</v>
      </c>
      <c r="D838" s="111" t="s">
        <v>1501</v>
      </c>
      <c r="E838" s="111" t="s">
        <v>3532</v>
      </c>
      <c r="F838" s="111" t="s">
        <v>4156</v>
      </c>
      <c r="G838" s="111">
        <v>23178891</v>
      </c>
      <c r="H838" s="111">
        <v>50</v>
      </c>
      <c r="I838" s="111">
        <v>1.764775</v>
      </c>
      <c r="J838" s="111">
        <v>1.001468</v>
      </c>
    </row>
    <row r="839" spans="1:10" x14ac:dyDescent="0.2">
      <c r="A839" s="111" t="s">
        <v>4157</v>
      </c>
      <c r="B839" s="111"/>
      <c r="C839" s="111" t="s">
        <v>508</v>
      </c>
      <c r="D839" s="111" t="s">
        <v>1501</v>
      </c>
      <c r="E839" s="111" t="s">
        <v>3532</v>
      </c>
      <c r="F839" s="111" t="s">
        <v>4158</v>
      </c>
      <c r="G839" s="111">
        <v>49595713</v>
      </c>
      <c r="H839" s="111">
        <v>50</v>
      </c>
      <c r="I839" s="111">
        <v>2.3007249999999999</v>
      </c>
      <c r="J839" s="111">
        <v>1.0019039999999999</v>
      </c>
    </row>
    <row r="840" spans="1:10" x14ac:dyDescent="0.2">
      <c r="A840" s="111" t="s">
        <v>4159</v>
      </c>
      <c r="B840" s="111"/>
      <c r="C840" s="111" t="s">
        <v>508</v>
      </c>
      <c r="D840" s="111" t="s">
        <v>4160</v>
      </c>
      <c r="E840" s="111" t="s">
        <v>3532</v>
      </c>
      <c r="F840" s="111" t="s">
        <v>4161</v>
      </c>
      <c r="G840" s="111">
        <v>30852369</v>
      </c>
      <c r="H840" s="111">
        <v>60</v>
      </c>
      <c r="I840" s="111">
        <v>1.2785740000000001</v>
      </c>
      <c r="J840" s="111">
        <v>1.05335</v>
      </c>
    </row>
    <row r="841" spans="1:10" x14ac:dyDescent="0.2">
      <c r="A841" s="111" t="s">
        <v>4162</v>
      </c>
      <c r="B841" s="111"/>
      <c r="C841" s="111" t="s">
        <v>508</v>
      </c>
      <c r="D841" s="111" t="s">
        <v>4160</v>
      </c>
      <c r="E841" s="111" t="s">
        <v>3532</v>
      </c>
      <c r="F841" s="111" t="s">
        <v>4163</v>
      </c>
      <c r="G841" s="111">
        <v>35890589</v>
      </c>
      <c r="H841" s="111">
        <v>165</v>
      </c>
      <c r="I841" s="111">
        <v>1.262381</v>
      </c>
      <c r="J841" s="111">
        <v>1.2333689999999999</v>
      </c>
    </row>
    <row r="842" spans="1:10" x14ac:dyDescent="0.2">
      <c r="A842" s="111" t="s">
        <v>4164</v>
      </c>
      <c r="B842" s="111"/>
      <c r="C842" s="111" t="s">
        <v>508</v>
      </c>
      <c r="D842" s="111" t="s">
        <v>4160</v>
      </c>
      <c r="E842" s="111" t="s">
        <v>3532</v>
      </c>
      <c r="F842" s="111" t="s">
        <v>4165</v>
      </c>
      <c r="G842" s="111">
        <v>29786573</v>
      </c>
      <c r="H842" s="111">
        <v>45</v>
      </c>
      <c r="I842" s="111">
        <v>3.0922010000000002</v>
      </c>
      <c r="J842" s="111">
        <v>1.0046219999999999</v>
      </c>
    </row>
    <row r="843" spans="1:10" x14ac:dyDescent="0.2">
      <c r="A843" s="111" t="s">
        <v>4166</v>
      </c>
      <c r="B843" s="111"/>
      <c r="C843" s="111" t="s">
        <v>508</v>
      </c>
      <c r="D843" s="111" t="s">
        <v>4160</v>
      </c>
      <c r="E843" s="111" t="s">
        <v>3532</v>
      </c>
      <c r="F843" s="111" t="s">
        <v>4167</v>
      </c>
      <c r="G843" s="111">
        <v>24672549</v>
      </c>
      <c r="H843" s="111">
        <v>50</v>
      </c>
      <c r="I843" s="111">
        <v>1.6364369999999999</v>
      </c>
      <c r="J843" s="111">
        <v>1.0308079999999999</v>
      </c>
    </row>
    <row r="844" spans="1:10" x14ac:dyDescent="0.2">
      <c r="A844" s="111" t="s">
        <v>4168</v>
      </c>
      <c r="B844" s="111"/>
      <c r="C844" s="111" t="s">
        <v>508</v>
      </c>
      <c r="D844" s="111" t="s">
        <v>4160</v>
      </c>
      <c r="E844" s="111" t="s">
        <v>3532</v>
      </c>
      <c r="F844" s="111" t="s">
        <v>4169</v>
      </c>
      <c r="G844" s="111">
        <v>35525963</v>
      </c>
      <c r="H844" s="111">
        <v>165</v>
      </c>
      <c r="I844" s="111">
        <v>1.2756149999999999</v>
      </c>
      <c r="J844" s="111">
        <v>1.1897629999999999</v>
      </c>
    </row>
    <row r="845" spans="1:10" x14ac:dyDescent="0.2">
      <c r="A845" s="111" t="s">
        <v>4170</v>
      </c>
      <c r="B845" s="111"/>
      <c r="C845" s="111" t="s">
        <v>508</v>
      </c>
      <c r="D845" s="111" t="s">
        <v>4160</v>
      </c>
      <c r="E845" s="111" t="s">
        <v>3532</v>
      </c>
      <c r="F845" s="111" t="s">
        <v>4171</v>
      </c>
      <c r="G845" s="111">
        <v>60271378</v>
      </c>
      <c r="H845" s="111">
        <v>50</v>
      </c>
      <c r="I845" s="111">
        <v>1.5637300000000001</v>
      </c>
      <c r="J845" s="111">
        <v>1.0125710000000001</v>
      </c>
    </row>
    <row r="846" spans="1:10" x14ac:dyDescent="0.2">
      <c r="A846" s="111" t="s">
        <v>4172</v>
      </c>
      <c r="B846" s="111"/>
      <c r="C846" s="111" t="s">
        <v>508</v>
      </c>
      <c r="D846" s="111" t="s">
        <v>4160</v>
      </c>
      <c r="E846" s="111" t="s">
        <v>3532</v>
      </c>
      <c r="F846" s="111" t="s">
        <v>4173</v>
      </c>
      <c r="G846" s="111">
        <v>52127865</v>
      </c>
      <c r="H846" s="111">
        <v>50</v>
      </c>
      <c r="I846" s="111">
        <v>1.7092700000000001</v>
      </c>
      <c r="J846" s="111">
        <v>1.0035970000000001</v>
      </c>
    </row>
    <row r="847" spans="1:10" x14ac:dyDescent="0.2">
      <c r="A847" s="111" t="s">
        <v>4174</v>
      </c>
      <c r="B847" s="111"/>
      <c r="C847" s="111" t="s">
        <v>508</v>
      </c>
      <c r="D847" s="111" t="s">
        <v>4160</v>
      </c>
      <c r="E847" s="111" t="s">
        <v>3532</v>
      </c>
      <c r="F847" s="111" t="s">
        <v>4175</v>
      </c>
      <c r="G847" s="111">
        <v>50887365</v>
      </c>
      <c r="H847" s="111">
        <v>40</v>
      </c>
      <c r="I847" s="111">
        <v>1.673324</v>
      </c>
      <c r="J847" s="111">
        <v>1.0098240000000001</v>
      </c>
    </row>
    <row r="848" spans="1:10" x14ac:dyDescent="0.2">
      <c r="A848" s="111" t="s">
        <v>4176</v>
      </c>
      <c r="B848" s="111"/>
      <c r="C848" s="111" t="s">
        <v>508</v>
      </c>
      <c r="D848" s="111" t="s">
        <v>4177</v>
      </c>
      <c r="E848" s="111" t="s">
        <v>3532</v>
      </c>
      <c r="F848" s="111" t="s">
        <v>4178</v>
      </c>
      <c r="G848" s="111">
        <v>36623962</v>
      </c>
      <c r="H848" s="111">
        <v>155</v>
      </c>
      <c r="I848" s="111">
        <v>1.257612</v>
      </c>
      <c r="J848" s="111">
        <v>1.023007</v>
      </c>
    </row>
    <row r="849" spans="1:10" x14ac:dyDescent="0.2">
      <c r="A849" s="111" t="s">
        <v>4179</v>
      </c>
      <c r="B849" s="111"/>
      <c r="C849" s="111" t="s">
        <v>508</v>
      </c>
      <c r="D849" s="111" t="s">
        <v>4177</v>
      </c>
      <c r="E849" s="111" t="s">
        <v>3532</v>
      </c>
      <c r="F849" s="111" t="s">
        <v>4180</v>
      </c>
      <c r="G849" s="111">
        <v>39554418</v>
      </c>
      <c r="H849" s="111">
        <v>60</v>
      </c>
      <c r="I849" s="111">
        <v>1.437981</v>
      </c>
      <c r="J849" s="111">
        <v>1.0287809999999999</v>
      </c>
    </row>
    <row r="850" spans="1:10" x14ac:dyDescent="0.2">
      <c r="A850" s="111" t="s">
        <v>4181</v>
      </c>
      <c r="B850" s="111"/>
      <c r="C850" s="111" t="s">
        <v>508</v>
      </c>
      <c r="D850" s="111" t="s">
        <v>4177</v>
      </c>
      <c r="E850" s="111" t="s">
        <v>3532</v>
      </c>
      <c r="F850" s="111" t="s">
        <v>4182</v>
      </c>
      <c r="G850" s="111">
        <v>40149364</v>
      </c>
      <c r="H850" s="111">
        <v>60</v>
      </c>
      <c r="I850" s="111">
        <v>1.7088490000000001</v>
      </c>
      <c r="J850" s="111">
        <v>1.0276989999999999</v>
      </c>
    </row>
    <row r="851" spans="1:10" x14ac:dyDescent="0.2">
      <c r="A851" s="111" t="s">
        <v>4183</v>
      </c>
      <c r="B851" s="111"/>
      <c r="C851" s="111" t="s">
        <v>508</v>
      </c>
      <c r="D851" s="111" t="s">
        <v>4177</v>
      </c>
      <c r="E851" s="111" t="s">
        <v>3532</v>
      </c>
      <c r="F851" s="111" t="s">
        <v>4184</v>
      </c>
      <c r="G851" s="111">
        <v>24895032</v>
      </c>
      <c r="H851" s="111">
        <v>50</v>
      </c>
      <c r="I851" s="111">
        <v>1.8486370000000001</v>
      </c>
      <c r="J851" s="111">
        <v>1.0349759999999999</v>
      </c>
    </row>
    <row r="852" spans="1:10" x14ac:dyDescent="0.2">
      <c r="A852" s="111" t="s">
        <v>4185</v>
      </c>
      <c r="B852" s="111"/>
      <c r="C852" s="111" t="s">
        <v>508</v>
      </c>
      <c r="D852" s="111" t="s">
        <v>4177</v>
      </c>
      <c r="E852" s="111" t="s">
        <v>3532</v>
      </c>
      <c r="F852" s="111" t="s">
        <v>4186</v>
      </c>
      <c r="G852" s="111">
        <v>38237809</v>
      </c>
      <c r="H852" s="111">
        <v>155</v>
      </c>
      <c r="I852" s="111">
        <v>1.210728</v>
      </c>
      <c r="J852" s="111">
        <v>1.123435</v>
      </c>
    </row>
    <row r="853" spans="1:10" x14ac:dyDescent="0.2">
      <c r="A853" s="111" t="s">
        <v>4187</v>
      </c>
      <c r="B853" s="111"/>
      <c r="C853" s="111" t="s">
        <v>508</v>
      </c>
      <c r="D853" s="111" t="s">
        <v>4177</v>
      </c>
      <c r="E853" s="111" t="s">
        <v>3532</v>
      </c>
      <c r="F853" s="111" t="s">
        <v>4188</v>
      </c>
      <c r="G853" s="111">
        <v>46135641</v>
      </c>
      <c r="H853" s="111">
        <v>50</v>
      </c>
      <c r="I853" s="111">
        <v>1.696062</v>
      </c>
      <c r="J853" s="111">
        <v>1.0109809999999999</v>
      </c>
    </row>
    <row r="854" spans="1:10" x14ac:dyDescent="0.2">
      <c r="A854" s="111" t="s">
        <v>4189</v>
      </c>
      <c r="B854" s="111"/>
      <c r="C854" s="111" t="s">
        <v>508</v>
      </c>
      <c r="D854" s="111" t="s">
        <v>4177</v>
      </c>
      <c r="E854" s="111" t="s">
        <v>3532</v>
      </c>
      <c r="F854" s="111" t="s">
        <v>4190</v>
      </c>
      <c r="G854" s="111">
        <v>30495946</v>
      </c>
      <c r="H854" s="111">
        <v>50</v>
      </c>
      <c r="I854" s="111">
        <v>1.9092929999999999</v>
      </c>
      <c r="J854" s="111">
        <v>1.0105329999999999</v>
      </c>
    </row>
    <row r="855" spans="1:10" x14ac:dyDescent="0.2">
      <c r="A855" s="111" t="s">
        <v>4191</v>
      </c>
      <c r="B855" s="111"/>
      <c r="C855" s="111" t="s">
        <v>508</v>
      </c>
      <c r="D855" s="111" t="s">
        <v>4177</v>
      </c>
      <c r="E855" s="111" t="s">
        <v>3532</v>
      </c>
      <c r="F855" s="111" t="s">
        <v>4192</v>
      </c>
      <c r="G855" s="111">
        <v>27549596</v>
      </c>
      <c r="H855" s="111">
        <v>50</v>
      </c>
      <c r="I855" s="111">
        <v>1.6867129999999999</v>
      </c>
      <c r="J855" s="111">
        <v>1.008367</v>
      </c>
    </row>
    <row r="856" spans="1:10" x14ac:dyDescent="0.2">
      <c r="A856" s="111" t="s">
        <v>4193</v>
      </c>
      <c r="B856" s="111"/>
      <c r="C856" s="111" t="s">
        <v>508</v>
      </c>
      <c r="D856" s="111" t="s">
        <v>4177</v>
      </c>
      <c r="E856" s="111" t="s">
        <v>3532</v>
      </c>
      <c r="F856" s="111" t="s">
        <v>4194</v>
      </c>
      <c r="G856" s="111">
        <v>38510364</v>
      </c>
      <c r="H856" s="111">
        <v>40</v>
      </c>
      <c r="I856" s="111">
        <v>2.1515580000000001</v>
      </c>
      <c r="J856" s="111">
        <v>1.002454</v>
      </c>
    </row>
    <row r="857" spans="1:10" x14ac:dyDescent="0.2">
      <c r="A857" s="111" t="s">
        <v>4195</v>
      </c>
      <c r="B857" s="111" t="s">
        <v>4196</v>
      </c>
      <c r="C857" s="111" t="s">
        <v>99</v>
      </c>
      <c r="D857" s="111" t="s">
        <v>1515</v>
      </c>
      <c r="E857" s="111" t="s">
        <v>13</v>
      </c>
      <c r="F857" s="111" t="s">
        <v>4138</v>
      </c>
      <c r="G857" s="111">
        <v>18212568</v>
      </c>
      <c r="H857" s="111">
        <v>150</v>
      </c>
      <c r="I857" s="111">
        <v>1.19032</v>
      </c>
      <c r="J857" s="111">
        <v>1.0725830000000001</v>
      </c>
    </row>
    <row r="858" spans="1:10" x14ac:dyDescent="0.2">
      <c r="A858" s="111" t="s">
        <v>4197</v>
      </c>
      <c r="B858" s="111" t="s">
        <v>4196</v>
      </c>
      <c r="C858" s="111" t="s">
        <v>99</v>
      </c>
      <c r="D858" s="111" t="s">
        <v>1515</v>
      </c>
      <c r="E858" s="111" t="s">
        <v>12</v>
      </c>
      <c r="F858" s="111" t="s">
        <v>4039</v>
      </c>
      <c r="G858" s="111">
        <v>27904685</v>
      </c>
      <c r="H858" s="111">
        <v>160</v>
      </c>
      <c r="I858" s="111">
        <v>1.0272749999999999</v>
      </c>
      <c r="J858" s="111">
        <v>0.84397630000000001</v>
      </c>
    </row>
    <row r="859" spans="1:10" x14ac:dyDescent="0.2">
      <c r="A859" s="111" t="s">
        <v>4198</v>
      </c>
      <c r="B859" s="111" t="s">
        <v>4196</v>
      </c>
      <c r="C859" s="111" t="s">
        <v>99</v>
      </c>
      <c r="D859" s="111" t="s">
        <v>1515</v>
      </c>
      <c r="E859" s="111" t="s">
        <v>15</v>
      </c>
      <c r="F859" s="111" t="s">
        <v>4039</v>
      </c>
      <c r="G859" s="111">
        <v>28675687</v>
      </c>
      <c r="H859" s="111">
        <v>155</v>
      </c>
      <c r="I859" s="111">
        <v>1.0335909999999999</v>
      </c>
      <c r="J859" s="111">
        <v>0.74964929999999996</v>
      </c>
    </row>
    <row r="860" spans="1:10" x14ac:dyDescent="0.2">
      <c r="A860" s="111" t="s">
        <v>4199</v>
      </c>
      <c r="B860" s="111" t="s">
        <v>4196</v>
      </c>
      <c r="C860" s="111" t="s">
        <v>99</v>
      </c>
      <c r="D860" s="111" t="s">
        <v>1515</v>
      </c>
      <c r="E860" s="111" t="s">
        <v>14</v>
      </c>
      <c r="F860" s="111" t="s">
        <v>4039</v>
      </c>
      <c r="G860" s="111">
        <v>32022015</v>
      </c>
      <c r="H860" s="111">
        <v>150</v>
      </c>
      <c r="I860" s="111">
        <v>1.0494870000000001</v>
      </c>
      <c r="J860" s="111">
        <v>0.98996090000000003</v>
      </c>
    </row>
    <row r="861" spans="1:10" x14ac:dyDescent="0.2">
      <c r="A861" s="111" t="s">
        <v>1521</v>
      </c>
      <c r="B861" s="111" t="s">
        <v>4196</v>
      </c>
      <c r="C861" s="111" t="s">
        <v>99</v>
      </c>
      <c r="D861" s="111" t="s">
        <v>1515</v>
      </c>
      <c r="E861" s="111" t="s">
        <v>13</v>
      </c>
      <c r="F861" s="111" t="s">
        <v>4039</v>
      </c>
      <c r="G861" s="111">
        <v>27343567</v>
      </c>
      <c r="H861" s="111">
        <v>135</v>
      </c>
      <c r="I861" s="111">
        <v>1.17499</v>
      </c>
      <c r="J861" s="111">
        <v>1.084894</v>
      </c>
    </row>
    <row r="862" spans="1:10" x14ac:dyDescent="0.2">
      <c r="A862" s="111" t="s">
        <v>4200</v>
      </c>
      <c r="B862" s="111" t="s">
        <v>4196</v>
      </c>
      <c r="C862" s="111" t="s">
        <v>99</v>
      </c>
      <c r="D862" s="111" t="s">
        <v>1515</v>
      </c>
      <c r="E862" s="111" t="s">
        <v>17</v>
      </c>
      <c r="F862" s="111" t="s">
        <v>4039</v>
      </c>
      <c r="G862" s="111">
        <v>28478484</v>
      </c>
      <c r="H862" s="111">
        <v>165</v>
      </c>
      <c r="I862" s="111">
        <v>1.083715</v>
      </c>
      <c r="J862" s="111">
        <v>1.407332</v>
      </c>
    </row>
    <row r="863" spans="1:10" x14ac:dyDescent="0.2">
      <c r="A863" s="111" t="s">
        <v>4201</v>
      </c>
      <c r="B863" s="111" t="s">
        <v>4196</v>
      </c>
      <c r="C863" s="111" t="s">
        <v>99</v>
      </c>
      <c r="D863" s="111" t="s">
        <v>1515</v>
      </c>
      <c r="E863" s="111" t="s">
        <v>11</v>
      </c>
      <c r="F863" s="111" t="s">
        <v>4039</v>
      </c>
      <c r="G863" s="111">
        <v>26248941</v>
      </c>
      <c r="H863" s="111">
        <v>100</v>
      </c>
      <c r="I863" s="111">
        <v>1.019407</v>
      </c>
      <c r="J863" s="111">
        <v>0.3018497</v>
      </c>
    </row>
    <row r="864" spans="1:10" x14ac:dyDescent="0.2">
      <c r="A864" s="111" t="s">
        <v>4202</v>
      </c>
      <c r="B864" s="111" t="s">
        <v>4196</v>
      </c>
      <c r="C864" s="111" t="s">
        <v>99</v>
      </c>
      <c r="D864" s="111" t="s">
        <v>1515</v>
      </c>
      <c r="E864" s="111" t="s">
        <v>12</v>
      </c>
      <c r="F864" s="111" t="s">
        <v>4203</v>
      </c>
      <c r="G864" s="111">
        <v>30081223</v>
      </c>
      <c r="H864" s="111">
        <v>185</v>
      </c>
      <c r="I864" s="111">
        <v>1.0505370000000001</v>
      </c>
      <c r="J864" s="111">
        <v>1.3719969999999999</v>
      </c>
    </row>
    <row r="865" spans="1:10" x14ac:dyDescent="0.2">
      <c r="A865" s="111" t="s">
        <v>4204</v>
      </c>
      <c r="B865" s="111" t="s">
        <v>4196</v>
      </c>
      <c r="C865" s="111" t="s">
        <v>99</v>
      </c>
      <c r="D865" s="111" t="s">
        <v>1515</v>
      </c>
      <c r="E865" s="111" t="s">
        <v>14</v>
      </c>
      <c r="F865" s="111" t="s">
        <v>4203</v>
      </c>
      <c r="G865" s="111">
        <v>21902393</v>
      </c>
      <c r="H865" s="111">
        <v>250</v>
      </c>
      <c r="I865" s="111">
        <v>1.079677</v>
      </c>
      <c r="J865" s="111">
        <v>1.2852460000000001</v>
      </c>
    </row>
    <row r="866" spans="1:10" x14ac:dyDescent="0.2">
      <c r="A866" s="111" t="s">
        <v>4205</v>
      </c>
      <c r="B866" s="111" t="s">
        <v>4196</v>
      </c>
      <c r="C866" s="111" t="s">
        <v>99</v>
      </c>
      <c r="D866" s="111" t="s">
        <v>1515</v>
      </c>
      <c r="E866" s="111" t="s">
        <v>17</v>
      </c>
      <c r="F866" s="111" t="s">
        <v>4203</v>
      </c>
      <c r="G866" s="111">
        <v>17314855</v>
      </c>
      <c r="H866" s="111">
        <v>245</v>
      </c>
      <c r="I866" s="111">
        <v>1.120277</v>
      </c>
      <c r="J866" s="111">
        <v>1.4426509999999999</v>
      </c>
    </row>
    <row r="867" spans="1:10" x14ac:dyDescent="0.2">
      <c r="A867" s="111" t="s">
        <v>4196</v>
      </c>
      <c r="B867" s="111" t="s">
        <v>4196</v>
      </c>
      <c r="C867" s="111" t="s">
        <v>99</v>
      </c>
      <c r="D867" s="111" t="s">
        <v>1515</v>
      </c>
      <c r="E867" s="111" t="s">
        <v>10</v>
      </c>
      <c r="F867" s="111" t="s">
        <v>4203</v>
      </c>
      <c r="G867" s="111">
        <v>19667645</v>
      </c>
      <c r="H867" s="111">
        <v>205</v>
      </c>
      <c r="I867" s="111">
        <v>1.013466</v>
      </c>
      <c r="J867" s="111">
        <v>0.3584329</v>
      </c>
    </row>
    <row r="868" spans="1:10" x14ac:dyDescent="0.2">
      <c r="A868" s="111" t="s">
        <v>4206</v>
      </c>
      <c r="B868" s="111" t="s">
        <v>4207</v>
      </c>
      <c r="C868" s="111" t="s">
        <v>99</v>
      </c>
      <c r="D868" s="111" t="s">
        <v>1515</v>
      </c>
      <c r="E868" s="111" t="s">
        <v>14</v>
      </c>
      <c r="F868" s="111" t="s">
        <v>4208</v>
      </c>
      <c r="G868" s="111">
        <v>28456988</v>
      </c>
      <c r="H868" s="111">
        <v>185</v>
      </c>
      <c r="I868" s="111">
        <v>1.1202989999999999</v>
      </c>
      <c r="J868" s="111">
        <v>1.397394</v>
      </c>
    </row>
    <row r="869" spans="1:10" x14ac:dyDescent="0.2">
      <c r="A869" s="111" t="s">
        <v>4209</v>
      </c>
      <c r="B869" s="111" t="s">
        <v>4207</v>
      </c>
      <c r="C869" s="111" t="s">
        <v>99</v>
      </c>
      <c r="D869" s="111" t="s">
        <v>1515</v>
      </c>
      <c r="E869" s="111" t="s">
        <v>11</v>
      </c>
      <c r="F869" s="111" t="s">
        <v>4208</v>
      </c>
      <c r="G869" s="111">
        <v>21540591</v>
      </c>
      <c r="H869" s="111">
        <v>160</v>
      </c>
      <c r="I869" s="111">
        <v>1.039901</v>
      </c>
      <c r="J869" s="111">
        <v>0.35000940000000003</v>
      </c>
    </row>
    <row r="870" spans="1:10" x14ac:dyDescent="0.2">
      <c r="A870" s="111" t="s">
        <v>4210</v>
      </c>
      <c r="B870" s="111" t="s">
        <v>4207</v>
      </c>
      <c r="C870" s="111" t="s">
        <v>99</v>
      </c>
      <c r="D870" s="111" t="s">
        <v>1515</v>
      </c>
      <c r="E870" s="111" t="s">
        <v>10</v>
      </c>
      <c r="F870" s="111" t="s">
        <v>4208</v>
      </c>
      <c r="G870" s="111">
        <v>34607199</v>
      </c>
      <c r="H870" s="111">
        <v>150</v>
      </c>
      <c r="I870" s="111">
        <v>1.012076</v>
      </c>
      <c r="J870" s="111">
        <v>0.43826140000000002</v>
      </c>
    </row>
    <row r="871" spans="1:10" x14ac:dyDescent="0.2">
      <c r="A871" s="111" t="s">
        <v>4211</v>
      </c>
      <c r="B871" s="111" t="s">
        <v>4207</v>
      </c>
      <c r="C871" s="111" t="s">
        <v>99</v>
      </c>
      <c r="D871" s="111" t="s">
        <v>1515</v>
      </c>
      <c r="E871" s="111" t="s">
        <v>15</v>
      </c>
      <c r="F871" s="111" t="s">
        <v>3988</v>
      </c>
      <c r="G871" s="111">
        <v>29405991</v>
      </c>
      <c r="H871" s="111">
        <v>170</v>
      </c>
      <c r="I871" s="111">
        <v>1.0367</v>
      </c>
      <c r="J871" s="111">
        <v>0.83237899999999998</v>
      </c>
    </row>
    <row r="872" spans="1:10" x14ac:dyDescent="0.2">
      <c r="A872" s="111" t="s">
        <v>4207</v>
      </c>
      <c r="B872" s="111" t="s">
        <v>4207</v>
      </c>
      <c r="C872" s="111" t="s">
        <v>99</v>
      </c>
      <c r="D872" s="111" t="s">
        <v>1515</v>
      </c>
      <c r="E872" s="111" t="s">
        <v>10</v>
      </c>
      <c r="F872" s="111" t="s">
        <v>3988</v>
      </c>
      <c r="G872" s="111">
        <v>35357243</v>
      </c>
      <c r="H872" s="111">
        <v>150</v>
      </c>
      <c r="I872" s="111">
        <v>1.0172410000000001</v>
      </c>
      <c r="J872" s="111">
        <v>0.70491879999999996</v>
      </c>
    </row>
    <row r="873" spans="1:10" x14ac:dyDescent="0.2">
      <c r="A873" s="111" t="s">
        <v>4212</v>
      </c>
      <c r="B873" s="111"/>
      <c r="C873" s="111" t="s">
        <v>508</v>
      </c>
      <c r="D873" s="111" t="s">
        <v>1515</v>
      </c>
      <c r="E873" s="111" t="s">
        <v>3532</v>
      </c>
      <c r="F873" s="111" t="s">
        <v>4213</v>
      </c>
      <c r="G873" s="111">
        <v>31499129</v>
      </c>
      <c r="H873" s="111">
        <v>50</v>
      </c>
      <c r="I873" s="111">
        <v>2.5584539999999998</v>
      </c>
      <c r="J873" s="111">
        <v>1.0082880000000001</v>
      </c>
    </row>
    <row r="874" spans="1:10" x14ac:dyDescent="0.2">
      <c r="A874" s="111" t="s">
        <v>4214</v>
      </c>
      <c r="B874" s="111"/>
      <c r="C874" s="111" t="s">
        <v>508</v>
      </c>
      <c r="D874" s="111" t="s">
        <v>1515</v>
      </c>
      <c r="E874" s="111" t="s">
        <v>3532</v>
      </c>
      <c r="F874" s="111" t="s">
        <v>4215</v>
      </c>
      <c r="G874" s="111">
        <v>33257583</v>
      </c>
      <c r="H874" s="111">
        <v>50</v>
      </c>
      <c r="I874" s="111">
        <v>3.1299190000000001</v>
      </c>
      <c r="J874" s="111">
        <v>1.0101880000000001</v>
      </c>
    </row>
    <row r="875" spans="1:10" x14ac:dyDescent="0.2">
      <c r="A875" s="111" t="s">
        <v>4216</v>
      </c>
      <c r="B875" s="111"/>
      <c r="C875" s="111" t="s">
        <v>508</v>
      </c>
      <c r="D875" s="111" t="s">
        <v>1515</v>
      </c>
      <c r="E875" s="111" t="s">
        <v>3532</v>
      </c>
      <c r="F875" s="111" t="s">
        <v>4217</v>
      </c>
      <c r="G875" s="111">
        <v>46867168</v>
      </c>
      <c r="H875" s="111">
        <v>50</v>
      </c>
      <c r="I875" s="111">
        <v>2.1883119999999998</v>
      </c>
      <c r="J875" s="111">
        <v>1.0011019999999999</v>
      </c>
    </row>
    <row r="876" spans="1:10" x14ac:dyDescent="0.2">
      <c r="A876" s="111" t="s">
        <v>4218</v>
      </c>
      <c r="B876" s="111"/>
      <c r="C876" s="111" t="s">
        <v>508</v>
      </c>
      <c r="D876" s="111" t="s">
        <v>1515</v>
      </c>
      <c r="E876" s="111" t="s">
        <v>3532</v>
      </c>
      <c r="F876" s="111" t="s">
        <v>4219</v>
      </c>
      <c r="G876" s="111">
        <v>43156457</v>
      </c>
      <c r="H876" s="111">
        <v>60</v>
      </c>
      <c r="I876" s="111">
        <v>1.517649</v>
      </c>
      <c r="J876" s="111">
        <v>1.033625</v>
      </c>
    </row>
    <row r="877" spans="1:10" x14ac:dyDescent="0.2">
      <c r="A877" s="111" t="s">
        <v>4220</v>
      </c>
      <c r="B877" s="111"/>
      <c r="C877" s="111" t="s">
        <v>508</v>
      </c>
      <c r="D877" s="111" t="s">
        <v>1515</v>
      </c>
      <c r="E877" s="111" t="s">
        <v>3532</v>
      </c>
      <c r="F877" s="111" t="s">
        <v>4221</v>
      </c>
      <c r="G877" s="111">
        <v>21962282</v>
      </c>
      <c r="H877" s="111">
        <v>50</v>
      </c>
      <c r="I877" s="111">
        <v>1.954105</v>
      </c>
      <c r="J877" s="111">
        <v>1.0191129999999999</v>
      </c>
    </row>
    <row r="878" spans="1:10" x14ac:dyDescent="0.2">
      <c r="A878" s="111" t="s">
        <v>4222</v>
      </c>
      <c r="B878" s="111"/>
      <c r="C878" s="111" t="s">
        <v>508</v>
      </c>
      <c r="D878" s="111" t="s">
        <v>1515</v>
      </c>
      <c r="E878" s="111" t="s">
        <v>4007</v>
      </c>
      <c r="F878" s="111" t="s">
        <v>4223</v>
      </c>
      <c r="G878" s="111">
        <v>288438769</v>
      </c>
      <c r="H878" s="111">
        <v>50</v>
      </c>
      <c r="I878" s="111">
        <v>1.6958549999999999</v>
      </c>
      <c r="J878" s="111">
        <v>1.013768</v>
      </c>
    </row>
    <row r="879" spans="1:10" x14ac:dyDescent="0.2">
      <c r="A879" s="111" t="s">
        <v>4224</v>
      </c>
      <c r="B879" s="111"/>
      <c r="C879" s="111" t="s">
        <v>508</v>
      </c>
      <c r="D879" s="111" t="s">
        <v>1515</v>
      </c>
      <c r="E879" s="111" t="s">
        <v>3532</v>
      </c>
      <c r="F879" s="111" t="s">
        <v>4225</v>
      </c>
      <c r="G879" s="111">
        <v>26084108</v>
      </c>
      <c r="H879" s="111">
        <v>55</v>
      </c>
      <c r="I879" s="111">
        <v>3.5081380000000002</v>
      </c>
      <c r="J879" s="111">
        <v>1.022529</v>
      </c>
    </row>
    <row r="880" spans="1:10" x14ac:dyDescent="0.2">
      <c r="A880" s="111" t="s">
        <v>4226</v>
      </c>
      <c r="B880" s="111"/>
      <c r="C880" s="111" t="s">
        <v>508</v>
      </c>
      <c r="D880" s="111" t="s">
        <v>1515</v>
      </c>
      <c r="E880" s="111" t="s">
        <v>3532</v>
      </c>
      <c r="F880" s="111" t="s">
        <v>4227</v>
      </c>
      <c r="G880" s="111">
        <v>23127605</v>
      </c>
      <c r="H880" s="111">
        <v>55</v>
      </c>
      <c r="I880" s="111">
        <v>2.06081</v>
      </c>
      <c r="J880" s="111">
        <v>1.042926</v>
      </c>
    </row>
    <row r="881" spans="1:10" x14ac:dyDescent="0.2">
      <c r="A881" s="111" t="s">
        <v>4228</v>
      </c>
      <c r="B881" s="111"/>
      <c r="C881" s="111" t="s">
        <v>508</v>
      </c>
      <c r="D881" s="111" t="s">
        <v>1515</v>
      </c>
      <c r="E881" s="111" t="s">
        <v>3532</v>
      </c>
      <c r="F881" s="111" t="s">
        <v>4229</v>
      </c>
      <c r="G881" s="111">
        <v>19404302</v>
      </c>
      <c r="H881" s="111">
        <v>50</v>
      </c>
      <c r="I881" s="111">
        <v>3.2955679999999998</v>
      </c>
      <c r="J881" s="111">
        <v>1.005288</v>
      </c>
    </row>
    <row r="882" spans="1:10" x14ac:dyDescent="0.2">
      <c r="A882" s="111" t="s">
        <v>4230</v>
      </c>
      <c r="B882" s="111"/>
      <c r="C882" s="111" t="s">
        <v>508</v>
      </c>
      <c r="D882" s="111" t="s">
        <v>1515</v>
      </c>
      <c r="E882" s="111" t="s">
        <v>3532</v>
      </c>
      <c r="F882" s="111" t="s">
        <v>4231</v>
      </c>
      <c r="G882" s="111">
        <v>20704769</v>
      </c>
      <c r="H882" s="111">
        <v>50</v>
      </c>
      <c r="I882" s="111">
        <v>2.3458290000000002</v>
      </c>
      <c r="J882" s="111">
        <v>1.0305329999999999</v>
      </c>
    </row>
    <row r="883" spans="1:10" x14ac:dyDescent="0.2">
      <c r="A883" s="111" t="s">
        <v>4232</v>
      </c>
      <c r="B883" s="111"/>
      <c r="C883" s="111" t="s">
        <v>508</v>
      </c>
      <c r="D883" s="111" t="s">
        <v>1515</v>
      </c>
      <c r="E883" s="111" t="s">
        <v>3532</v>
      </c>
      <c r="F883" s="111" t="s">
        <v>4233</v>
      </c>
      <c r="G883" s="111">
        <v>22815642</v>
      </c>
      <c r="H883" s="111">
        <v>50</v>
      </c>
      <c r="I883" s="111">
        <v>1.7020789999999999</v>
      </c>
      <c r="J883" s="111">
        <v>1.0429269999999999</v>
      </c>
    </row>
    <row r="884" spans="1:10" x14ac:dyDescent="0.2">
      <c r="A884" s="111" t="s">
        <v>4234</v>
      </c>
      <c r="B884" s="111"/>
      <c r="C884" s="111" t="s">
        <v>508</v>
      </c>
      <c r="D884" s="111" t="s">
        <v>1515</v>
      </c>
      <c r="E884" s="111" t="s">
        <v>3532</v>
      </c>
      <c r="F884" s="111" t="s">
        <v>4235</v>
      </c>
      <c r="G884" s="111">
        <v>37332135</v>
      </c>
      <c r="H884" s="111">
        <v>60</v>
      </c>
      <c r="I884" s="111">
        <v>1.681265</v>
      </c>
      <c r="J884" s="111">
        <v>1.0596099999999999</v>
      </c>
    </row>
    <row r="885" spans="1:10" x14ac:dyDescent="0.2">
      <c r="A885" s="111" t="s">
        <v>4236</v>
      </c>
      <c r="B885" s="111"/>
      <c r="C885" s="111" t="s">
        <v>508</v>
      </c>
      <c r="D885" s="111" t="s">
        <v>1515</v>
      </c>
      <c r="E885" s="111" t="s">
        <v>3532</v>
      </c>
      <c r="F885" s="111" t="s">
        <v>4237</v>
      </c>
      <c r="G885" s="111">
        <v>38791260</v>
      </c>
      <c r="H885" s="111">
        <v>60</v>
      </c>
      <c r="I885" s="111">
        <v>1.4325129999999999</v>
      </c>
      <c r="J885" s="111">
        <v>1.03823</v>
      </c>
    </row>
    <row r="886" spans="1:10" x14ac:dyDescent="0.2">
      <c r="A886" s="111" t="s">
        <v>4238</v>
      </c>
      <c r="B886" s="111"/>
      <c r="C886" s="111" t="s">
        <v>508</v>
      </c>
      <c r="D886" s="111" t="s">
        <v>4239</v>
      </c>
      <c r="E886" s="111" t="s">
        <v>3532</v>
      </c>
      <c r="F886" s="111" t="s">
        <v>4240</v>
      </c>
      <c r="G886" s="111">
        <v>37165137</v>
      </c>
      <c r="H886" s="111">
        <v>50</v>
      </c>
      <c r="I886" s="111">
        <v>1.616641</v>
      </c>
      <c r="J886" s="111">
        <v>1.0382960000000001</v>
      </c>
    </row>
    <row r="887" spans="1:10" x14ac:dyDescent="0.2">
      <c r="A887" s="111" t="s">
        <v>4241</v>
      </c>
      <c r="B887" s="111"/>
      <c r="C887" s="111" t="s">
        <v>508</v>
      </c>
      <c r="D887" s="111" t="s">
        <v>4239</v>
      </c>
      <c r="E887" s="111" t="s">
        <v>3532</v>
      </c>
      <c r="F887" s="111" t="s">
        <v>4242</v>
      </c>
      <c r="G887" s="111">
        <v>39531507</v>
      </c>
      <c r="H887" s="111">
        <v>60</v>
      </c>
      <c r="I887" s="111">
        <v>1.760427</v>
      </c>
      <c r="J887" s="111">
        <v>1.039919</v>
      </c>
    </row>
    <row r="888" spans="1:10" x14ac:dyDescent="0.2">
      <c r="A888" s="111" t="s">
        <v>4243</v>
      </c>
      <c r="B888" s="111"/>
      <c r="C888" s="111" t="s">
        <v>508</v>
      </c>
      <c r="D888" s="111" t="s">
        <v>4239</v>
      </c>
      <c r="E888" s="111" t="s">
        <v>3532</v>
      </c>
      <c r="F888" s="111" t="s">
        <v>4244</v>
      </c>
      <c r="G888" s="111">
        <v>90284885</v>
      </c>
      <c r="H888" s="111">
        <v>55</v>
      </c>
      <c r="I888" s="111">
        <v>2.3510399999999998</v>
      </c>
      <c r="J888" s="111">
        <v>1.026651</v>
      </c>
    </row>
    <row r="889" spans="1:10" x14ac:dyDescent="0.2">
      <c r="A889" s="111" t="s">
        <v>4245</v>
      </c>
      <c r="B889" s="111"/>
      <c r="C889" s="111" t="s">
        <v>508</v>
      </c>
      <c r="D889" s="111" t="s">
        <v>4239</v>
      </c>
      <c r="E889" s="111" t="s">
        <v>3532</v>
      </c>
      <c r="F889" s="111" t="s">
        <v>4246</v>
      </c>
      <c r="G889" s="111">
        <v>33816171</v>
      </c>
      <c r="H889" s="111">
        <v>50</v>
      </c>
      <c r="I889" s="111">
        <v>1.9610179999999999</v>
      </c>
      <c r="J889" s="111">
        <v>1.0309219999999999</v>
      </c>
    </row>
    <row r="890" spans="1:10" x14ac:dyDescent="0.2">
      <c r="A890" s="111" t="s">
        <v>4247</v>
      </c>
      <c r="B890" s="111"/>
      <c r="C890" s="111" t="s">
        <v>508</v>
      </c>
      <c r="D890" s="111" t="s">
        <v>4239</v>
      </c>
      <c r="E890" s="111" t="s">
        <v>3532</v>
      </c>
      <c r="F890" s="111" t="s">
        <v>4248</v>
      </c>
      <c r="G890" s="111">
        <v>52840712</v>
      </c>
      <c r="H890" s="111">
        <v>50</v>
      </c>
      <c r="I890" s="111">
        <v>1.662636</v>
      </c>
      <c r="J890" s="111">
        <v>1.0247930000000001</v>
      </c>
    </row>
    <row r="891" spans="1:10" x14ac:dyDescent="0.2">
      <c r="A891" s="111" t="s">
        <v>4249</v>
      </c>
      <c r="B891" s="111"/>
      <c r="C891" s="111" t="s">
        <v>508</v>
      </c>
      <c r="D891" s="111" t="s">
        <v>4239</v>
      </c>
      <c r="E891" s="111" t="s">
        <v>3532</v>
      </c>
      <c r="F891" s="111" t="s">
        <v>4250</v>
      </c>
      <c r="G891" s="111">
        <v>40734144</v>
      </c>
      <c r="H891" s="111">
        <v>50</v>
      </c>
      <c r="I891" s="111">
        <v>1.8328100000000001</v>
      </c>
      <c r="J891" s="111">
        <v>1.0179689999999999</v>
      </c>
    </row>
    <row r="892" spans="1:10" x14ac:dyDescent="0.2">
      <c r="A892" s="111" t="s">
        <v>4251</v>
      </c>
      <c r="B892" s="111"/>
      <c r="C892" s="111" t="s">
        <v>508</v>
      </c>
      <c r="D892" s="111" t="s">
        <v>4239</v>
      </c>
      <c r="E892" s="111" t="s">
        <v>3532</v>
      </c>
      <c r="F892" s="111" t="s">
        <v>4252</v>
      </c>
      <c r="G892" s="111">
        <v>24153131</v>
      </c>
      <c r="H892" s="111">
        <v>45</v>
      </c>
      <c r="I892" s="111">
        <v>3.3008739999999999</v>
      </c>
      <c r="J892" s="111">
        <v>1.0207120000000001</v>
      </c>
    </row>
    <row r="893" spans="1:10" x14ac:dyDescent="0.2">
      <c r="A893" s="111" t="s">
        <v>4253</v>
      </c>
      <c r="B893" s="111"/>
      <c r="C893" s="111" t="s">
        <v>508</v>
      </c>
      <c r="D893" s="111" t="s">
        <v>4239</v>
      </c>
      <c r="E893" s="111" t="s">
        <v>3532</v>
      </c>
      <c r="F893" s="111" t="s">
        <v>4254</v>
      </c>
      <c r="G893" s="111">
        <v>22631641</v>
      </c>
      <c r="H893" s="111">
        <v>45</v>
      </c>
      <c r="I893" s="111">
        <v>2.9073220000000002</v>
      </c>
      <c r="J893" s="111">
        <v>1.0090380000000001</v>
      </c>
    </row>
    <row r="894" spans="1:10" x14ac:dyDescent="0.2">
      <c r="A894" s="111" t="s">
        <v>4255</v>
      </c>
      <c r="B894" s="111"/>
      <c r="C894" s="111" t="s">
        <v>508</v>
      </c>
      <c r="D894" s="111" t="s">
        <v>4239</v>
      </c>
      <c r="E894" s="111" t="s">
        <v>3532</v>
      </c>
      <c r="F894" s="111" t="s">
        <v>4256</v>
      </c>
      <c r="G894" s="111">
        <v>12523142</v>
      </c>
      <c r="H894" s="111">
        <v>50</v>
      </c>
      <c r="I894" s="111">
        <v>2.8321710000000002</v>
      </c>
      <c r="J894" s="111">
        <v>1.0325800000000001</v>
      </c>
    </row>
    <row r="895" spans="1:10" x14ac:dyDescent="0.2">
      <c r="A895" s="111" t="s">
        <v>4257</v>
      </c>
      <c r="B895" s="111"/>
      <c r="C895" s="111" t="s">
        <v>508</v>
      </c>
      <c r="D895" s="111" t="s">
        <v>4239</v>
      </c>
      <c r="E895" s="111" t="s">
        <v>3532</v>
      </c>
      <c r="F895" s="111" t="s">
        <v>4258</v>
      </c>
      <c r="G895" s="111">
        <v>34749518</v>
      </c>
      <c r="H895" s="111">
        <v>60</v>
      </c>
      <c r="I895" s="111">
        <v>1.7655019999999999</v>
      </c>
      <c r="J895" s="111">
        <v>1.0343370000000001</v>
      </c>
    </row>
    <row r="896" spans="1:10" x14ac:dyDescent="0.2">
      <c r="A896" s="111" t="s">
        <v>4259</v>
      </c>
      <c r="B896" s="111"/>
      <c r="C896" s="111" t="s">
        <v>508</v>
      </c>
      <c r="D896" s="111" t="s">
        <v>4239</v>
      </c>
      <c r="E896" s="111" t="s">
        <v>3532</v>
      </c>
      <c r="F896" s="111" t="s">
        <v>4260</v>
      </c>
      <c r="G896" s="111">
        <v>39526331</v>
      </c>
      <c r="H896" s="111">
        <v>80</v>
      </c>
      <c r="I896" s="111">
        <v>1.696439</v>
      </c>
      <c r="J896" s="111">
        <v>1.100651</v>
      </c>
    </row>
    <row r="897" spans="1:10" x14ac:dyDescent="0.2">
      <c r="A897" s="111" t="s">
        <v>4261</v>
      </c>
      <c r="B897" s="111"/>
      <c r="C897" s="111" t="s">
        <v>508</v>
      </c>
      <c r="D897" s="111" t="s">
        <v>4239</v>
      </c>
      <c r="E897" s="111" t="s">
        <v>3532</v>
      </c>
      <c r="F897" s="111" t="s">
        <v>4262</v>
      </c>
      <c r="G897" s="111">
        <v>47370196</v>
      </c>
      <c r="H897" s="111">
        <v>80</v>
      </c>
      <c r="I897" s="111">
        <v>1.4833350000000001</v>
      </c>
      <c r="J897" s="111">
        <v>1.106174</v>
      </c>
    </row>
    <row r="898" spans="1:10" x14ac:dyDescent="0.2">
      <c r="A898" s="111" t="s">
        <v>4263</v>
      </c>
      <c r="B898" s="111"/>
      <c r="C898" s="111" t="s">
        <v>508</v>
      </c>
      <c r="D898" s="111" t="s">
        <v>4239</v>
      </c>
      <c r="E898" s="111" t="s">
        <v>3532</v>
      </c>
      <c r="F898" s="111" t="s">
        <v>4264</v>
      </c>
      <c r="G898" s="111">
        <v>55151601</v>
      </c>
      <c r="H898" s="111">
        <v>50</v>
      </c>
      <c r="I898" s="111">
        <v>3.0703369999999999</v>
      </c>
      <c r="J898" s="111">
        <v>1.010721</v>
      </c>
    </row>
    <row r="899" spans="1:10" x14ac:dyDescent="0.2">
      <c r="A899" s="111" t="s">
        <v>4265</v>
      </c>
      <c r="B899" s="111"/>
      <c r="C899" s="111" t="s">
        <v>508</v>
      </c>
      <c r="D899" s="111" t="s">
        <v>4266</v>
      </c>
      <c r="E899" s="111" t="s">
        <v>3532</v>
      </c>
      <c r="F899" s="111" t="s">
        <v>4267</v>
      </c>
      <c r="G899" s="111">
        <v>29221281</v>
      </c>
      <c r="H899" s="111">
        <v>50</v>
      </c>
      <c r="I899" s="111">
        <v>1.6624719999999999</v>
      </c>
      <c r="J899" s="111">
        <v>1.027741</v>
      </c>
    </row>
    <row r="900" spans="1:10" x14ac:dyDescent="0.2">
      <c r="A900" s="111" t="s">
        <v>4268</v>
      </c>
      <c r="B900" s="111"/>
      <c r="C900" s="111" t="s">
        <v>508</v>
      </c>
      <c r="D900" s="111" t="s">
        <v>4266</v>
      </c>
      <c r="E900" s="111" t="s">
        <v>3532</v>
      </c>
      <c r="F900" s="111" t="s">
        <v>4269</v>
      </c>
      <c r="G900" s="111">
        <v>31379704</v>
      </c>
      <c r="H900" s="111">
        <v>155</v>
      </c>
      <c r="I900" s="111">
        <v>1.568767</v>
      </c>
      <c r="J900" s="111">
        <v>1.1807620000000001</v>
      </c>
    </row>
    <row r="901" spans="1:10" x14ac:dyDescent="0.2">
      <c r="A901" s="111" t="s">
        <v>4270</v>
      </c>
      <c r="B901" s="111"/>
      <c r="C901" s="111" t="s">
        <v>508</v>
      </c>
      <c r="D901" s="111" t="s">
        <v>4266</v>
      </c>
      <c r="E901" s="111" t="s">
        <v>3532</v>
      </c>
      <c r="F901" s="111" t="s">
        <v>4271</v>
      </c>
      <c r="G901" s="111">
        <v>40184558</v>
      </c>
      <c r="H901" s="111">
        <v>60</v>
      </c>
      <c r="I901" s="111">
        <v>1.724065</v>
      </c>
      <c r="J901" s="111">
        <v>1.0499259999999999</v>
      </c>
    </row>
    <row r="902" spans="1:10" x14ac:dyDescent="0.2">
      <c r="A902" s="111" t="s">
        <v>4272</v>
      </c>
      <c r="B902" s="111"/>
      <c r="C902" s="111" t="s">
        <v>508</v>
      </c>
      <c r="D902" s="111" t="s">
        <v>4266</v>
      </c>
      <c r="E902" s="111" t="s">
        <v>3532</v>
      </c>
      <c r="F902" s="111" t="s">
        <v>4273</v>
      </c>
      <c r="G902" s="111">
        <v>38406507</v>
      </c>
      <c r="H902" s="111">
        <v>50</v>
      </c>
      <c r="I902" s="111">
        <v>2.2092299999999998</v>
      </c>
      <c r="J902" s="111">
        <v>1.0305200000000001</v>
      </c>
    </row>
    <row r="903" spans="1:10" x14ac:dyDescent="0.2">
      <c r="A903" s="111" t="s">
        <v>4274</v>
      </c>
      <c r="B903" s="111"/>
      <c r="C903" s="111" t="s">
        <v>508</v>
      </c>
      <c r="D903" s="111" t="s">
        <v>4266</v>
      </c>
      <c r="E903" s="111" t="s">
        <v>3532</v>
      </c>
      <c r="F903" s="111" t="s">
        <v>4275</v>
      </c>
      <c r="G903" s="111">
        <v>31558701</v>
      </c>
      <c r="H903" s="111">
        <v>50</v>
      </c>
      <c r="I903" s="111">
        <v>2.1690149999999999</v>
      </c>
      <c r="J903" s="111">
        <v>1.024608</v>
      </c>
    </row>
    <row r="904" spans="1:10" x14ac:dyDescent="0.2">
      <c r="A904" s="111" t="s">
        <v>4276</v>
      </c>
      <c r="B904" s="111"/>
      <c r="C904" s="111" t="s">
        <v>508</v>
      </c>
      <c r="D904" s="111" t="s">
        <v>4266</v>
      </c>
      <c r="E904" s="111" t="s">
        <v>3532</v>
      </c>
      <c r="F904" s="111" t="s">
        <v>4277</v>
      </c>
      <c r="G904" s="111">
        <v>45463332</v>
      </c>
      <c r="H904" s="111">
        <v>45</v>
      </c>
      <c r="I904" s="111">
        <v>2.3206989999999998</v>
      </c>
      <c r="J904" s="111">
        <v>1.018826</v>
      </c>
    </row>
    <row r="905" spans="1:10" x14ac:dyDescent="0.2">
      <c r="A905" s="111" t="s">
        <v>4278</v>
      </c>
      <c r="B905" s="111"/>
      <c r="C905" s="111" t="s">
        <v>508</v>
      </c>
      <c r="D905" s="111" t="s">
        <v>4266</v>
      </c>
      <c r="E905" s="111" t="s">
        <v>3532</v>
      </c>
      <c r="F905" s="111" t="s">
        <v>4279</v>
      </c>
      <c r="G905" s="111">
        <v>71912667</v>
      </c>
      <c r="H905" s="111">
        <v>60</v>
      </c>
      <c r="I905" s="111">
        <v>1.7165189999999999</v>
      </c>
      <c r="J905" s="111">
        <v>1.0435920000000001</v>
      </c>
    </row>
    <row r="906" spans="1:10" x14ac:dyDescent="0.2">
      <c r="A906" s="111" t="s">
        <v>4280</v>
      </c>
      <c r="B906" s="111"/>
      <c r="C906" s="111" t="s">
        <v>508</v>
      </c>
      <c r="D906" s="111" t="s">
        <v>4266</v>
      </c>
      <c r="E906" s="111" t="s">
        <v>3532</v>
      </c>
      <c r="F906" s="111" t="s">
        <v>4281</v>
      </c>
      <c r="G906" s="111">
        <v>53811095</v>
      </c>
      <c r="H906" s="111">
        <v>50</v>
      </c>
      <c r="I906" s="111">
        <v>1.9196</v>
      </c>
      <c r="J906" s="111">
        <v>1.0201910000000001</v>
      </c>
    </row>
    <row r="907" spans="1:10" x14ac:dyDescent="0.2">
      <c r="A907" s="111" t="s">
        <v>4282</v>
      </c>
      <c r="B907" s="111"/>
      <c r="C907" s="111" t="s">
        <v>508</v>
      </c>
      <c r="D907" s="111" t="s">
        <v>4266</v>
      </c>
      <c r="E907" s="111" t="s">
        <v>3532</v>
      </c>
      <c r="F907" s="111" t="s">
        <v>4283</v>
      </c>
      <c r="G907" s="111">
        <v>42785863</v>
      </c>
      <c r="H907" s="111">
        <v>60</v>
      </c>
      <c r="I907" s="111">
        <v>1.3605860000000001</v>
      </c>
      <c r="J907" s="111">
        <v>1.0777270000000001</v>
      </c>
    </row>
    <row r="908" spans="1:10" x14ac:dyDescent="0.2">
      <c r="A908" s="111" t="s">
        <v>4284</v>
      </c>
      <c r="B908" s="111"/>
      <c r="C908" s="111" t="s">
        <v>508</v>
      </c>
      <c r="D908" s="111" t="s">
        <v>4266</v>
      </c>
      <c r="E908" s="111" t="s">
        <v>3532</v>
      </c>
      <c r="F908" s="111" t="s">
        <v>4285</v>
      </c>
      <c r="G908" s="111">
        <v>39462376</v>
      </c>
      <c r="H908" s="111">
        <v>70</v>
      </c>
      <c r="I908" s="111">
        <v>1.528629</v>
      </c>
      <c r="J908" s="111">
        <v>1.1096600000000001</v>
      </c>
    </row>
    <row r="909" spans="1:10" x14ac:dyDescent="0.2">
      <c r="A909" s="111" t="s">
        <v>4286</v>
      </c>
      <c r="B909" s="111"/>
      <c r="C909" s="111" t="s">
        <v>508</v>
      </c>
      <c r="D909" s="111" t="s">
        <v>4266</v>
      </c>
      <c r="E909" s="111" t="s">
        <v>3532</v>
      </c>
      <c r="F909" s="111" t="s">
        <v>4287</v>
      </c>
      <c r="G909" s="111">
        <v>51181111</v>
      </c>
      <c r="H909" s="111">
        <v>50</v>
      </c>
      <c r="I909" s="111">
        <v>2.6814550000000001</v>
      </c>
      <c r="J909" s="111">
        <v>1.007093</v>
      </c>
    </row>
    <row r="910" spans="1:10" x14ac:dyDescent="0.2">
      <c r="A910" s="111" t="s">
        <v>4288</v>
      </c>
      <c r="B910" s="111"/>
      <c r="C910" s="111" t="s">
        <v>508</v>
      </c>
      <c r="D910" s="111" t="s">
        <v>4289</v>
      </c>
      <c r="E910" s="111" t="s">
        <v>3532</v>
      </c>
      <c r="F910" s="111" t="s">
        <v>4290</v>
      </c>
      <c r="G910" s="111">
        <v>31007640</v>
      </c>
      <c r="H910" s="111">
        <v>50</v>
      </c>
      <c r="I910" s="111">
        <v>1.547091</v>
      </c>
      <c r="J910" s="111">
        <v>1.0334639999999999</v>
      </c>
    </row>
    <row r="911" spans="1:10" x14ac:dyDescent="0.2">
      <c r="A911" s="111" t="s">
        <v>4291</v>
      </c>
      <c r="B911" s="111"/>
      <c r="C911" s="111" t="s">
        <v>508</v>
      </c>
      <c r="D911" s="111" t="s">
        <v>4289</v>
      </c>
      <c r="E911" s="111" t="s">
        <v>3532</v>
      </c>
      <c r="F911" s="111" t="s">
        <v>4292</v>
      </c>
      <c r="G911" s="111">
        <v>91537390</v>
      </c>
      <c r="H911" s="111">
        <v>50</v>
      </c>
      <c r="I911" s="111">
        <v>1.736462</v>
      </c>
      <c r="J911" s="111">
        <v>1.0239480000000001</v>
      </c>
    </row>
    <row r="912" spans="1:10" x14ac:dyDescent="0.2">
      <c r="A912" s="111" t="s">
        <v>4293</v>
      </c>
      <c r="B912" s="111"/>
      <c r="C912" s="111" t="s">
        <v>508</v>
      </c>
      <c r="D912" s="111" t="s">
        <v>4289</v>
      </c>
      <c r="E912" s="111" t="s">
        <v>3532</v>
      </c>
      <c r="F912" s="111" t="s">
        <v>4294</v>
      </c>
      <c r="G912" s="111">
        <v>39531005</v>
      </c>
      <c r="H912" s="111">
        <v>60</v>
      </c>
      <c r="I912" s="111">
        <v>2.0186250000000001</v>
      </c>
      <c r="J912" s="111">
        <v>1.03006</v>
      </c>
    </row>
    <row r="913" spans="1:10" x14ac:dyDescent="0.2">
      <c r="A913" s="111" t="s">
        <v>4295</v>
      </c>
      <c r="B913" s="111"/>
      <c r="C913" s="111" t="s">
        <v>508</v>
      </c>
      <c r="D913" s="111" t="s">
        <v>4289</v>
      </c>
      <c r="E913" s="111" t="s">
        <v>3532</v>
      </c>
      <c r="F913" s="111" t="s">
        <v>4296</v>
      </c>
      <c r="G913" s="111">
        <v>31649964</v>
      </c>
      <c r="H913" s="111">
        <v>55</v>
      </c>
      <c r="I913" s="111">
        <v>1.9864630000000001</v>
      </c>
      <c r="J913" s="111">
        <v>1.034781</v>
      </c>
    </row>
    <row r="914" spans="1:10" x14ac:dyDescent="0.2">
      <c r="A914" s="111" t="s">
        <v>4297</v>
      </c>
      <c r="B914" s="111"/>
      <c r="C914" s="111" t="s">
        <v>508</v>
      </c>
      <c r="D914" s="111" t="s">
        <v>4289</v>
      </c>
      <c r="E914" s="111" t="s">
        <v>3532</v>
      </c>
      <c r="F914" s="111" t="s">
        <v>4298</v>
      </c>
      <c r="G914" s="111">
        <v>84226091</v>
      </c>
      <c r="H914" s="111">
        <v>60</v>
      </c>
      <c r="I914" s="111">
        <v>1.5199720000000001</v>
      </c>
      <c r="J914" s="111">
        <v>1.05552</v>
      </c>
    </row>
    <row r="915" spans="1:10" x14ac:dyDescent="0.2">
      <c r="A915" s="111" t="s">
        <v>4299</v>
      </c>
      <c r="B915" s="111"/>
      <c r="C915" s="111" t="s">
        <v>508</v>
      </c>
      <c r="D915" s="111" t="s">
        <v>4289</v>
      </c>
      <c r="E915" s="111" t="s">
        <v>3532</v>
      </c>
      <c r="F915" s="111" t="s">
        <v>4300</v>
      </c>
      <c r="G915" s="111">
        <v>42171837</v>
      </c>
      <c r="H915" s="111">
        <v>60</v>
      </c>
      <c r="I915" s="111">
        <v>1.668941</v>
      </c>
      <c r="J915" s="111">
        <v>1.030759</v>
      </c>
    </row>
    <row r="916" spans="1:10" x14ac:dyDescent="0.2">
      <c r="A916" s="111" t="s">
        <v>4301</v>
      </c>
      <c r="B916" s="111"/>
      <c r="C916" s="111" t="s">
        <v>508</v>
      </c>
      <c r="D916" s="111" t="s">
        <v>4289</v>
      </c>
      <c r="E916" s="111" t="s">
        <v>3532</v>
      </c>
      <c r="F916" s="111" t="s">
        <v>4302</v>
      </c>
      <c r="G916" s="111">
        <v>19586507</v>
      </c>
      <c r="H916" s="111">
        <v>145</v>
      </c>
      <c r="I916" s="111">
        <v>1.321418</v>
      </c>
      <c r="J916" s="111">
        <v>1.082303</v>
      </c>
    </row>
    <row r="917" spans="1:10" x14ac:dyDescent="0.2">
      <c r="A917" s="111" t="s">
        <v>4303</v>
      </c>
      <c r="B917" s="111"/>
      <c r="C917" s="111" t="s">
        <v>508</v>
      </c>
      <c r="D917" s="111" t="s">
        <v>4289</v>
      </c>
      <c r="E917" s="111" t="s">
        <v>3532</v>
      </c>
      <c r="F917" s="111" t="s">
        <v>4304</v>
      </c>
      <c r="G917" s="111">
        <v>38889537</v>
      </c>
      <c r="H917" s="111">
        <v>70</v>
      </c>
      <c r="I917" s="111">
        <v>1.2699119999999999</v>
      </c>
      <c r="J917" s="111">
        <v>1.093194</v>
      </c>
    </row>
    <row r="918" spans="1:10" x14ac:dyDescent="0.2">
      <c r="A918" s="111" t="s">
        <v>4305</v>
      </c>
      <c r="B918" s="111"/>
      <c r="C918" s="111" t="s">
        <v>508</v>
      </c>
      <c r="D918" s="111" t="s">
        <v>4289</v>
      </c>
      <c r="E918" s="111" t="s">
        <v>3532</v>
      </c>
      <c r="F918" s="111" t="s">
        <v>4306</v>
      </c>
      <c r="G918" s="111">
        <v>35948325</v>
      </c>
      <c r="H918" s="111">
        <v>155</v>
      </c>
      <c r="I918" s="111">
        <v>1.218807</v>
      </c>
      <c r="J918" s="111">
        <v>1.278975</v>
      </c>
    </row>
    <row r="919" spans="1:10" x14ac:dyDescent="0.2">
      <c r="A919" s="111" t="s">
        <v>4307</v>
      </c>
      <c r="B919" s="111"/>
      <c r="C919" s="111" t="s">
        <v>508</v>
      </c>
      <c r="D919" s="111" t="s">
        <v>4289</v>
      </c>
      <c r="E919" s="111" t="s">
        <v>3532</v>
      </c>
      <c r="F919" s="111" t="s">
        <v>4308</v>
      </c>
      <c r="G919" s="111">
        <v>25485884</v>
      </c>
      <c r="H919" s="111">
        <v>50</v>
      </c>
      <c r="I919" s="111">
        <v>1.726947</v>
      </c>
      <c r="J919" s="111">
        <v>1.0238640000000001</v>
      </c>
    </row>
    <row r="920" spans="1:10" x14ac:dyDescent="0.2">
      <c r="A920" s="111" t="s">
        <v>4309</v>
      </c>
      <c r="B920" s="111"/>
      <c r="C920" s="111" t="s">
        <v>508</v>
      </c>
      <c r="D920" s="111" t="s">
        <v>4289</v>
      </c>
      <c r="E920" s="111" t="s">
        <v>3532</v>
      </c>
      <c r="F920" s="111" t="s">
        <v>4310</v>
      </c>
      <c r="G920" s="111">
        <v>23560338</v>
      </c>
      <c r="H920" s="111">
        <v>50</v>
      </c>
      <c r="I920" s="111">
        <v>1.3723879999999999</v>
      </c>
      <c r="J920" s="111">
        <v>1.0237419999999999</v>
      </c>
    </row>
    <row r="921" spans="1:10" x14ac:dyDescent="0.2">
      <c r="A921" s="111" t="s">
        <v>4311</v>
      </c>
      <c r="B921" s="111"/>
      <c r="C921" s="111" t="s">
        <v>508</v>
      </c>
      <c r="D921" s="111" t="s">
        <v>4289</v>
      </c>
      <c r="E921" s="111" t="s">
        <v>3532</v>
      </c>
      <c r="F921" s="111" t="s">
        <v>4312</v>
      </c>
      <c r="G921" s="111">
        <v>26317859</v>
      </c>
      <c r="H921" s="111">
        <v>50</v>
      </c>
      <c r="I921" s="111">
        <v>1.303229</v>
      </c>
      <c r="J921" s="111">
        <v>1.0149600000000001</v>
      </c>
    </row>
    <row r="922" spans="1:10" x14ac:dyDescent="0.2">
      <c r="A922" s="111" t="s">
        <v>4313</v>
      </c>
      <c r="B922" s="111"/>
      <c r="C922" s="111" t="s">
        <v>508</v>
      </c>
      <c r="D922" s="111" t="s">
        <v>4289</v>
      </c>
      <c r="E922" s="111" t="s">
        <v>3532</v>
      </c>
      <c r="F922" s="111" t="s">
        <v>4314</v>
      </c>
      <c r="G922" s="111">
        <v>33910692</v>
      </c>
      <c r="H922" s="111">
        <v>50</v>
      </c>
      <c r="I922" s="111">
        <v>1.287876</v>
      </c>
      <c r="J922" s="111">
        <v>1.0286900000000001</v>
      </c>
    </row>
    <row r="923" spans="1:10" x14ac:dyDescent="0.2">
      <c r="A923" s="111" t="s">
        <v>4315</v>
      </c>
      <c r="B923" s="111"/>
      <c r="C923" s="111" t="s">
        <v>508</v>
      </c>
      <c r="D923" s="111" t="s">
        <v>4289</v>
      </c>
      <c r="E923" s="111" t="s">
        <v>3532</v>
      </c>
      <c r="F923" s="111" t="s">
        <v>4316</v>
      </c>
      <c r="G923" s="111">
        <v>33918965</v>
      </c>
      <c r="H923" s="111">
        <v>50</v>
      </c>
      <c r="I923" s="111">
        <v>1.862171</v>
      </c>
      <c r="J923" s="111">
        <v>1.0101290000000001</v>
      </c>
    </row>
    <row r="924" spans="1:10" x14ac:dyDescent="0.2">
      <c r="A924" s="111" t="s">
        <v>4317</v>
      </c>
      <c r="B924" s="111"/>
      <c r="C924" s="111" t="s">
        <v>508</v>
      </c>
      <c r="D924" s="111" t="s">
        <v>4289</v>
      </c>
      <c r="E924" s="111" t="s">
        <v>3532</v>
      </c>
      <c r="F924" s="111" t="s">
        <v>4318</v>
      </c>
      <c r="G924" s="111">
        <v>27997033</v>
      </c>
      <c r="H924" s="111">
        <v>50</v>
      </c>
      <c r="I924" s="111">
        <v>1.8564659999999999</v>
      </c>
      <c r="J924" s="111">
        <v>1.027099</v>
      </c>
    </row>
    <row r="925" spans="1:10" x14ac:dyDescent="0.2">
      <c r="A925" s="111" t="s">
        <v>4319</v>
      </c>
      <c r="B925" s="111"/>
      <c r="C925" s="111" t="s">
        <v>508</v>
      </c>
      <c r="D925" s="111" t="s">
        <v>4289</v>
      </c>
      <c r="E925" s="111" t="s">
        <v>3532</v>
      </c>
      <c r="F925" s="111" t="s">
        <v>4320</v>
      </c>
      <c r="G925" s="111">
        <v>35744258</v>
      </c>
      <c r="H925" s="111">
        <v>50</v>
      </c>
      <c r="I925" s="111">
        <v>1.7757609999999999</v>
      </c>
      <c r="J925" s="111">
        <v>1.032143</v>
      </c>
    </row>
    <row r="926" spans="1:10" x14ac:dyDescent="0.2">
      <c r="A926" s="111" t="s">
        <v>4321</v>
      </c>
      <c r="B926" s="111"/>
      <c r="C926" s="111" t="s">
        <v>508</v>
      </c>
      <c r="D926" s="111" t="s">
        <v>4289</v>
      </c>
      <c r="E926" s="111" t="s">
        <v>3532</v>
      </c>
      <c r="F926" s="111" t="s">
        <v>4322</v>
      </c>
      <c r="G926" s="111">
        <v>22128711</v>
      </c>
      <c r="H926" s="111">
        <v>40</v>
      </c>
      <c r="I926" s="111">
        <v>1.5281960000000001</v>
      </c>
      <c r="J926" s="111">
        <v>1.0169509999999999</v>
      </c>
    </row>
    <row r="927" spans="1:10" x14ac:dyDescent="0.2">
      <c r="A927" s="111" t="s">
        <v>4323</v>
      </c>
      <c r="B927" s="111"/>
      <c r="C927" s="111" t="s">
        <v>508</v>
      </c>
      <c r="D927" s="111" t="s">
        <v>4289</v>
      </c>
      <c r="E927" s="111" t="s">
        <v>3532</v>
      </c>
      <c r="F927" s="111" t="s">
        <v>4324</v>
      </c>
      <c r="G927" s="111">
        <v>29566241</v>
      </c>
      <c r="H927" s="111">
        <v>50</v>
      </c>
      <c r="I927" s="111">
        <v>1.5937460000000001</v>
      </c>
      <c r="J927" s="111">
        <v>1.028958</v>
      </c>
    </row>
    <row r="928" spans="1:10" x14ac:dyDescent="0.2">
      <c r="A928" s="111" t="s">
        <v>4325</v>
      </c>
      <c r="B928" s="111"/>
      <c r="C928" s="111" t="s">
        <v>508</v>
      </c>
      <c r="D928" s="111" t="s">
        <v>4326</v>
      </c>
      <c r="E928" s="111" t="s">
        <v>3532</v>
      </c>
      <c r="F928" s="111" t="s">
        <v>4327</v>
      </c>
      <c r="G928" s="111">
        <v>74555321</v>
      </c>
      <c r="H928" s="111">
        <v>50</v>
      </c>
      <c r="I928" s="111">
        <v>1.51105</v>
      </c>
      <c r="J928" s="111">
        <v>1.026875</v>
      </c>
    </row>
    <row r="929" spans="1:10" x14ac:dyDescent="0.2">
      <c r="A929" s="111" t="s">
        <v>4328</v>
      </c>
      <c r="B929" s="111"/>
      <c r="C929" s="111" t="s">
        <v>508</v>
      </c>
      <c r="D929" s="111" t="s">
        <v>4326</v>
      </c>
      <c r="E929" s="111" t="s">
        <v>3532</v>
      </c>
      <c r="F929" s="111" t="s">
        <v>4329</v>
      </c>
      <c r="G929" s="111">
        <v>30797733</v>
      </c>
      <c r="H929" s="111">
        <v>55</v>
      </c>
      <c r="I929" s="111">
        <v>2.3804090000000002</v>
      </c>
      <c r="J929" s="111">
        <v>1.034745</v>
      </c>
    </row>
    <row r="930" spans="1:10" x14ac:dyDescent="0.2">
      <c r="A930" s="111" t="s">
        <v>4330</v>
      </c>
      <c r="B930" s="111"/>
      <c r="C930" s="111" t="s">
        <v>508</v>
      </c>
      <c r="D930" s="111" t="s">
        <v>4326</v>
      </c>
      <c r="E930" s="111" t="s">
        <v>3532</v>
      </c>
      <c r="F930" s="111" t="s">
        <v>4331</v>
      </c>
      <c r="G930" s="111">
        <v>90020377</v>
      </c>
      <c r="H930" s="111">
        <v>50</v>
      </c>
      <c r="I930" s="111">
        <v>1.593774</v>
      </c>
      <c r="J930" s="111">
        <v>1.0266029999999999</v>
      </c>
    </row>
    <row r="931" spans="1:10" x14ac:dyDescent="0.2">
      <c r="A931" s="111" t="s">
        <v>4332</v>
      </c>
      <c r="B931" s="111"/>
      <c r="C931" s="111" t="s">
        <v>508</v>
      </c>
      <c r="D931" s="111" t="s">
        <v>4326</v>
      </c>
      <c r="E931" s="111" t="s">
        <v>3532</v>
      </c>
      <c r="F931" s="111" t="s">
        <v>4333</v>
      </c>
      <c r="G931" s="111">
        <v>29688037</v>
      </c>
      <c r="H931" s="111">
        <v>60</v>
      </c>
      <c r="I931" s="111">
        <v>1.375346</v>
      </c>
      <c r="J931" s="111">
        <v>1.0398750000000001</v>
      </c>
    </row>
    <row r="932" spans="1:10" x14ac:dyDescent="0.2">
      <c r="A932" s="111" t="s">
        <v>4334</v>
      </c>
      <c r="B932" s="111"/>
      <c r="C932" s="111" t="s">
        <v>508</v>
      </c>
      <c r="D932" s="111" t="s">
        <v>4326</v>
      </c>
      <c r="E932" s="111" t="s">
        <v>3532</v>
      </c>
      <c r="F932" s="111" t="s">
        <v>4335</v>
      </c>
      <c r="G932" s="111">
        <v>31946285</v>
      </c>
      <c r="H932" s="111">
        <v>60</v>
      </c>
      <c r="I932" s="111">
        <v>1.598387</v>
      </c>
      <c r="J932" s="111">
        <v>1.061831</v>
      </c>
    </row>
    <row r="933" spans="1:10" x14ac:dyDescent="0.2">
      <c r="A933" s="111" t="s">
        <v>4336</v>
      </c>
      <c r="B933" s="111"/>
      <c r="C933" s="111" t="s">
        <v>508</v>
      </c>
      <c r="D933" s="111" t="s">
        <v>4326</v>
      </c>
      <c r="E933" s="111" t="s">
        <v>3532</v>
      </c>
      <c r="F933" s="111" t="s">
        <v>4337</v>
      </c>
      <c r="G933" s="111">
        <v>32434768</v>
      </c>
      <c r="H933" s="111">
        <v>155</v>
      </c>
      <c r="I933" s="111">
        <v>1.430061</v>
      </c>
      <c r="J933" s="111">
        <v>1.149462</v>
      </c>
    </row>
    <row r="934" spans="1:10" x14ac:dyDescent="0.2">
      <c r="A934" s="111" t="s">
        <v>4338</v>
      </c>
      <c r="B934" s="111"/>
      <c r="C934" s="111" t="s">
        <v>508</v>
      </c>
      <c r="D934" s="111" t="s">
        <v>4326</v>
      </c>
      <c r="E934" s="111" t="s">
        <v>3532</v>
      </c>
      <c r="F934" s="111" t="s">
        <v>4339</v>
      </c>
      <c r="G934" s="111">
        <v>29235944</v>
      </c>
      <c r="H934" s="111">
        <v>70</v>
      </c>
      <c r="I934" s="111">
        <v>1.483279</v>
      </c>
      <c r="J934" s="111">
        <v>1.105037</v>
      </c>
    </row>
    <row r="935" spans="1:10" x14ac:dyDescent="0.2">
      <c r="A935" s="111" t="s">
        <v>4340</v>
      </c>
      <c r="B935" s="111"/>
      <c r="C935" s="111" t="s">
        <v>508</v>
      </c>
      <c r="D935" s="111" t="s">
        <v>4326</v>
      </c>
      <c r="E935" s="111" t="s">
        <v>3532</v>
      </c>
      <c r="F935" s="111" t="s">
        <v>4341</v>
      </c>
      <c r="G935" s="111">
        <v>27929476</v>
      </c>
      <c r="H935" s="111">
        <v>50</v>
      </c>
      <c r="I935" s="111">
        <v>1.3842209999999999</v>
      </c>
      <c r="J935" s="111">
        <v>1.020049</v>
      </c>
    </row>
    <row r="936" spans="1:10" x14ac:dyDescent="0.2">
      <c r="A936" s="111" t="s">
        <v>4342</v>
      </c>
      <c r="B936" s="111"/>
      <c r="C936" s="111" t="s">
        <v>508</v>
      </c>
      <c r="D936" s="111" t="s">
        <v>4326</v>
      </c>
      <c r="E936" s="111" t="s">
        <v>3532</v>
      </c>
      <c r="F936" s="111" t="s">
        <v>4343</v>
      </c>
      <c r="G936" s="111">
        <v>26204412</v>
      </c>
      <c r="H936" s="111">
        <v>50</v>
      </c>
      <c r="I936" s="111">
        <v>1.4972000000000001</v>
      </c>
      <c r="J936" s="111">
        <v>1.0243390000000001</v>
      </c>
    </row>
    <row r="937" spans="1:10" x14ac:dyDescent="0.2">
      <c r="A937" s="111" t="s">
        <v>4344</v>
      </c>
      <c r="B937" s="111"/>
      <c r="C937" s="111" t="s">
        <v>508</v>
      </c>
      <c r="D937" s="111" t="s">
        <v>4326</v>
      </c>
      <c r="E937" s="111" t="s">
        <v>3532</v>
      </c>
      <c r="F937" s="111" t="s">
        <v>4345</v>
      </c>
      <c r="G937" s="111">
        <v>35848096</v>
      </c>
      <c r="H937" s="111">
        <v>50</v>
      </c>
      <c r="I937" s="111">
        <v>1.877993</v>
      </c>
      <c r="J937" s="111">
        <v>1.0265660000000001</v>
      </c>
    </row>
    <row r="938" spans="1:10" x14ac:dyDescent="0.2">
      <c r="A938" s="111" t="s">
        <v>4346</v>
      </c>
      <c r="B938" s="111"/>
      <c r="C938" s="111" t="s">
        <v>508</v>
      </c>
      <c r="D938" s="111" t="s">
        <v>4326</v>
      </c>
      <c r="E938" s="111" t="s">
        <v>3532</v>
      </c>
      <c r="F938" s="111" t="s">
        <v>4347</v>
      </c>
      <c r="G938" s="111">
        <v>28719898</v>
      </c>
      <c r="H938" s="111">
        <v>50</v>
      </c>
      <c r="I938" s="111">
        <v>1.8849750000000001</v>
      </c>
      <c r="J938" s="111">
        <v>1.0199579999999999</v>
      </c>
    </row>
    <row r="939" spans="1:10" x14ac:dyDescent="0.2">
      <c r="A939" s="111" t="s">
        <v>4348</v>
      </c>
      <c r="B939" s="111"/>
      <c r="C939" s="111" t="s">
        <v>508</v>
      </c>
      <c r="D939" s="111" t="s">
        <v>4326</v>
      </c>
      <c r="E939" s="111" t="s">
        <v>3532</v>
      </c>
      <c r="F939" s="111" t="s">
        <v>4349</v>
      </c>
      <c r="G939" s="111">
        <v>79250675</v>
      </c>
      <c r="H939" s="111">
        <v>60</v>
      </c>
      <c r="I939" s="111">
        <v>1.661999</v>
      </c>
      <c r="J939" s="111">
        <v>1.0231319999999999</v>
      </c>
    </row>
    <row r="940" spans="1:10" x14ac:dyDescent="0.2">
      <c r="A940" s="111" t="s">
        <v>4350</v>
      </c>
      <c r="B940" s="111"/>
      <c r="C940" s="111" t="s">
        <v>508</v>
      </c>
      <c r="D940" s="111" t="s">
        <v>4326</v>
      </c>
      <c r="E940" s="111" t="s">
        <v>3532</v>
      </c>
      <c r="F940" s="111" t="s">
        <v>4351</v>
      </c>
      <c r="G940" s="111">
        <v>37017215</v>
      </c>
      <c r="H940" s="111">
        <v>50</v>
      </c>
      <c r="I940" s="111">
        <v>1.9111419999999999</v>
      </c>
      <c r="J940" s="111">
        <v>1.01755</v>
      </c>
    </row>
    <row r="941" spans="1:10" x14ac:dyDescent="0.2">
      <c r="A941" s="111" t="s">
        <v>4352</v>
      </c>
      <c r="B941" s="111"/>
      <c r="C941" s="111" t="s">
        <v>508</v>
      </c>
      <c r="D941" s="111" t="s">
        <v>4326</v>
      </c>
      <c r="E941" s="111" t="s">
        <v>3532</v>
      </c>
      <c r="F941" s="111" t="s">
        <v>4353</v>
      </c>
      <c r="G941" s="111">
        <v>35938059</v>
      </c>
      <c r="H941" s="111">
        <v>50</v>
      </c>
      <c r="I941" s="111">
        <v>1.9769159999999999</v>
      </c>
      <c r="J941" s="111">
        <v>1.0154259999999999</v>
      </c>
    </row>
    <row r="942" spans="1:10" x14ac:dyDescent="0.2">
      <c r="A942" s="111" t="s">
        <v>4354</v>
      </c>
      <c r="B942" s="111"/>
      <c r="C942" s="111" t="s">
        <v>508</v>
      </c>
      <c r="D942" s="111" t="s">
        <v>4326</v>
      </c>
      <c r="E942" s="111" t="s">
        <v>3532</v>
      </c>
      <c r="F942" s="111" t="s">
        <v>4355</v>
      </c>
      <c r="G942" s="111">
        <v>33332375</v>
      </c>
      <c r="H942" s="111">
        <v>50</v>
      </c>
      <c r="I942" s="111">
        <v>1.771598</v>
      </c>
      <c r="J942" s="111">
        <v>1.011463</v>
      </c>
    </row>
    <row r="943" spans="1:10" x14ac:dyDescent="0.2">
      <c r="A943" s="111" t="s">
        <v>4356</v>
      </c>
      <c r="B943" s="111"/>
      <c r="C943" s="111" t="s">
        <v>508</v>
      </c>
      <c r="D943" s="111" t="s">
        <v>1201</v>
      </c>
      <c r="E943" s="111" t="s">
        <v>3532</v>
      </c>
      <c r="F943" s="111" t="s">
        <v>4357</v>
      </c>
      <c r="G943" s="111">
        <v>27939330</v>
      </c>
      <c r="H943" s="111">
        <v>60</v>
      </c>
      <c r="I943" s="111">
        <v>1.3817919999999999</v>
      </c>
      <c r="J943" s="111">
        <v>1.0335989999999999</v>
      </c>
    </row>
    <row r="944" spans="1:10" x14ac:dyDescent="0.2">
      <c r="A944" s="111" t="s">
        <v>4358</v>
      </c>
      <c r="B944" s="111"/>
      <c r="C944" s="111" t="s">
        <v>508</v>
      </c>
      <c r="D944" s="111" t="s">
        <v>1201</v>
      </c>
      <c r="E944" s="111" t="s">
        <v>3532</v>
      </c>
      <c r="F944" s="111" t="s">
        <v>4359</v>
      </c>
      <c r="G944" s="111">
        <v>26346766</v>
      </c>
      <c r="H944" s="111">
        <v>50</v>
      </c>
      <c r="I944" s="111">
        <v>2.7728120000000001</v>
      </c>
      <c r="J944" s="111">
        <v>1.0097879999999999</v>
      </c>
    </row>
    <row r="945" spans="1:10" x14ac:dyDescent="0.2">
      <c r="A945" s="111" t="s">
        <v>4360</v>
      </c>
      <c r="B945" s="111"/>
      <c r="C945" s="111" t="s">
        <v>508</v>
      </c>
      <c r="D945" s="111" t="s">
        <v>1201</v>
      </c>
      <c r="E945" s="111" t="s">
        <v>3532</v>
      </c>
      <c r="F945" s="111" t="s">
        <v>4361</v>
      </c>
      <c r="G945" s="111">
        <v>37881752</v>
      </c>
      <c r="H945" s="111">
        <v>155</v>
      </c>
      <c r="I945" s="111">
        <v>1.265606</v>
      </c>
      <c r="J945" s="111">
        <v>1.1239110000000001</v>
      </c>
    </row>
    <row r="946" spans="1:10" x14ac:dyDescent="0.2">
      <c r="A946" s="111" t="s">
        <v>4362</v>
      </c>
      <c r="B946" s="111"/>
      <c r="C946" s="111" t="s">
        <v>508</v>
      </c>
      <c r="D946" s="111" t="s">
        <v>1201</v>
      </c>
      <c r="E946" s="111" t="s">
        <v>3532</v>
      </c>
      <c r="F946" s="111" t="s">
        <v>4363</v>
      </c>
      <c r="G946" s="111">
        <v>34349159</v>
      </c>
      <c r="H946" s="111">
        <v>165</v>
      </c>
      <c r="I946" s="111">
        <v>1.43028</v>
      </c>
      <c r="J946" s="111">
        <v>1.2504630000000001</v>
      </c>
    </row>
    <row r="947" spans="1:10" x14ac:dyDescent="0.2">
      <c r="A947" s="111" t="s">
        <v>4364</v>
      </c>
      <c r="B947" s="111"/>
      <c r="C947" s="111" t="s">
        <v>508</v>
      </c>
      <c r="D947" s="111" t="s">
        <v>1201</v>
      </c>
      <c r="E947" s="111" t="s">
        <v>3532</v>
      </c>
      <c r="F947" s="111" t="s">
        <v>4365</v>
      </c>
      <c r="G947" s="111">
        <v>21225449</v>
      </c>
      <c r="H947" s="111">
        <v>0</v>
      </c>
      <c r="I947" s="111">
        <v>1.3103149999999999</v>
      </c>
      <c r="J947" s="111">
        <v>1.058225</v>
      </c>
    </row>
    <row r="948" spans="1:10" x14ac:dyDescent="0.2">
      <c r="A948" s="111" t="s">
        <v>4366</v>
      </c>
      <c r="B948" s="111"/>
      <c r="C948" s="111" t="s">
        <v>508</v>
      </c>
      <c r="D948" s="111" t="s">
        <v>1201</v>
      </c>
      <c r="E948" s="111" t="s">
        <v>3532</v>
      </c>
      <c r="F948" s="111" t="s">
        <v>4367</v>
      </c>
      <c r="G948" s="111">
        <v>47643328</v>
      </c>
      <c r="H948" s="111">
        <v>50</v>
      </c>
      <c r="I948" s="111">
        <v>1.34016</v>
      </c>
      <c r="J948" s="111">
        <v>1.0453060000000001</v>
      </c>
    </row>
    <row r="949" spans="1:10" x14ac:dyDescent="0.2">
      <c r="A949" s="111" t="s">
        <v>4368</v>
      </c>
      <c r="B949" s="111"/>
      <c r="C949" s="111" t="s">
        <v>508</v>
      </c>
      <c r="D949" s="111" t="s">
        <v>1201</v>
      </c>
      <c r="E949" s="111" t="s">
        <v>3532</v>
      </c>
      <c r="F949" s="111" t="s">
        <v>4369</v>
      </c>
      <c r="G949" s="111">
        <v>31768939</v>
      </c>
      <c r="H949" s="111">
        <v>50</v>
      </c>
      <c r="I949" s="111">
        <v>1.579024</v>
      </c>
      <c r="J949" s="111">
        <v>1.0318719999999999</v>
      </c>
    </row>
    <row r="950" spans="1:10" x14ac:dyDescent="0.2">
      <c r="A950" s="111" t="s">
        <v>4370</v>
      </c>
      <c r="B950" s="111"/>
      <c r="C950" s="111" t="s">
        <v>508</v>
      </c>
      <c r="D950" s="111" t="s">
        <v>1201</v>
      </c>
      <c r="E950" s="111" t="s">
        <v>3532</v>
      </c>
      <c r="F950" s="111" t="s">
        <v>4371</v>
      </c>
      <c r="G950" s="111">
        <v>46269859</v>
      </c>
      <c r="H950" s="111">
        <v>50</v>
      </c>
      <c r="I950" s="111">
        <v>1.9444650000000001</v>
      </c>
      <c r="J950" s="111">
        <v>1.0281819999999999</v>
      </c>
    </row>
    <row r="951" spans="1:10" x14ac:dyDescent="0.2">
      <c r="A951" s="111" t="s">
        <v>4372</v>
      </c>
      <c r="B951" s="111"/>
      <c r="C951" s="111" t="s">
        <v>508</v>
      </c>
      <c r="D951" s="111" t="s">
        <v>1201</v>
      </c>
      <c r="E951" s="111" t="s">
        <v>3532</v>
      </c>
      <c r="F951" s="111" t="s">
        <v>4373</v>
      </c>
      <c r="G951" s="111">
        <v>29157557</v>
      </c>
      <c r="H951" s="111">
        <v>55</v>
      </c>
      <c r="I951" s="111">
        <v>2.0045389999999998</v>
      </c>
      <c r="J951" s="111">
        <v>1.0396259999999999</v>
      </c>
    </row>
    <row r="952" spans="1:10" x14ac:dyDescent="0.2">
      <c r="A952" s="111" t="s">
        <v>4374</v>
      </c>
      <c r="B952" s="111"/>
      <c r="C952" s="111" t="s">
        <v>508</v>
      </c>
      <c r="D952" s="111" t="s">
        <v>1201</v>
      </c>
      <c r="E952" s="111" t="s">
        <v>3532</v>
      </c>
      <c r="F952" s="111" t="s">
        <v>4375</v>
      </c>
      <c r="G952" s="111">
        <v>36427913</v>
      </c>
      <c r="H952" s="111">
        <v>50</v>
      </c>
      <c r="I952" s="111">
        <v>1.4062429999999999</v>
      </c>
      <c r="J952" s="111">
        <v>1.0077799999999999</v>
      </c>
    </row>
    <row r="953" spans="1:10" x14ac:dyDescent="0.2">
      <c r="A953" s="111" t="s">
        <v>4376</v>
      </c>
      <c r="B953" s="111"/>
      <c r="C953" s="111" t="s">
        <v>508</v>
      </c>
      <c r="D953" s="111" t="s">
        <v>1201</v>
      </c>
      <c r="E953" s="111" t="s">
        <v>3532</v>
      </c>
      <c r="F953" s="111" t="s">
        <v>4377</v>
      </c>
      <c r="G953" s="111">
        <v>38072565</v>
      </c>
      <c r="H953" s="111">
        <v>50</v>
      </c>
      <c r="I953" s="111">
        <v>2.055599</v>
      </c>
      <c r="J953" s="111">
        <v>1.0134620000000001</v>
      </c>
    </row>
    <row r="954" spans="1:10" x14ac:dyDescent="0.2">
      <c r="A954" s="111" t="s">
        <v>4378</v>
      </c>
      <c r="B954" s="111"/>
      <c r="C954" s="111" t="s">
        <v>508</v>
      </c>
      <c r="D954" s="111" t="s">
        <v>1201</v>
      </c>
      <c r="E954" s="111" t="s">
        <v>3532</v>
      </c>
      <c r="F954" s="111" t="s">
        <v>4379</v>
      </c>
      <c r="G954" s="111">
        <v>31513760</v>
      </c>
      <c r="H954" s="111">
        <v>60</v>
      </c>
      <c r="I954" s="111">
        <v>1.94686</v>
      </c>
      <c r="J954" s="111">
        <v>1.04739</v>
      </c>
    </row>
    <row r="955" spans="1:10" x14ac:dyDescent="0.2">
      <c r="A955" s="111" t="s">
        <v>4380</v>
      </c>
      <c r="B955" s="111"/>
      <c r="C955" s="111" t="s">
        <v>508</v>
      </c>
      <c r="D955" s="111" t="s">
        <v>1201</v>
      </c>
      <c r="E955" s="111" t="s">
        <v>3532</v>
      </c>
      <c r="F955" s="111" t="s">
        <v>4381</v>
      </c>
      <c r="G955" s="111">
        <v>43940732</v>
      </c>
      <c r="H955" s="111">
        <v>55</v>
      </c>
      <c r="I955" s="111">
        <v>2.3624830000000001</v>
      </c>
      <c r="J955" s="111">
        <v>1.0314859999999999</v>
      </c>
    </row>
    <row r="956" spans="1:10" x14ac:dyDescent="0.2">
      <c r="A956" s="111" t="s">
        <v>4382</v>
      </c>
      <c r="B956" s="111"/>
      <c r="C956" s="111" t="s">
        <v>508</v>
      </c>
      <c r="D956" s="111" t="s">
        <v>1201</v>
      </c>
      <c r="E956" s="111" t="s">
        <v>3532</v>
      </c>
      <c r="F956" s="111" t="s">
        <v>4383</v>
      </c>
      <c r="G956" s="111">
        <v>36667236</v>
      </c>
      <c r="H956" s="111">
        <v>50</v>
      </c>
      <c r="I956" s="111">
        <v>2.004572</v>
      </c>
      <c r="J956" s="111">
        <v>1.0198750000000001</v>
      </c>
    </row>
    <row r="957" spans="1:10" x14ac:dyDescent="0.2">
      <c r="A957" s="111" t="s">
        <v>1203</v>
      </c>
      <c r="B957" s="111" t="s">
        <v>1203</v>
      </c>
      <c r="C957" s="111" t="s">
        <v>508</v>
      </c>
      <c r="D957" s="111" t="s">
        <v>1201</v>
      </c>
      <c r="E957" s="111" t="s">
        <v>10</v>
      </c>
      <c r="F957" s="111" t="s">
        <v>4384</v>
      </c>
      <c r="G957" s="111">
        <v>23415690</v>
      </c>
      <c r="H957" s="111">
        <v>100</v>
      </c>
      <c r="I957" s="111">
        <v>1.0067029999999999</v>
      </c>
      <c r="J957" s="111">
        <v>0.27776319999999999</v>
      </c>
    </row>
    <row r="958" spans="1:10" x14ac:dyDescent="0.2">
      <c r="A958" s="111" t="s">
        <v>1206</v>
      </c>
      <c r="B958" s="111" t="s">
        <v>1203</v>
      </c>
      <c r="C958" s="111" t="s">
        <v>508</v>
      </c>
      <c r="D958" s="111" t="s">
        <v>1201</v>
      </c>
      <c r="E958" s="111" t="s">
        <v>13</v>
      </c>
      <c r="F958" s="111" t="s">
        <v>4385</v>
      </c>
      <c r="G958" s="111">
        <v>29834349</v>
      </c>
      <c r="H958" s="111">
        <v>170</v>
      </c>
      <c r="I958" s="111">
        <v>1.8721760000000001</v>
      </c>
      <c r="J958" s="111">
        <v>1.2871950000000001</v>
      </c>
    </row>
    <row r="959" spans="1:10" x14ac:dyDescent="0.2">
      <c r="A959" s="111" t="s">
        <v>1209</v>
      </c>
      <c r="B959" s="111" t="s">
        <v>1203</v>
      </c>
      <c r="C959" s="111" t="s">
        <v>508</v>
      </c>
      <c r="D959" s="111" t="s">
        <v>1201</v>
      </c>
      <c r="E959" s="111" t="s">
        <v>16</v>
      </c>
      <c r="F959" s="111" t="s">
        <v>4386</v>
      </c>
      <c r="G959" s="111">
        <v>26085199</v>
      </c>
      <c r="H959" s="111">
        <v>160</v>
      </c>
      <c r="I959" s="111">
        <v>1.416086</v>
      </c>
      <c r="J959" s="111">
        <v>1.3440829999999999</v>
      </c>
    </row>
    <row r="960" spans="1:10" x14ac:dyDescent="0.2">
      <c r="A960" s="111" t="s">
        <v>1207</v>
      </c>
      <c r="B960" s="111" t="s">
        <v>1203</v>
      </c>
      <c r="C960" s="111" t="s">
        <v>508</v>
      </c>
      <c r="D960" s="111" t="s">
        <v>1201</v>
      </c>
      <c r="E960" s="111" t="s">
        <v>14</v>
      </c>
      <c r="F960" s="111" t="s">
        <v>4387</v>
      </c>
      <c r="G960" s="111">
        <v>31396721</v>
      </c>
      <c r="H960" s="111">
        <v>160</v>
      </c>
      <c r="I960" s="111">
        <v>1.1306609999999999</v>
      </c>
      <c r="J960" s="111">
        <v>1.3318749999999999</v>
      </c>
    </row>
    <row r="961" spans="1:10" x14ac:dyDescent="0.2">
      <c r="A961" s="111" t="s">
        <v>1205</v>
      </c>
      <c r="B961" s="111" t="s">
        <v>1203</v>
      </c>
      <c r="C961" s="111" t="s">
        <v>508</v>
      </c>
      <c r="D961" s="111" t="s">
        <v>1201</v>
      </c>
      <c r="E961" s="111" t="s">
        <v>12</v>
      </c>
      <c r="F961" s="111" t="s">
        <v>4388</v>
      </c>
      <c r="G961" s="111">
        <v>22108954</v>
      </c>
      <c r="H961" s="111">
        <v>170</v>
      </c>
      <c r="I961" s="111">
        <v>1.1103350000000001</v>
      </c>
      <c r="J961" s="111">
        <v>1.493098</v>
      </c>
    </row>
    <row r="962" spans="1:10" x14ac:dyDescent="0.2">
      <c r="A962" s="111" t="s">
        <v>1208</v>
      </c>
      <c r="B962" s="111" t="s">
        <v>1203</v>
      </c>
      <c r="C962" s="111" t="s">
        <v>508</v>
      </c>
      <c r="D962" s="111" t="s">
        <v>1201</v>
      </c>
      <c r="E962" s="111" t="s">
        <v>15</v>
      </c>
      <c r="F962" s="111" t="s">
        <v>4389</v>
      </c>
      <c r="G962" s="111">
        <v>30931526</v>
      </c>
      <c r="H962" s="111">
        <v>165</v>
      </c>
      <c r="I962" s="111">
        <v>1.0491980000000001</v>
      </c>
      <c r="J962" s="111">
        <v>1.0633280000000001</v>
      </c>
    </row>
    <row r="963" spans="1:10" x14ac:dyDescent="0.2">
      <c r="A963" s="111" t="s">
        <v>1204</v>
      </c>
      <c r="B963" s="111" t="s">
        <v>1203</v>
      </c>
      <c r="C963" s="111" t="s">
        <v>508</v>
      </c>
      <c r="D963" s="111" t="s">
        <v>1201</v>
      </c>
      <c r="E963" s="111" t="s">
        <v>11</v>
      </c>
      <c r="F963" s="111" t="s">
        <v>4390</v>
      </c>
      <c r="G963" s="111">
        <v>25759731</v>
      </c>
      <c r="H963" s="111">
        <v>150</v>
      </c>
      <c r="I963" s="111">
        <v>1.0345789999999999</v>
      </c>
      <c r="J963" s="111">
        <v>0.40872770000000003</v>
      </c>
    </row>
    <row r="964" spans="1:10" x14ac:dyDescent="0.2">
      <c r="A964" s="111" t="s">
        <v>4391</v>
      </c>
      <c r="B964" s="111" t="s">
        <v>1203</v>
      </c>
      <c r="C964" s="111" t="s">
        <v>508</v>
      </c>
      <c r="D964" s="111" t="s">
        <v>1201</v>
      </c>
      <c r="E964" s="111" t="s">
        <v>11</v>
      </c>
      <c r="F964" s="111" t="s">
        <v>4392</v>
      </c>
      <c r="G964" s="111">
        <v>21370729</v>
      </c>
      <c r="H964" s="111">
        <v>145</v>
      </c>
      <c r="I964" s="111">
        <v>1.0329520000000001</v>
      </c>
      <c r="J964" s="111">
        <v>0.27505069999999998</v>
      </c>
    </row>
    <row r="965" spans="1:10" x14ac:dyDescent="0.2">
      <c r="A965" s="111" t="s">
        <v>4393</v>
      </c>
      <c r="B965" s="111"/>
      <c r="C965" s="111" t="s">
        <v>508</v>
      </c>
      <c r="D965" s="111" t="s">
        <v>4394</v>
      </c>
      <c r="E965" s="111" t="s">
        <v>3532</v>
      </c>
      <c r="F965" s="111" t="s">
        <v>4395</v>
      </c>
      <c r="G965" s="111">
        <v>79386205</v>
      </c>
      <c r="H965" s="111">
        <v>50</v>
      </c>
      <c r="I965" s="111">
        <v>1.7668520000000001</v>
      </c>
      <c r="J965" s="111">
        <v>1.0277130000000001</v>
      </c>
    </row>
    <row r="966" spans="1:10" x14ac:dyDescent="0.2">
      <c r="A966" s="111" t="s">
        <v>4396</v>
      </c>
      <c r="B966" s="111"/>
      <c r="C966" s="111" t="s">
        <v>508</v>
      </c>
      <c r="D966" s="111" t="s">
        <v>1187</v>
      </c>
      <c r="E966" s="111" t="s">
        <v>3532</v>
      </c>
      <c r="F966" s="111" t="s">
        <v>4397</v>
      </c>
      <c r="G966" s="111">
        <v>32398262</v>
      </c>
      <c r="H966" s="111">
        <v>55</v>
      </c>
      <c r="I966" s="111">
        <v>2.419219</v>
      </c>
      <c r="J966" s="111">
        <v>1.0261359999999999</v>
      </c>
    </row>
    <row r="967" spans="1:10" x14ac:dyDescent="0.2">
      <c r="A967" s="111" t="s">
        <v>4398</v>
      </c>
      <c r="B967" s="111"/>
      <c r="C967" s="111" t="s">
        <v>508</v>
      </c>
      <c r="D967" s="111" t="s">
        <v>1187</v>
      </c>
      <c r="E967" s="111" t="s">
        <v>3532</v>
      </c>
      <c r="F967" s="111" t="s">
        <v>4399</v>
      </c>
      <c r="G967" s="111">
        <v>49811561</v>
      </c>
      <c r="H967" s="111">
        <v>50</v>
      </c>
      <c r="I967" s="111">
        <v>1.857874</v>
      </c>
      <c r="J967" s="111">
        <v>1.0256369999999999</v>
      </c>
    </row>
    <row r="968" spans="1:10" x14ac:dyDescent="0.2">
      <c r="A968" s="111" t="s">
        <v>4400</v>
      </c>
      <c r="B968" s="111"/>
      <c r="C968" s="111" t="s">
        <v>508</v>
      </c>
      <c r="D968" s="111" t="s">
        <v>1187</v>
      </c>
      <c r="E968" s="111" t="s">
        <v>3532</v>
      </c>
      <c r="F968" s="111" t="s">
        <v>4401</v>
      </c>
      <c r="G968" s="111">
        <v>44810259</v>
      </c>
      <c r="H968" s="111">
        <v>50</v>
      </c>
      <c r="I968" s="111">
        <v>1.604193</v>
      </c>
      <c r="J968" s="111">
        <v>1.0162960000000001</v>
      </c>
    </row>
    <row r="969" spans="1:10" x14ac:dyDescent="0.2">
      <c r="A969" s="111" t="s">
        <v>1192</v>
      </c>
      <c r="B969" s="111" t="s">
        <v>1190</v>
      </c>
      <c r="C969" s="111" t="s">
        <v>508</v>
      </c>
      <c r="D969" s="111" t="s">
        <v>1187</v>
      </c>
      <c r="E969" s="111" t="s">
        <v>12</v>
      </c>
      <c r="F969" s="111" t="s">
        <v>4402</v>
      </c>
      <c r="G969" s="111">
        <v>19159641</v>
      </c>
      <c r="H969" s="111">
        <v>185</v>
      </c>
      <c r="I969" s="111">
        <v>1.2468360000000001</v>
      </c>
      <c r="J969" s="111">
        <v>1.7203170000000001</v>
      </c>
    </row>
    <row r="970" spans="1:10" x14ac:dyDescent="0.2">
      <c r="A970" s="111" t="s">
        <v>1195</v>
      </c>
      <c r="B970" s="111" t="s">
        <v>1190</v>
      </c>
      <c r="C970" s="111" t="s">
        <v>508</v>
      </c>
      <c r="D970" s="111" t="s">
        <v>1187</v>
      </c>
      <c r="E970" s="111" t="s">
        <v>15</v>
      </c>
      <c r="F970" s="111" t="s">
        <v>4403</v>
      </c>
      <c r="G970" s="111">
        <v>31211641</v>
      </c>
      <c r="H970" s="111">
        <v>165</v>
      </c>
      <c r="I970" s="111">
        <v>1.0410569999999999</v>
      </c>
      <c r="J970" s="111">
        <v>0.86559180000000002</v>
      </c>
    </row>
    <row r="971" spans="1:10" x14ac:dyDescent="0.2">
      <c r="A971" s="111" t="s">
        <v>1193</v>
      </c>
      <c r="B971" s="111" t="s">
        <v>1190</v>
      </c>
      <c r="C971" s="111" t="s">
        <v>508</v>
      </c>
      <c r="D971" s="111" t="s">
        <v>1187</v>
      </c>
      <c r="E971" s="111" t="s">
        <v>13</v>
      </c>
      <c r="F971" s="111" t="s">
        <v>4404</v>
      </c>
      <c r="G971" s="111">
        <v>32683966</v>
      </c>
      <c r="H971" s="111">
        <v>185</v>
      </c>
      <c r="I971" s="111">
        <v>1.861812</v>
      </c>
      <c r="J971" s="111">
        <v>1.293094</v>
      </c>
    </row>
    <row r="972" spans="1:10" x14ac:dyDescent="0.2">
      <c r="A972" s="111" t="s">
        <v>1196</v>
      </c>
      <c r="B972" s="111" t="s">
        <v>1190</v>
      </c>
      <c r="C972" s="111" t="s">
        <v>508</v>
      </c>
      <c r="D972" s="111" t="s">
        <v>1187</v>
      </c>
      <c r="E972" s="111" t="s">
        <v>16</v>
      </c>
      <c r="F972" s="111" t="s">
        <v>4405</v>
      </c>
      <c r="G972" s="111">
        <v>17469992</v>
      </c>
      <c r="H972" s="111">
        <v>195</v>
      </c>
      <c r="I972" s="111">
        <v>1.269069</v>
      </c>
      <c r="J972" s="111">
        <v>1.325658</v>
      </c>
    </row>
    <row r="973" spans="1:10" x14ac:dyDescent="0.2">
      <c r="A973" s="111" t="s">
        <v>1194</v>
      </c>
      <c r="B973" s="111" t="s">
        <v>1190</v>
      </c>
      <c r="C973" s="111" t="s">
        <v>508</v>
      </c>
      <c r="D973" s="111" t="s">
        <v>1187</v>
      </c>
      <c r="E973" s="111" t="s">
        <v>14</v>
      </c>
      <c r="F973" s="111" t="s">
        <v>4406</v>
      </c>
      <c r="G973" s="111">
        <v>17656092</v>
      </c>
      <c r="H973" s="111">
        <v>210</v>
      </c>
      <c r="I973" s="111">
        <v>1.21373</v>
      </c>
      <c r="J973" s="111">
        <v>1.6322840000000001</v>
      </c>
    </row>
    <row r="974" spans="1:10" x14ac:dyDescent="0.2">
      <c r="A974" s="111" t="s">
        <v>1191</v>
      </c>
      <c r="B974" s="111" t="s">
        <v>1190</v>
      </c>
      <c r="C974" s="111" t="s">
        <v>508</v>
      </c>
      <c r="D974" s="111" t="s">
        <v>1187</v>
      </c>
      <c r="E974" s="111" t="s">
        <v>11</v>
      </c>
      <c r="F974" s="111" t="s">
        <v>4407</v>
      </c>
      <c r="G974" s="111">
        <v>19336164</v>
      </c>
      <c r="H974" s="111">
        <v>150</v>
      </c>
      <c r="I974" s="111">
        <v>1.0271129999999999</v>
      </c>
      <c r="J974" s="111">
        <v>0.2296299</v>
      </c>
    </row>
    <row r="975" spans="1:10" x14ac:dyDescent="0.2">
      <c r="A975" s="111" t="s">
        <v>1190</v>
      </c>
      <c r="B975" s="111" t="s">
        <v>1190</v>
      </c>
      <c r="C975" s="111" t="s">
        <v>508</v>
      </c>
      <c r="D975" s="111" t="s">
        <v>1187</v>
      </c>
      <c r="E975" s="111" t="s">
        <v>10</v>
      </c>
      <c r="F975" s="111" t="s">
        <v>4408</v>
      </c>
      <c r="G975" s="111">
        <v>18197787</v>
      </c>
      <c r="H975" s="111">
        <v>190</v>
      </c>
      <c r="I975" s="111">
        <v>1.009215</v>
      </c>
      <c r="J975" s="111">
        <v>0.25719599999999998</v>
      </c>
    </row>
    <row r="976" spans="1:10" x14ac:dyDescent="0.2">
      <c r="A976" s="111" t="s">
        <v>4409</v>
      </c>
      <c r="B976" s="111"/>
      <c r="C976" s="111" t="s">
        <v>508</v>
      </c>
      <c r="D976" s="111" t="s">
        <v>4410</v>
      </c>
      <c r="E976" s="111" t="s">
        <v>3532</v>
      </c>
      <c r="F976" s="111" t="s">
        <v>4411</v>
      </c>
      <c r="G976" s="111">
        <v>23064351</v>
      </c>
      <c r="H976" s="111">
        <v>50</v>
      </c>
      <c r="I976" s="111">
        <v>2.2532830000000001</v>
      </c>
      <c r="J976" s="111">
        <v>1.0019880000000001</v>
      </c>
    </row>
    <row r="977" spans="1:10" x14ac:dyDescent="0.2">
      <c r="A977" s="111" t="s">
        <v>4412</v>
      </c>
      <c r="B977" s="111"/>
      <c r="C977" s="111" t="s">
        <v>508</v>
      </c>
      <c r="D977" s="111" t="s">
        <v>4413</v>
      </c>
      <c r="E977" s="111" t="s">
        <v>3532</v>
      </c>
      <c r="F977" s="111" t="s">
        <v>4414</v>
      </c>
      <c r="G977" s="111">
        <v>44562416</v>
      </c>
      <c r="H977" s="111">
        <v>60</v>
      </c>
      <c r="I977" s="111">
        <v>1.9157930000000001</v>
      </c>
      <c r="J977" s="111">
        <v>1.0418449999999999</v>
      </c>
    </row>
    <row r="978" spans="1:10" x14ac:dyDescent="0.2">
      <c r="A978" s="111" t="s">
        <v>4415</v>
      </c>
      <c r="B978" s="111"/>
      <c r="C978" s="111" t="s">
        <v>508</v>
      </c>
      <c r="D978" s="111" t="s">
        <v>4416</v>
      </c>
      <c r="E978" s="111" t="s">
        <v>3532</v>
      </c>
      <c r="F978" s="111" t="s">
        <v>4417</v>
      </c>
      <c r="G978" s="111">
        <v>32721604</v>
      </c>
      <c r="H978" s="111">
        <v>50</v>
      </c>
      <c r="I978" s="111">
        <v>1.4591639999999999</v>
      </c>
      <c r="J978" s="111">
        <v>1.008778</v>
      </c>
    </row>
    <row r="979" spans="1:10" x14ac:dyDescent="0.2">
      <c r="A979" s="111" t="s">
        <v>4418</v>
      </c>
      <c r="B979" s="111"/>
      <c r="C979" s="111" t="s">
        <v>508</v>
      </c>
      <c r="D979" s="111" t="s">
        <v>1574</v>
      </c>
      <c r="E979" s="111" t="s">
        <v>3532</v>
      </c>
      <c r="F979" s="111" t="s">
        <v>4419</v>
      </c>
      <c r="G979" s="111">
        <v>74719187</v>
      </c>
      <c r="H979" s="111">
        <v>55</v>
      </c>
      <c r="I979" s="111">
        <v>1.3881969999999999</v>
      </c>
      <c r="J979" s="111">
        <v>1.028648</v>
      </c>
    </row>
    <row r="980" spans="1:10" x14ac:dyDescent="0.2">
      <c r="A980" s="111" t="s">
        <v>4420</v>
      </c>
      <c r="B980" s="111"/>
      <c r="C980" s="111" t="s">
        <v>508</v>
      </c>
      <c r="D980" s="111" t="s">
        <v>1574</v>
      </c>
      <c r="E980" s="111" t="s">
        <v>3532</v>
      </c>
      <c r="F980" s="111" t="s">
        <v>4421</v>
      </c>
      <c r="G980" s="111">
        <v>28648950</v>
      </c>
      <c r="H980" s="111">
        <v>50</v>
      </c>
      <c r="I980" s="111">
        <v>1.6499900000000001</v>
      </c>
      <c r="J980" s="111">
        <v>1.0263169999999999</v>
      </c>
    </row>
    <row r="981" spans="1:10" x14ac:dyDescent="0.2">
      <c r="A981" s="111" t="s">
        <v>4422</v>
      </c>
      <c r="B981" s="111"/>
      <c r="C981" s="111" t="s">
        <v>508</v>
      </c>
      <c r="D981" s="111" t="s">
        <v>1574</v>
      </c>
      <c r="E981" s="111" t="s">
        <v>3532</v>
      </c>
      <c r="F981" s="111" t="s">
        <v>4423</v>
      </c>
      <c r="G981" s="111">
        <v>34215633</v>
      </c>
      <c r="H981" s="111">
        <v>50</v>
      </c>
      <c r="I981" s="111">
        <v>2.2270409999999998</v>
      </c>
      <c r="J981" s="111">
        <v>1.01875</v>
      </c>
    </row>
    <row r="982" spans="1:10" x14ac:dyDescent="0.2">
      <c r="A982" s="111" t="s">
        <v>4424</v>
      </c>
      <c r="B982" s="111"/>
      <c r="C982" s="111" t="s">
        <v>508</v>
      </c>
      <c r="D982" s="111" t="s">
        <v>1574</v>
      </c>
      <c r="E982" s="111" t="s">
        <v>3532</v>
      </c>
      <c r="F982" s="111" t="s">
        <v>4425</v>
      </c>
      <c r="G982" s="111">
        <v>31485901</v>
      </c>
      <c r="H982" s="111">
        <v>50</v>
      </c>
      <c r="I982" s="111">
        <v>1.811653</v>
      </c>
      <c r="J982" s="111">
        <v>1.021946</v>
      </c>
    </row>
    <row r="983" spans="1:10" x14ac:dyDescent="0.2">
      <c r="A983" s="111" t="s">
        <v>4426</v>
      </c>
      <c r="B983" s="111"/>
      <c r="C983" s="111" t="s">
        <v>508</v>
      </c>
      <c r="D983" s="111" t="s">
        <v>1574</v>
      </c>
      <c r="E983" s="111" t="s">
        <v>3532</v>
      </c>
      <c r="F983" s="111" t="s">
        <v>4427</v>
      </c>
      <c r="G983" s="111">
        <v>48961306</v>
      </c>
      <c r="H983" s="111">
        <v>55</v>
      </c>
      <c r="I983" s="111">
        <v>2.4425089999999998</v>
      </c>
      <c r="J983" s="111">
        <v>1.02138</v>
      </c>
    </row>
    <row r="984" spans="1:10" x14ac:dyDescent="0.2">
      <c r="A984" s="111" t="s">
        <v>4428</v>
      </c>
      <c r="B984" s="111"/>
      <c r="C984" s="111" t="s">
        <v>508</v>
      </c>
      <c r="D984" s="111" t="s">
        <v>1574</v>
      </c>
      <c r="E984" s="111" t="s">
        <v>3532</v>
      </c>
      <c r="F984" s="111" t="s">
        <v>4429</v>
      </c>
      <c r="G984" s="111">
        <v>42639119</v>
      </c>
      <c r="H984" s="111">
        <v>40</v>
      </c>
      <c r="I984" s="111">
        <v>1.386304</v>
      </c>
      <c r="J984" s="111">
        <v>1.0011760000000001</v>
      </c>
    </row>
    <row r="985" spans="1:10" x14ac:dyDescent="0.2">
      <c r="A985" s="111" t="s">
        <v>1576</v>
      </c>
      <c r="B985" s="111" t="s">
        <v>1576</v>
      </c>
      <c r="C985" s="111" t="s">
        <v>508</v>
      </c>
      <c r="D985" s="111" t="s">
        <v>1574</v>
      </c>
      <c r="E985" s="111" t="s">
        <v>10</v>
      </c>
      <c r="F985" s="111" t="s">
        <v>4430</v>
      </c>
      <c r="G985" s="111">
        <v>18263539</v>
      </c>
      <c r="H985" s="111">
        <v>140</v>
      </c>
      <c r="I985" s="111">
        <v>1.009695</v>
      </c>
      <c r="J985" s="111">
        <v>0.25184719999999999</v>
      </c>
    </row>
    <row r="986" spans="1:10" x14ac:dyDescent="0.2">
      <c r="A986" s="111" t="s">
        <v>1580</v>
      </c>
      <c r="B986" s="111" t="s">
        <v>1576</v>
      </c>
      <c r="C986" s="111" t="s">
        <v>508</v>
      </c>
      <c r="D986" s="111" t="s">
        <v>1574</v>
      </c>
      <c r="E986" s="111" t="s">
        <v>14</v>
      </c>
      <c r="F986" s="111" t="s">
        <v>4431</v>
      </c>
      <c r="G986" s="111">
        <v>26507300</v>
      </c>
      <c r="H986" s="111">
        <v>180</v>
      </c>
      <c r="I986" s="111">
        <v>1.1034330000000001</v>
      </c>
      <c r="J986" s="111">
        <v>1.2050590000000001</v>
      </c>
    </row>
    <row r="987" spans="1:10" x14ac:dyDescent="0.2">
      <c r="A987" s="111" t="s">
        <v>1581</v>
      </c>
      <c r="B987" s="111" t="s">
        <v>1576</v>
      </c>
      <c r="C987" s="111" t="s">
        <v>508</v>
      </c>
      <c r="D987" s="111" t="s">
        <v>1574</v>
      </c>
      <c r="E987" s="111" t="s">
        <v>15</v>
      </c>
      <c r="F987" s="111" t="s">
        <v>4432</v>
      </c>
      <c r="G987" s="111">
        <v>22120641</v>
      </c>
      <c r="H987" s="111">
        <v>160</v>
      </c>
      <c r="I987" s="111">
        <v>1.029226</v>
      </c>
      <c r="J987" s="111">
        <v>0.63284180000000001</v>
      </c>
    </row>
    <row r="988" spans="1:10" x14ac:dyDescent="0.2">
      <c r="A988" s="111" t="s">
        <v>1579</v>
      </c>
      <c r="B988" s="111" t="s">
        <v>1576</v>
      </c>
      <c r="C988" s="111" t="s">
        <v>508</v>
      </c>
      <c r="D988" s="111" t="s">
        <v>1574</v>
      </c>
      <c r="E988" s="111" t="s">
        <v>13</v>
      </c>
      <c r="F988" s="111" t="s">
        <v>4433</v>
      </c>
      <c r="G988" s="111">
        <v>19826366</v>
      </c>
      <c r="H988" s="111">
        <v>200</v>
      </c>
      <c r="I988" s="111">
        <v>1.5642210000000001</v>
      </c>
      <c r="J988" s="111">
        <v>1.3951450000000001</v>
      </c>
    </row>
    <row r="989" spans="1:10" x14ac:dyDescent="0.2">
      <c r="A989" s="111" t="s">
        <v>1582</v>
      </c>
      <c r="B989" s="111" t="s">
        <v>1576</v>
      </c>
      <c r="C989" s="111" t="s">
        <v>508</v>
      </c>
      <c r="D989" s="111" t="s">
        <v>1574</v>
      </c>
      <c r="E989" s="111" t="s">
        <v>16</v>
      </c>
      <c r="F989" s="111" t="s">
        <v>4434</v>
      </c>
      <c r="G989" s="111">
        <v>21617660</v>
      </c>
      <c r="H989" s="111">
        <v>200</v>
      </c>
      <c r="I989" s="111">
        <v>1.2060630000000001</v>
      </c>
      <c r="J989" s="111">
        <v>1.2798400000000001</v>
      </c>
    </row>
    <row r="990" spans="1:10" x14ac:dyDescent="0.2">
      <c r="A990" s="111" t="s">
        <v>1577</v>
      </c>
      <c r="B990" s="111" t="s">
        <v>1576</v>
      </c>
      <c r="C990" s="111" t="s">
        <v>508</v>
      </c>
      <c r="D990" s="111" t="s">
        <v>1574</v>
      </c>
      <c r="E990" s="111" t="s">
        <v>11</v>
      </c>
      <c r="F990" s="111" t="s">
        <v>4435</v>
      </c>
      <c r="G990" s="111">
        <v>23924737</v>
      </c>
      <c r="H990" s="111">
        <v>190</v>
      </c>
      <c r="I990" s="111">
        <v>1.072646</v>
      </c>
      <c r="J990" s="111">
        <v>0.73671240000000004</v>
      </c>
    </row>
    <row r="991" spans="1:10" x14ac:dyDescent="0.2">
      <c r="A991" s="111" t="s">
        <v>1578</v>
      </c>
      <c r="B991" s="111" t="s">
        <v>1576</v>
      </c>
      <c r="C991" s="111" t="s">
        <v>508</v>
      </c>
      <c r="D991" s="111" t="s">
        <v>1574</v>
      </c>
      <c r="E991" s="111" t="s">
        <v>12</v>
      </c>
      <c r="F991" s="111" t="s">
        <v>4436</v>
      </c>
      <c r="G991" s="111">
        <v>19275043</v>
      </c>
      <c r="H991" s="111">
        <v>200</v>
      </c>
      <c r="I991" s="111">
        <v>1.036961</v>
      </c>
      <c r="J991" s="111">
        <v>0.87221990000000005</v>
      </c>
    </row>
    <row r="992" spans="1:10" x14ac:dyDescent="0.2">
      <c r="A992" s="111" t="s">
        <v>4437</v>
      </c>
      <c r="B992" s="111"/>
      <c r="C992" s="111" t="s">
        <v>508</v>
      </c>
      <c r="D992" s="111" t="s">
        <v>4438</v>
      </c>
      <c r="E992" s="111" t="s">
        <v>3532</v>
      </c>
      <c r="F992" s="111" t="s">
        <v>4439</v>
      </c>
      <c r="G992" s="111">
        <v>32919537</v>
      </c>
      <c r="H992" s="111">
        <v>50</v>
      </c>
      <c r="I992" s="111">
        <v>1.4622029999999999</v>
      </c>
      <c r="J992" s="111">
        <v>1.0232889999999999</v>
      </c>
    </row>
    <row r="993" spans="1:10" x14ac:dyDescent="0.2">
      <c r="A993" s="111" t="s">
        <v>4440</v>
      </c>
      <c r="B993" s="111"/>
      <c r="C993" s="111" t="s">
        <v>508</v>
      </c>
      <c r="D993" s="111" t="s">
        <v>4438</v>
      </c>
      <c r="E993" s="111" t="s">
        <v>3532</v>
      </c>
      <c r="F993" s="111" t="s">
        <v>4441</v>
      </c>
      <c r="G993" s="111">
        <v>27551069</v>
      </c>
      <c r="H993" s="111">
        <v>50</v>
      </c>
      <c r="I993" s="111">
        <v>2.6335549999999999</v>
      </c>
      <c r="J993" s="111">
        <v>1.007334</v>
      </c>
    </row>
    <row r="994" spans="1:10" x14ac:dyDescent="0.2">
      <c r="A994" s="111" t="s">
        <v>4442</v>
      </c>
      <c r="B994" s="111"/>
      <c r="C994" s="111" t="s">
        <v>508</v>
      </c>
      <c r="D994" s="111" t="s">
        <v>4438</v>
      </c>
      <c r="E994" s="111" t="s">
        <v>3532</v>
      </c>
      <c r="F994" s="111" t="s">
        <v>4443</v>
      </c>
      <c r="G994" s="111">
        <v>32147538</v>
      </c>
      <c r="H994" s="111">
        <v>50</v>
      </c>
      <c r="I994" s="111">
        <v>2.5421779999999998</v>
      </c>
      <c r="J994" s="111">
        <v>1.016059</v>
      </c>
    </row>
    <row r="995" spans="1:10" x14ac:dyDescent="0.2">
      <c r="A995" s="111" t="s">
        <v>4444</v>
      </c>
      <c r="B995" s="111"/>
      <c r="C995" s="111" t="s">
        <v>508</v>
      </c>
      <c r="D995" s="111" t="s">
        <v>4438</v>
      </c>
      <c r="E995" s="111" t="s">
        <v>3532</v>
      </c>
      <c r="F995" s="111" t="s">
        <v>4445</v>
      </c>
      <c r="G995" s="111">
        <v>21933355</v>
      </c>
      <c r="H995" s="111">
        <v>40</v>
      </c>
      <c r="I995" s="111">
        <v>1.774491</v>
      </c>
      <c r="J995" s="111">
        <v>1.0037799999999999</v>
      </c>
    </row>
    <row r="996" spans="1:10" x14ac:dyDescent="0.2">
      <c r="A996" s="111" t="s">
        <v>4446</v>
      </c>
      <c r="B996" s="111"/>
      <c r="C996" s="111" t="s">
        <v>508</v>
      </c>
      <c r="D996" s="111" t="s">
        <v>4438</v>
      </c>
      <c r="E996" s="111" t="s">
        <v>3532</v>
      </c>
      <c r="F996" s="111" t="s">
        <v>4447</v>
      </c>
      <c r="G996" s="111">
        <v>31783624</v>
      </c>
      <c r="H996" s="111">
        <v>50</v>
      </c>
      <c r="I996" s="111">
        <v>2.035631</v>
      </c>
      <c r="J996" s="111">
        <v>1.0090889999999999</v>
      </c>
    </row>
    <row r="997" spans="1:10" x14ac:dyDescent="0.2">
      <c r="A997" s="111" t="s">
        <v>4448</v>
      </c>
      <c r="B997" s="111"/>
      <c r="C997" s="111" t="s">
        <v>508</v>
      </c>
      <c r="D997" s="111" t="s">
        <v>4438</v>
      </c>
      <c r="E997" s="111" t="s">
        <v>3532</v>
      </c>
      <c r="F997" s="111" t="s">
        <v>4449</v>
      </c>
      <c r="G997" s="111">
        <v>39363382</v>
      </c>
      <c r="H997" s="111">
        <v>70</v>
      </c>
      <c r="I997" s="111">
        <v>1.2064060000000001</v>
      </c>
      <c r="J997" s="111">
        <v>1.0684260000000001</v>
      </c>
    </row>
    <row r="998" spans="1:10" x14ac:dyDescent="0.2">
      <c r="A998" s="111" t="s">
        <v>4450</v>
      </c>
      <c r="B998" s="111"/>
      <c r="C998" s="111" t="s">
        <v>508</v>
      </c>
      <c r="D998" s="111" t="s">
        <v>4438</v>
      </c>
      <c r="E998" s="111" t="s">
        <v>3532</v>
      </c>
      <c r="F998" s="111" t="s">
        <v>4451</v>
      </c>
      <c r="G998" s="111">
        <v>21658999</v>
      </c>
      <c r="H998" s="111">
        <v>50</v>
      </c>
      <c r="I998" s="111">
        <v>2.3901409999999998</v>
      </c>
      <c r="J998" s="111">
        <v>1.006839</v>
      </c>
    </row>
    <row r="999" spans="1:10" x14ac:dyDescent="0.2">
      <c r="A999" s="111" t="s">
        <v>4452</v>
      </c>
      <c r="B999" s="111"/>
      <c r="C999" s="111" t="s">
        <v>508</v>
      </c>
      <c r="D999" s="111" t="s">
        <v>4438</v>
      </c>
      <c r="E999" s="111" t="s">
        <v>3532</v>
      </c>
      <c r="F999" s="111" t="s">
        <v>4453</v>
      </c>
      <c r="G999" s="111">
        <v>38396657</v>
      </c>
      <c r="H999" s="111">
        <v>50</v>
      </c>
      <c r="I999" s="111">
        <v>1.9400029999999999</v>
      </c>
      <c r="J999" s="111">
        <v>1.00023</v>
      </c>
    </row>
    <row r="1000" spans="1:10" x14ac:dyDescent="0.2">
      <c r="A1000" s="111" t="s">
        <v>4454</v>
      </c>
      <c r="B1000" s="111"/>
      <c r="C1000" s="111" t="s">
        <v>508</v>
      </c>
      <c r="D1000" s="111" t="s">
        <v>4438</v>
      </c>
      <c r="E1000" s="111" t="s">
        <v>3532</v>
      </c>
      <c r="F1000" s="111" t="s">
        <v>4455</v>
      </c>
      <c r="G1000" s="111">
        <v>35384734</v>
      </c>
      <c r="H1000" s="111">
        <v>50</v>
      </c>
      <c r="I1000" s="111">
        <v>2.1801330000000001</v>
      </c>
      <c r="J1000" s="111">
        <v>1.005719</v>
      </c>
    </row>
    <row r="1001" spans="1:10" x14ac:dyDescent="0.2">
      <c r="A1001" s="111" t="s">
        <v>4456</v>
      </c>
      <c r="B1001" s="111"/>
      <c r="C1001" s="111" t="s">
        <v>508</v>
      </c>
      <c r="D1001" s="111" t="s">
        <v>4438</v>
      </c>
      <c r="E1001" s="111" t="s">
        <v>3532</v>
      </c>
      <c r="F1001" s="111" t="s">
        <v>4457</v>
      </c>
      <c r="G1001" s="111">
        <v>63188234</v>
      </c>
      <c r="H1001" s="111">
        <v>50</v>
      </c>
      <c r="I1001" s="111">
        <v>1.463775</v>
      </c>
      <c r="J1001" s="111">
        <v>1.0079070000000001</v>
      </c>
    </row>
    <row r="1002" spans="1:10" x14ac:dyDescent="0.2">
      <c r="A1002" s="111" t="s">
        <v>4458</v>
      </c>
      <c r="B1002" s="111"/>
      <c r="C1002" s="111" t="s">
        <v>508</v>
      </c>
      <c r="D1002" s="111" t="s">
        <v>4438</v>
      </c>
      <c r="E1002" s="111" t="s">
        <v>3532</v>
      </c>
      <c r="F1002" s="111" t="s">
        <v>4459</v>
      </c>
      <c r="G1002" s="111">
        <v>36982471</v>
      </c>
      <c r="H1002" s="111">
        <v>50</v>
      </c>
      <c r="I1002" s="111">
        <v>1.930445</v>
      </c>
      <c r="J1002" s="111">
        <v>1.0106630000000001</v>
      </c>
    </row>
    <row r="1003" spans="1:10" x14ac:dyDescent="0.2">
      <c r="A1003" s="111" t="s">
        <v>4460</v>
      </c>
      <c r="B1003" s="111"/>
      <c r="C1003" s="111" t="s">
        <v>508</v>
      </c>
      <c r="D1003" s="111" t="s">
        <v>4461</v>
      </c>
      <c r="E1003" s="111" t="s">
        <v>3532</v>
      </c>
      <c r="F1003" s="111" t="s">
        <v>4462</v>
      </c>
      <c r="G1003" s="111">
        <v>33312682</v>
      </c>
      <c r="H1003" s="111">
        <v>50</v>
      </c>
      <c r="I1003" s="111">
        <v>1.550737</v>
      </c>
      <c r="J1003" s="111">
        <v>1.0177369999999999</v>
      </c>
    </row>
    <row r="1004" spans="1:10" x14ac:dyDescent="0.2">
      <c r="A1004" s="111" t="s">
        <v>4463</v>
      </c>
      <c r="B1004" s="111"/>
      <c r="C1004" s="111" t="s">
        <v>508</v>
      </c>
      <c r="D1004" s="111" t="s">
        <v>4461</v>
      </c>
      <c r="E1004" s="111" t="s">
        <v>3532</v>
      </c>
      <c r="F1004" s="111" t="s">
        <v>4464</v>
      </c>
      <c r="G1004" s="111">
        <v>38688568</v>
      </c>
      <c r="H1004" s="111">
        <v>170</v>
      </c>
      <c r="I1004" s="111">
        <v>1.2080979999999999</v>
      </c>
      <c r="J1004" s="111">
        <v>1.342633</v>
      </c>
    </row>
    <row r="1005" spans="1:10" x14ac:dyDescent="0.2">
      <c r="A1005" s="111" t="s">
        <v>4465</v>
      </c>
      <c r="B1005" s="111"/>
      <c r="C1005" s="111" t="s">
        <v>508</v>
      </c>
      <c r="D1005" s="111" t="s">
        <v>4461</v>
      </c>
      <c r="E1005" s="111" t="s">
        <v>3532</v>
      </c>
      <c r="F1005" s="111" t="s">
        <v>4466</v>
      </c>
      <c r="G1005" s="111">
        <v>23075322</v>
      </c>
      <c r="H1005" s="111">
        <v>50</v>
      </c>
      <c r="I1005" s="111">
        <v>1.5063880000000001</v>
      </c>
      <c r="J1005" s="111">
        <v>1.01359</v>
      </c>
    </row>
    <row r="1006" spans="1:10" x14ac:dyDescent="0.2">
      <c r="A1006" s="111" t="s">
        <v>4467</v>
      </c>
      <c r="B1006" s="111"/>
      <c r="C1006" s="111" t="s">
        <v>508</v>
      </c>
      <c r="D1006" s="111" t="s">
        <v>4461</v>
      </c>
      <c r="E1006" s="111" t="s">
        <v>3532</v>
      </c>
      <c r="F1006" s="111" t="s">
        <v>4468</v>
      </c>
      <c r="G1006" s="111">
        <v>33949497</v>
      </c>
      <c r="H1006" s="111">
        <v>50</v>
      </c>
      <c r="I1006" s="111">
        <v>1.788187</v>
      </c>
      <c r="J1006" s="111">
        <v>1.0232540000000001</v>
      </c>
    </row>
    <row r="1007" spans="1:10" x14ac:dyDescent="0.2">
      <c r="A1007" s="111" t="s">
        <v>4469</v>
      </c>
      <c r="B1007" s="111"/>
      <c r="C1007" s="111" t="s">
        <v>508</v>
      </c>
      <c r="D1007" s="111" t="s">
        <v>4470</v>
      </c>
      <c r="E1007" s="111" t="s">
        <v>3532</v>
      </c>
      <c r="F1007" s="111" t="s">
        <v>4471</v>
      </c>
      <c r="G1007" s="111">
        <v>38862183</v>
      </c>
      <c r="H1007" s="111">
        <v>50</v>
      </c>
      <c r="I1007" s="111">
        <v>1.2002360000000001</v>
      </c>
      <c r="J1007" s="111">
        <v>1.0136449999999999</v>
      </c>
    </row>
    <row r="1008" spans="1:10" x14ac:dyDescent="0.2">
      <c r="A1008" s="111" t="s">
        <v>4472</v>
      </c>
      <c r="B1008" s="111"/>
      <c r="C1008" s="111" t="s">
        <v>508</v>
      </c>
      <c r="D1008" s="111" t="s">
        <v>4470</v>
      </c>
      <c r="E1008" s="111" t="s">
        <v>3532</v>
      </c>
      <c r="F1008" s="111" t="s">
        <v>4473</v>
      </c>
      <c r="G1008" s="111">
        <v>28324835</v>
      </c>
      <c r="H1008" s="111">
        <v>50</v>
      </c>
      <c r="I1008" s="111">
        <v>1.470907</v>
      </c>
      <c r="J1008" s="111">
        <v>1.0103219999999999</v>
      </c>
    </row>
    <row r="1009" spans="1:10" x14ac:dyDescent="0.2">
      <c r="A1009" s="111" t="s">
        <v>4474</v>
      </c>
      <c r="B1009" s="111"/>
      <c r="C1009" s="111" t="s">
        <v>508</v>
      </c>
      <c r="D1009" s="111" t="s">
        <v>4470</v>
      </c>
      <c r="E1009" s="111" t="s">
        <v>3532</v>
      </c>
      <c r="F1009" s="111" t="s">
        <v>4475</v>
      </c>
      <c r="G1009" s="111">
        <v>28731799</v>
      </c>
      <c r="H1009" s="111">
        <v>50</v>
      </c>
      <c r="I1009" s="111">
        <v>1.776842</v>
      </c>
      <c r="J1009" s="111">
        <v>1.018283</v>
      </c>
    </row>
    <row r="1010" spans="1:10" x14ac:dyDescent="0.2">
      <c r="A1010" s="111" t="s">
        <v>4476</v>
      </c>
      <c r="B1010" s="111"/>
      <c r="C1010" s="111" t="s">
        <v>508</v>
      </c>
      <c r="D1010" s="111" t="s">
        <v>4477</v>
      </c>
      <c r="E1010" s="111" t="s">
        <v>3532</v>
      </c>
      <c r="F1010" s="111" t="s">
        <v>4478</v>
      </c>
      <c r="G1010" s="111">
        <v>32132258</v>
      </c>
      <c r="H1010" s="111">
        <v>50</v>
      </c>
      <c r="I1010" s="111">
        <v>2.1082969999999999</v>
      </c>
      <c r="J1010" s="111">
        <v>1.0089049999999999</v>
      </c>
    </row>
    <row r="1011" spans="1:10" x14ac:dyDescent="0.2">
      <c r="A1011" s="111" t="s">
        <v>4479</v>
      </c>
      <c r="B1011" s="111"/>
      <c r="C1011" s="111" t="s">
        <v>508</v>
      </c>
      <c r="D1011" s="111" t="s">
        <v>4477</v>
      </c>
      <c r="E1011" s="111" t="s">
        <v>3532</v>
      </c>
      <c r="F1011" s="111" t="s">
        <v>4480</v>
      </c>
      <c r="G1011" s="111">
        <v>36605654</v>
      </c>
      <c r="H1011" s="111">
        <v>80</v>
      </c>
      <c r="I1011" s="111">
        <v>1.570273</v>
      </c>
      <c r="J1011" s="111">
        <v>1.055024</v>
      </c>
    </row>
    <row r="1012" spans="1:10" x14ac:dyDescent="0.2">
      <c r="A1012" s="111" t="s">
        <v>4481</v>
      </c>
      <c r="B1012" s="111"/>
      <c r="C1012" s="111" t="s">
        <v>508</v>
      </c>
      <c r="D1012" s="111" t="s">
        <v>4477</v>
      </c>
      <c r="E1012" s="111" t="s">
        <v>3532</v>
      </c>
      <c r="F1012" s="111" t="s">
        <v>4482</v>
      </c>
      <c r="G1012" s="111">
        <v>38632892</v>
      </c>
      <c r="H1012" s="111">
        <v>55</v>
      </c>
      <c r="I1012" s="111">
        <v>1.943052</v>
      </c>
      <c r="J1012" s="111">
        <v>1.0370429999999999</v>
      </c>
    </row>
    <row r="1013" spans="1:10" x14ac:dyDescent="0.2">
      <c r="A1013" s="111" t="s">
        <v>4483</v>
      </c>
      <c r="B1013" s="111"/>
      <c r="C1013" s="111" t="s">
        <v>508</v>
      </c>
      <c r="D1013" s="111" t="s">
        <v>4477</v>
      </c>
      <c r="E1013" s="111" t="s">
        <v>3532</v>
      </c>
      <c r="F1013" s="111" t="s">
        <v>4484</v>
      </c>
      <c r="G1013" s="111">
        <v>21968690</v>
      </c>
      <c r="H1013" s="111">
        <v>50</v>
      </c>
      <c r="I1013" s="111">
        <v>1.6815020000000001</v>
      </c>
      <c r="J1013" s="111">
        <v>1.0070380000000001</v>
      </c>
    </row>
    <row r="1014" spans="1:10" x14ac:dyDescent="0.2">
      <c r="A1014" s="111" t="s">
        <v>4485</v>
      </c>
      <c r="B1014" s="111"/>
      <c r="C1014" s="111" t="s">
        <v>508</v>
      </c>
      <c r="D1014" s="111" t="s">
        <v>4477</v>
      </c>
      <c r="E1014" s="111" t="s">
        <v>3532</v>
      </c>
      <c r="F1014" s="111" t="s">
        <v>4486</v>
      </c>
      <c r="G1014" s="111">
        <v>31223270</v>
      </c>
      <c r="H1014" s="111">
        <v>70</v>
      </c>
      <c r="I1014" s="111">
        <v>1.324576</v>
      </c>
      <c r="J1014" s="111">
        <v>1.065116</v>
      </c>
    </row>
    <row r="1015" spans="1:10" x14ac:dyDescent="0.2">
      <c r="A1015" s="111" t="s">
        <v>4487</v>
      </c>
      <c r="B1015" s="111"/>
      <c r="C1015" s="111" t="s">
        <v>508</v>
      </c>
      <c r="D1015" s="111" t="s">
        <v>4477</v>
      </c>
      <c r="E1015" s="111" t="s">
        <v>3532</v>
      </c>
      <c r="F1015" s="111" t="s">
        <v>4488</v>
      </c>
      <c r="G1015" s="111">
        <v>28662013</v>
      </c>
      <c r="H1015" s="111">
        <v>50</v>
      </c>
      <c r="I1015" s="111">
        <v>1.6153230000000001</v>
      </c>
      <c r="J1015" s="111">
        <v>1.026653</v>
      </c>
    </row>
    <row r="1016" spans="1:10" x14ac:dyDescent="0.2">
      <c r="A1016" s="111" t="s">
        <v>4489</v>
      </c>
      <c r="B1016" s="111"/>
      <c r="C1016" s="111" t="s">
        <v>508</v>
      </c>
      <c r="D1016" s="111" t="s">
        <v>4477</v>
      </c>
      <c r="E1016" s="111" t="s">
        <v>3532</v>
      </c>
      <c r="F1016" s="111" t="s">
        <v>4490</v>
      </c>
      <c r="G1016" s="111">
        <v>45476321</v>
      </c>
      <c r="H1016" s="111">
        <v>50</v>
      </c>
      <c r="I1016" s="111">
        <v>1.7701370000000001</v>
      </c>
      <c r="J1016" s="111">
        <v>1.0034289999999999</v>
      </c>
    </row>
    <row r="1017" spans="1:10" x14ac:dyDescent="0.2">
      <c r="A1017" s="111" t="s">
        <v>4491</v>
      </c>
      <c r="B1017" s="111"/>
      <c r="C1017" s="111" t="s">
        <v>508</v>
      </c>
      <c r="D1017" s="111" t="s">
        <v>4477</v>
      </c>
      <c r="E1017" s="111" t="s">
        <v>3532</v>
      </c>
      <c r="F1017" s="111" t="s">
        <v>4492</v>
      </c>
      <c r="G1017" s="111">
        <v>26788828</v>
      </c>
      <c r="H1017" s="111">
        <v>50</v>
      </c>
      <c r="I1017" s="111">
        <v>2.1825510000000001</v>
      </c>
      <c r="J1017" s="111">
        <v>1.0020309999999999</v>
      </c>
    </row>
    <row r="1018" spans="1:10" x14ac:dyDescent="0.2">
      <c r="A1018" s="111" t="s">
        <v>4493</v>
      </c>
      <c r="B1018" s="111"/>
      <c r="C1018" s="111" t="s">
        <v>508</v>
      </c>
      <c r="D1018" s="111" t="s">
        <v>4477</v>
      </c>
      <c r="E1018" s="111" t="s">
        <v>3532</v>
      </c>
      <c r="F1018" s="111" t="s">
        <v>4494</v>
      </c>
      <c r="G1018" s="111">
        <v>57722748</v>
      </c>
      <c r="H1018" s="111">
        <v>50</v>
      </c>
      <c r="I1018" s="111">
        <v>1.6633910000000001</v>
      </c>
      <c r="J1018" s="111">
        <v>1.015676</v>
      </c>
    </row>
    <row r="1019" spans="1:10" x14ac:dyDescent="0.2">
      <c r="A1019" s="111" t="s">
        <v>4495</v>
      </c>
      <c r="B1019" s="111"/>
      <c r="C1019" s="111" t="s">
        <v>508</v>
      </c>
      <c r="D1019" s="111" t="s">
        <v>4477</v>
      </c>
      <c r="E1019" s="111" t="s">
        <v>3532</v>
      </c>
      <c r="F1019" s="111" t="s">
        <v>4496</v>
      </c>
      <c r="G1019" s="111">
        <v>47390110</v>
      </c>
      <c r="H1019" s="111">
        <v>50</v>
      </c>
      <c r="I1019" s="111">
        <v>1.844211</v>
      </c>
      <c r="J1019" s="111">
        <v>1.000167</v>
      </c>
    </row>
    <row r="1020" spans="1:10" x14ac:dyDescent="0.2">
      <c r="A1020" s="111" t="s">
        <v>4497</v>
      </c>
      <c r="B1020" s="111"/>
      <c r="C1020" s="111" t="s">
        <v>508</v>
      </c>
      <c r="D1020" s="111" t="s">
        <v>4498</v>
      </c>
      <c r="E1020" s="111" t="s">
        <v>3532</v>
      </c>
      <c r="F1020" s="111" t="s">
        <v>4499</v>
      </c>
      <c r="G1020" s="111">
        <v>29083402</v>
      </c>
      <c r="H1020" s="111">
        <v>50</v>
      </c>
      <c r="I1020" s="111">
        <v>1.4693959999999999</v>
      </c>
      <c r="J1020" s="111">
        <v>1.009339</v>
      </c>
    </row>
    <row r="1021" spans="1:10" x14ac:dyDescent="0.2">
      <c r="A1021" s="111" t="s">
        <v>4500</v>
      </c>
      <c r="B1021" s="111"/>
      <c r="C1021" s="111" t="s">
        <v>508</v>
      </c>
      <c r="D1021" s="111" t="s">
        <v>4498</v>
      </c>
      <c r="E1021" s="111" t="s">
        <v>3532</v>
      </c>
      <c r="F1021" s="111" t="s">
        <v>4501</v>
      </c>
      <c r="G1021" s="111">
        <v>24597954</v>
      </c>
      <c r="H1021" s="111">
        <v>50</v>
      </c>
      <c r="I1021" s="111">
        <v>1.646741</v>
      </c>
      <c r="J1021" s="111">
        <v>1.009476</v>
      </c>
    </row>
    <row r="1022" spans="1:10" x14ac:dyDescent="0.2">
      <c r="A1022" s="111" t="s">
        <v>4502</v>
      </c>
      <c r="B1022" s="111"/>
      <c r="C1022" s="111" t="s">
        <v>508</v>
      </c>
      <c r="D1022" s="111" t="s">
        <v>4498</v>
      </c>
      <c r="E1022" s="111" t="s">
        <v>3532</v>
      </c>
      <c r="F1022" s="111" t="s">
        <v>4503</v>
      </c>
      <c r="G1022" s="111">
        <v>31166289</v>
      </c>
      <c r="H1022" s="111">
        <v>50</v>
      </c>
      <c r="I1022" s="111">
        <v>1.542562</v>
      </c>
      <c r="J1022" s="111">
        <v>1.0122370000000001</v>
      </c>
    </row>
    <row r="1023" spans="1:10" x14ac:dyDescent="0.2">
      <c r="A1023" s="111" t="s">
        <v>4504</v>
      </c>
      <c r="B1023" s="111"/>
      <c r="C1023" s="111" t="s">
        <v>508</v>
      </c>
      <c r="D1023" s="111" t="s">
        <v>4498</v>
      </c>
      <c r="E1023" s="111" t="s">
        <v>3532</v>
      </c>
      <c r="F1023" s="111" t="s">
        <v>4505</v>
      </c>
      <c r="G1023" s="111">
        <v>30383955</v>
      </c>
      <c r="H1023" s="111">
        <v>50</v>
      </c>
      <c r="I1023" s="111">
        <v>1.7249639999999999</v>
      </c>
      <c r="J1023" s="111">
        <v>1.014438</v>
      </c>
    </row>
    <row r="1024" spans="1:10" x14ac:dyDescent="0.2">
      <c r="A1024" s="111" t="s">
        <v>4506</v>
      </c>
      <c r="B1024" s="111"/>
      <c r="C1024" s="111" t="s">
        <v>508</v>
      </c>
      <c r="D1024" s="111" t="s">
        <v>4507</v>
      </c>
      <c r="E1024" s="111" t="s">
        <v>3532</v>
      </c>
      <c r="F1024" s="111" t="s">
        <v>4508</v>
      </c>
      <c r="G1024" s="111">
        <v>36001760</v>
      </c>
      <c r="H1024" s="111">
        <v>50</v>
      </c>
      <c r="I1024" s="111">
        <v>1.4289810000000001</v>
      </c>
      <c r="J1024" s="111">
        <v>1.015199</v>
      </c>
    </row>
    <row r="1025" spans="1:10" x14ac:dyDescent="0.2">
      <c r="A1025" s="111" t="s">
        <v>4509</v>
      </c>
      <c r="B1025" s="111"/>
      <c r="C1025" s="111" t="s">
        <v>508</v>
      </c>
      <c r="D1025" s="111" t="s">
        <v>4507</v>
      </c>
      <c r="E1025" s="111" t="s">
        <v>3532</v>
      </c>
      <c r="F1025" s="111" t="s">
        <v>4510</v>
      </c>
      <c r="G1025" s="111">
        <v>32411112</v>
      </c>
      <c r="H1025" s="111">
        <v>50</v>
      </c>
      <c r="I1025" s="111">
        <v>1.645759</v>
      </c>
      <c r="J1025" s="111">
        <v>1.0130669999999999</v>
      </c>
    </row>
    <row r="1026" spans="1:10" x14ac:dyDescent="0.2">
      <c r="A1026" s="111" t="s">
        <v>4511</v>
      </c>
      <c r="B1026" s="111"/>
      <c r="C1026" s="111" t="s">
        <v>508</v>
      </c>
      <c r="D1026" s="111" t="s">
        <v>4507</v>
      </c>
      <c r="E1026" s="111" t="s">
        <v>3532</v>
      </c>
      <c r="F1026" s="111" t="s">
        <v>4512</v>
      </c>
      <c r="G1026" s="111">
        <v>26798890</v>
      </c>
      <c r="H1026" s="111">
        <v>50</v>
      </c>
      <c r="I1026" s="111">
        <v>1.7085649999999999</v>
      </c>
      <c r="J1026" s="111">
        <v>1.009619</v>
      </c>
    </row>
    <row r="1027" spans="1:10" x14ac:dyDescent="0.2">
      <c r="A1027" s="111" t="s">
        <v>4513</v>
      </c>
      <c r="B1027" s="111"/>
      <c r="C1027" s="111" t="s">
        <v>508</v>
      </c>
      <c r="D1027" s="111" t="s">
        <v>4507</v>
      </c>
      <c r="E1027" s="111" t="s">
        <v>3532</v>
      </c>
      <c r="F1027" s="111" t="s">
        <v>4514</v>
      </c>
      <c r="G1027" s="111">
        <v>31267007</v>
      </c>
      <c r="H1027" s="111">
        <v>50</v>
      </c>
      <c r="I1027" s="111">
        <v>1.5848059999999999</v>
      </c>
      <c r="J1027" s="111">
        <v>1.014937</v>
      </c>
    </row>
    <row r="1028" spans="1:10" x14ac:dyDescent="0.2">
      <c r="A1028" s="111" t="s">
        <v>4515</v>
      </c>
      <c r="B1028" s="111"/>
      <c r="C1028" s="111" t="s">
        <v>508</v>
      </c>
      <c r="D1028" s="111" t="s">
        <v>4516</v>
      </c>
      <c r="E1028" s="111" t="s">
        <v>3532</v>
      </c>
      <c r="F1028" s="111" t="s">
        <v>4517</v>
      </c>
      <c r="G1028" s="111">
        <v>33778457</v>
      </c>
      <c r="H1028" s="111">
        <v>60</v>
      </c>
      <c r="I1028" s="111">
        <v>1.174261</v>
      </c>
      <c r="J1028" s="111">
        <v>1.08805</v>
      </c>
    </row>
    <row r="1029" spans="1:10" x14ac:dyDescent="0.2">
      <c r="A1029" s="111" t="s">
        <v>4518</v>
      </c>
      <c r="B1029" s="111"/>
      <c r="C1029" s="111" t="s">
        <v>508</v>
      </c>
      <c r="D1029" s="111" t="s">
        <v>4519</v>
      </c>
      <c r="E1029" s="111" t="s">
        <v>3532</v>
      </c>
      <c r="F1029" s="111" t="s">
        <v>4520</v>
      </c>
      <c r="G1029" s="111">
        <v>41373032</v>
      </c>
      <c r="H1029" s="111">
        <v>160</v>
      </c>
      <c r="I1029" s="111">
        <v>1.2279389999999999</v>
      </c>
      <c r="J1029" s="111">
        <v>1.23377</v>
      </c>
    </row>
    <row r="1030" spans="1:10" x14ac:dyDescent="0.2">
      <c r="A1030" s="111" t="s">
        <v>4521</v>
      </c>
      <c r="B1030" s="111"/>
      <c r="C1030" s="111" t="s">
        <v>508</v>
      </c>
      <c r="D1030" s="111" t="s">
        <v>4519</v>
      </c>
      <c r="E1030" s="111" t="s">
        <v>3532</v>
      </c>
      <c r="F1030" s="111" t="s">
        <v>4522</v>
      </c>
      <c r="G1030" s="111">
        <v>37803813</v>
      </c>
      <c r="H1030" s="111">
        <v>40</v>
      </c>
      <c r="I1030" s="111">
        <v>1.404903</v>
      </c>
      <c r="J1030" s="111">
        <v>1.0112969999999999</v>
      </c>
    </row>
    <row r="1031" spans="1:10" x14ac:dyDescent="0.2">
      <c r="A1031" s="111" t="s">
        <v>4523</v>
      </c>
      <c r="B1031" s="111"/>
      <c r="C1031" s="111" t="s">
        <v>508</v>
      </c>
      <c r="D1031" s="111" t="s">
        <v>4519</v>
      </c>
      <c r="E1031" s="111" t="s">
        <v>3532</v>
      </c>
      <c r="F1031" s="111" t="s">
        <v>4524</v>
      </c>
      <c r="G1031" s="111">
        <v>44349121</v>
      </c>
      <c r="H1031" s="111">
        <v>50</v>
      </c>
      <c r="I1031" s="111">
        <v>1.6964969999999999</v>
      </c>
      <c r="J1031" s="111">
        <v>1.0188250000000001</v>
      </c>
    </row>
    <row r="1032" spans="1:10" x14ac:dyDescent="0.2">
      <c r="A1032" s="111" t="s">
        <v>4525</v>
      </c>
      <c r="B1032" s="111"/>
      <c r="C1032" s="111" t="s">
        <v>508</v>
      </c>
      <c r="D1032" s="111" t="s">
        <v>4519</v>
      </c>
      <c r="E1032" s="111" t="s">
        <v>3532</v>
      </c>
      <c r="F1032" s="111" t="s">
        <v>4526</v>
      </c>
      <c r="G1032" s="111">
        <v>39628506</v>
      </c>
      <c r="H1032" s="111">
        <v>50</v>
      </c>
      <c r="I1032" s="111">
        <v>1.6092329999999999</v>
      </c>
      <c r="J1032" s="111">
        <v>1.014713</v>
      </c>
    </row>
    <row r="1033" spans="1:10" x14ac:dyDescent="0.2">
      <c r="A1033" s="111" t="s">
        <v>4527</v>
      </c>
      <c r="B1033" s="111"/>
      <c r="C1033" s="111" t="s">
        <v>508</v>
      </c>
      <c r="D1033" s="111" t="s">
        <v>4519</v>
      </c>
      <c r="E1033" s="111" t="s">
        <v>3532</v>
      </c>
      <c r="F1033" s="111" t="s">
        <v>4528</v>
      </c>
      <c r="G1033" s="111">
        <v>27188457</v>
      </c>
      <c r="H1033" s="111">
        <v>40</v>
      </c>
      <c r="I1033" s="111">
        <v>1.734226</v>
      </c>
      <c r="J1033" s="111">
        <v>1.011897</v>
      </c>
    </row>
    <row r="1034" spans="1:10" x14ac:dyDescent="0.2">
      <c r="A1034" s="111" t="s">
        <v>4529</v>
      </c>
      <c r="B1034" s="111"/>
      <c r="C1034" s="111" t="s">
        <v>508</v>
      </c>
      <c r="D1034" s="111" t="s">
        <v>4530</v>
      </c>
      <c r="E1034" s="111" t="s">
        <v>3532</v>
      </c>
      <c r="F1034" s="111" t="s">
        <v>4531</v>
      </c>
      <c r="G1034" s="111">
        <v>28786242</v>
      </c>
      <c r="H1034" s="111">
        <v>60</v>
      </c>
      <c r="I1034" s="111">
        <v>1.4154230000000001</v>
      </c>
      <c r="J1034" s="111">
        <v>1.057828</v>
      </c>
    </row>
    <row r="1035" spans="1:10" x14ac:dyDescent="0.2">
      <c r="A1035" s="111" t="s">
        <v>4532</v>
      </c>
      <c r="B1035" s="111"/>
      <c r="C1035" s="111" t="s">
        <v>508</v>
      </c>
      <c r="D1035" s="111" t="s">
        <v>1339</v>
      </c>
      <c r="E1035" s="111" t="s">
        <v>3532</v>
      </c>
      <c r="F1035" s="111" t="s">
        <v>4533</v>
      </c>
      <c r="G1035" s="111">
        <v>29875848</v>
      </c>
      <c r="H1035" s="111">
        <v>50</v>
      </c>
      <c r="I1035" s="111">
        <v>1.318378</v>
      </c>
      <c r="J1035" s="111">
        <v>1.029037</v>
      </c>
    </row>
    <row r="1036" spans="1:10" x14ac:dyDescent="0.2">
      <c r="A1036" s="111" t="s">
        <v>4534</v>
      </c>
      <c r="B1036" s="111"/>
      <c r="C1036" s="111" t="s">
        <v>508</v>
      </c>
      <c r="D1036" s="111" t="s">
        <v>1339</v>
      </c>
      <c r="E1036" s="111" t="s">
        <v>3532</v>
      </c>
      <c r="F1036" s="111" t="s">
        <v>4535</v>
      </c>
      <c r="G1036" s="111">
        <v>25635560</v>
      </c>
      <c r="H1036" s="111">
        <v>50</v>
      </c>
      <c r="I1036" s="111">
        <v>1.47393</v>
      </c>
      <c r="J1036" s="111">
        <v>1.0299290000000001</v>
      </c>
    </row>
    <row r="1037" spans="1:10" x14ac:dyDescent="0.2">
      <c r="A1037" s="111" t="s">
        <v>4536</v>
      </c>
      <c r="B1037" s="111"/>
      <c r="C1037" s="111" t="s">
        <v>508</v>
      </c>
      <c r="D1037" s="111" t="s">
        <v>1339</v>
      </c>
      <c r="E1037" s="111" t="s">
        <v>3532</v>
      </c>
      <c r="F1037" s="111" t="s">
        <v>4537</v>
      </c>
      <c r="G1037" s="111">
        <v>22532523</v>
      </c>
      <c r="H1037" s="111">
        <v>40</v>
      </c>
      <c r="I1037" s="111">
        <v>1.488243</v>
      </c>
      <c r="J1037" s="111">
        <v>1.002569</v>
      </c>
    </row>
    <row r="1038" spans="1:10" x14ac:dyDescent="0.2">
      <c r="A1038" s="111" t="s">
        <v>4538</v>
      </c>
      <c r="B1038" s="111"/>
      <c r="C1038" s="111" t="s">
        <v>508</v>
      </c>
      <c r="D1038" s="111" t="s">
        <v>1339</v>
      </c>
      <c r="E1038" s="111" t="s">
        <v>3532</v>
      </c>
      <c r="F1038" s="111" t="s">
        <v>4539</v>
      </c>
      <c r="G1038" s="111">
        <v>22446562</v>
      </c>
      <c r="H1038" s="111">
        <v>40</v>
      </c>
      <c r="I1038" s="111">
        <v>1.6042879999999999</v>
      </c>
      <c r="J1038" s="111">
        <v>1.0057990000000001</v>
      </c>
    </row>
    <row r="1039" spans="1:10" x14ac:dyDescent="0.2">
      <c r="A1039" s="111" t="s">
        <v>4540</v>
      </c>
      <c r="B1039" s="111"/>
      <c r="C1039" s="111" t="s">
        <v>508</v>
      </c>
      <c r="D1039" s="111" t="s">
        <v>1339</v>
      </c>
      <c r="E1039" s="111" t="s">
        <v>3532</v>
      </c>
      <c r="F1039" s="111" t="s">
        <v>4541</v>
      </c>
      <c r="G1039" s="111">
        <v>22837866</v>
      </c>
      <c r="H1039" s="111">
        <v>40</v>
      </c>
      <c r="I1039" s="111">
        <v>1.3853219999999999</v>
      </c>
      <c r="J1039" s="111">
        <v>1.014335</v>
      </c>
    </row>
    <row r="1040" spans="1:10" x14ac:dyDescent="0.2">
      <c r="A1040" s="111" t="s">
        <v>4542</v>
      </c>
      <c r="B1040" s="111"/>
      <c r="C1040" s="111" t="s">
        <v>508</v>
      </c>
      <c r="D1040" s="111" t="s">
        <v>1339</v>
      </c>
      <c r="E1040" s="111" t="s">
        <v>3532</v>
      </c>
      <c r="F1040" s="111" t="s">
        <v>4543</v>
      </c>
      <c r="G1040" s="111">
        <v>32735559</v>
      </c>
      <c r="H1040" s="111">
        <v>50</v>
      </c>
      <c r="I1040" s="111">
        <v>1.961778</v>
      </c>
      <c r="J1040" s="111">
        <v>1.0147600000000001</v>
      </c>
    </row>
    <row r="1041" spans="1:10" x14ac:dyDescent="0.2">
      <c r="A1041" s="111" t="s">
        <v>4544</v>
      </c>
      <c r="B1041" s="111"/>
      <c r="C1041" s="111" t="s">
        <v>508</v>
      </c>
      <c r="D1041" s="111" t="s">
        <v>1339</v>
      </c>
      <c r="E1041" s="111" t="s">
        <v>3532</v>
      </c>
      <c r="F1041" s="111" t="s">
        <v>4545</v>
      </c>
      <c r="G1041" s="111">
        <v>28615261</v>
      </c>
      <c r="H1041" s="111">
        <v>165</v>
      </c>
      <c r="I1041" s="111">
        <v>1.3461190000000001</v>
      </c>
      <c r="J1041" s="111">
        <v>1.021935</v>
      </c>
    </row>
    <row r="1042" spans="1:10" x14ac:dyDescent="0.2">
      <c r="A1042" s="111" t="s">
        <v>4546</v>
      </c>
      <c r="B1042" s="111"/>
      <c r="C1042" s="111" t="s">
        <v>508</v>
      </c>
      <c r="D1042" s="111" t="s">
        <v>1339</v>
      </c>
      <c r="E1042" s="111" t="s">
        <v>3532</v>
      </c>
      <c r="F1042" s="111" t="s">
        <v>4547</v>
      </c>
      <c r="G1042" s="111">
        <v>31371378</v>
      </c>
      <c r="H1042" s="111">
        <v>60</v>
      </c>
      <c r="I1042" s="111">
        <v>1.4716210000000001</v>
      </c>
      <c r="J1042" s="111">
        <v>1.0665629999999999</v>
      </c>
    </row>
    <row r="1043" spans="1:10" x14ac:dyDescent="0.2">
      <c r="A1043" s="111" t="s">
        <v>4548</v>
      </c>
      <c r="B1043" s="111"/>
      <c r="C1043" s="111" t="s">
        <v>508</v>
      </c>
      <c r="D1043" s="111" t="s">
        <v>1339</v>
      </c>
      <c r="E1043" s="111" t="s">
        <v>3532</v>
      </c>
      <c r="F1043" s="111" t="s">
        <v>4549</v>
      </c>
      <c r="G1043" s="111">
        <v>35537131</v>
      </c>
      <c r="H1043" s="111">
        <v>80</v>
      </c>
      <c r="I1043" s="111">
        <v>1.217265</v>
      </c>
      <c r="J1043" s="111">
        <v>1.0462149999999999</v>
      </c>
    </row>
    <row r="1044" spans="1:10" x14ac:dyDescent="0.2">
      <c r="A1044" s="111" t="s">
        <v>4550</v>
      </c>
      <c r="B1044" s="111"/>
      <c r="C1044" s="111" t="s">
        <v>508</v>
      </c>
      <c r="D1044" s="111" t="s">
        <v>1339</v>
      </c>
      <c r="E1044" s="111" t="s">
        <v>3532</v>
      </c>
      <c r="F1044" s="111" t="s">
        <v>4551</v>
      </c>
      <c r="G1044" s="111">
        <v>67276551</v>
      </c>
      <c r="H1044" s="111">
        <v>40</v>
      </c>
      <c r="I1044" s="111">
        <v>1.3324689999999999</v>
      </c>
      <c r="J1044" s="111">
        <v>1.0173730000000001</v>
      </c>
    </row>
    <row r="1045" spans="1:10" x14ac:dyDescent="0.2">
      <c r="A1045" s="111" t="s">
        <v>4552</v>
      </c>
      <c r="B1045" s="111"/>
      <c r="C1045" s="111" t="s">
        <v>508</v>
      </c>
      <c r="D1045" s="111" t="s">
        <v>1339</v>
      </c>
      <c r="E1045" s="111" t="s">
        <v>3532</v>
      </c>
      <c r="F1045" s="111" t="s">
        <v>4553</v>
      </c>
      <c r="G1045" s="111">
        <v>67723344</v>
      </c>
      <c r="H1045" s="111">
        <v>40</v>
      </c>
      <c r="I1045" s="111">
        <v>1.271239</v>
      </c>
      <c r="J1045" s="111">
        <v>1.013933</v>
      </c>
    </row>
    <row r="1046" spans="1:10" x14ac:dyDescent="0.2">
      <c r="A1046" s="111" t="s">
        <v>4554</v>
      </c>
      <c r="B1046" s="111"/>
      <c r="C1046" s="111" t="s">
        <v>508</v>
      </c>
      <c r="D1046" s="111" t="s">
        <v>1339</v>
      </c>
      <c r="E1046" s="111" t="s">
        <v>3532</v>
      </c>
      <c r="F1046" s="111" t="s">
        <v>4555</v>
      </c>
      <c r="G1046" s="111">
        <v>34010402</v>
      </c>
      <c r="H1046" s="111">
        <v>50</v>
      </c>
      <c r="I1046" s="111">
        <v>1.5393049999999999</v>
      </c>
      <c r="J1046" s="111">
        <v>1.018753</v>
      </c>
    </row>
    <row r="1047" spans="1:10" x14ac:dyDescent="0.2">
      <c r="A1047" s="111" t="s">
        <v>4556</v>
      </c>
      <c r="B1047" s="111"/>
      <c r="C1047" s="111" t="s">
        <v>508</v>
      </c>
      <c r="D1047" s="111" t="s">
        <v>1339</v>
      </c>
      <c r="E1047" s="111" t="s">
        <v>3532</v>
      </c>
      <c r="F1047" s="111" t="s">
        <v>4557</v>
      </c>
      <c r="G1047" s="111">
        <v>32859113</v>
      </c>
      <c r="H1047" s="111">
        <v>50</v>
      </c>
      <c r="I1047" s="111">
        <v>1.6585589999999999</v>
      </c>
      <c r="J1047" s="111">
        <v>1.0158180000000001</v>
      </c>
    </row>
    <row r="1048" spans="1:10" x14ac:dyDescent="0.2">
      <c r="A1048" s="111" t="s">
        <v>4558</v>
      </c>
      <c r="B1048" s="111"/>
      <c r="C1048" s="111" t="s">
        <v>508</v>
      </c>
      <c r="D1048" s="111" t="s">
        <v>1339</v>
      </c>
      <c r="E1048" s="111" t="s">
        <v>3532</v>
      </c>
      <c r="F1048" s="111" t="s">
        <v>4559</v>
      </c>
      <c r="G1048" s="111">
        <v>37082306</v>
      </c>
      <c r="H1048" s="111">
        <v>50</v>
      </c>
      <c r="I1048" s="111">
        <v>1.40465</v>
      </c>
      <c r="J1048" s="111">
        <v>1.01494</v>
      </c>
    </row>
    <row r="1049" spans="1:10" x14ac:dyDescent="0.2">
      <c r="A1049" s="111" t="s">
        <v>1341</v>
      </c>
      <c r="B1049" s="111" t="s">
        <v>1341</v>
      </c>
      <c r="C1049" s="111" t="s">
        <v>508</v>
      </c>
      <c r="D1049" s="111" t="s">
        <v>1339</v>
      </c>
      <c r="E1049" s="111" t="s">
        <v>10</v>
      </c>
      <c r="F1049" s="111" t="s">
        <v>4560</v>
      </c>
      <c r="G1049" s="111">
        <v>29322147</v>
      </c>
      <c r="H1049" s="111">
        <v>90</v>
      </c>
      <c r="I1049" s="111">
        <v>1.0058180000000001</v>
      </c>
      <c r="J1049" s="111">
        <v>0.28173999999999999</v>
      </c>
    </row>
    <row r="1050" spans="1:10" x14ac:dyDescent="0.2">
      <c r="A1050" s="111" t="s">
        <v>1344</v>
      </c>
      <c r="B1050" s="111" t="s">
        <v>1341</v>
      </c>
      <c r="C1050" s="111" t="s">
        <v>508</v>
      </c>
      <c r="D1050" s="111" t="s">
        <v>1339</v>
      </c>
      <c r="E1050" s="111" t="s">
        <v>13</v>
      </c>
      <c r="F1050" s="111" t="s">
        <v>4561</v>
      </c>
      <c r="G1050" s="111">
        <v>27873393</v>
      </c>
      <c r="H1050" s="111">
        <v>170</v>
      </c>
      <c r="I1050" s="111">
        <v>1.8250310000000001</v>
      </c>
      <c r="J1050" s="111">
        <v>1.2899510000000001</v>
      </c>
    </row>
    <row r="1051" spans="1:10" x14ac:dyDescent="0.2">
      <c r="A1051" s="111" t="s">
        <v>1346</v>
      </c>
      <c r="B1051" s="111" t="s">
        <v>1341</v>
      </c>
      <c r="C1051" s="111" t="s">
        <v>508</v>
      </c>
      <c r="D1051" s="111" t="s">
        <v>1339</v>
      </c>
      <c r="E1051" s="111" t="s">
        <v>15</v>
      </c>
      <c r="F1051" s="111" t="s">
        <v>4562</v>
      </c>
      <c r="G1051" s="111">
        <v>32206017</v>
      </c>
      <c r="H1051" s="111">
        <v>165</v>
      </c>
      <c r="I1051" s="111">
        <v>1.102479</v>
      </c>
      <c r="J1051" s="111">
        <v>1.401789</v>
      </c>
    </row>
    <row r="1052" spans="1:10" x14ac:dyDescent="0.2">
      <c r="A1052" s="111" t="s">
        <v>1347</v>
      </c>
      <c r="B1052" s="111" t="s">
        <v>1341</v>
      </c>
      <c r="C1052" s="111" t="s">
        <v>508</v>
      </c>
      <c r="D1052" s="111" t="s">
        <v>1339</v>
      </c>
      <c r="E1052" s="111" t="s">
        <v>16</v>
      </c>
      <c r="F1052" s="111" t="s">
        <v>4563</v>
      </c>
      <c r="G1052" s="111">
        <v>31056029</v>
      </c>
      <c r="H1052" s="111">
        <v>185</v>
      </c>
      <c r="I1052" s="111">
        <v>1.5529040000000001</v>
      </c>
      <c r="J1052" s="111">
        <v>1.4247209999999999</v>
      </c>
    </row>
    <row r="1053" spans="1:10" x14ac:dyDescent="0.2">
      <c r="A1053" s="111" t="s">
        <v>1342</v>
      </c>
      <c r="B1053" s="111" t="s">
        <v>1341</v>
      </c>
      <c r="C1053" s="111" t="s">
        <v>508</v>
      </c>
      <c r="D1053" s="111" t="s">
        <v>1339</v>
      </c>
      <c r="E1053" s="111" t="s">
        <v>11</v>
      </c>
      <c r="F1053" s="111" t="s">
        <v>4564</v>
      </c>
      <c r="G1053" s="111">
        <v>16402941</v>
      </c>
      <c r="H1053" s="111">
        <v>180</v>
      </c>
      <c r="I1053" s="111">
        <v>1.080185</v>
      </c>
      <c r="J1053" s="111">
        <v>0.40185589999999999</v>
      </c>
    </row>
    <row r="1054" spans="1:10" x14ac:dyDescent="0.2">
      <c r="A1054" s="111" t="s">
        <v>1345</v>
      </c>
      <c r="B1054" s="111" t="s">
        <v>1341</v>
      </c>
      <c r="C1054" s="111" t="s">
        <v>508</v>
      </c>
      <c r="D1054" s="111" t="s">
        <v>1339</v>
      </c>
      <c r="E1054" s="111" t="s">
        <v>14</v>
      </c>
      <c r="F1054" s="111" t="s">
        <v>4565</v>
      </c>
      <c r="G1054" s="111">
        <v>26642071</v>
      </c>
      <c r="H1054" s="111">
        <v>160</v>
      </c>
      <c r="I1054" s="111">
        <v>1.0735920000000001</v>
      </c>
      <c r="J1054" s="111">
        <v>1.0717760000000001</v>
      </c>
    </row>
    <row r="1055" spans="1:10" x14ac:dyDescent="0.2">
      <c r="A1055" s="111" t="s">
        <v>1343</v>
      </c>
      <c r="B1055" s="111" t="s">
        <v>1341</v>
      </c>
      <c r="C1055" s="111" t="s">
        <v>508</v>
      </c>
      <c r="D1055" s="111" t="s">
        <v>1339</v>
      </c>
      <c r="E1055" s="111" t="s">
        <v>12</v>
      </c>
      <c r="F1055" s="111" t="s">
        <v>4566</v>
      </c>
      <c r="G1055" s="111">
        <v>21309182</v>
      </c>
      <c r="H1055" s="111">
        <v>180</v>
      </c>
      <c r="I1055" s="111">
        <v>1.2359899999999999</v>
      </c>
      <c r="J1055" s="111">
        <v>1.4770000000000001</v>
      </c>
    </row>
    <row r="1056" spans="1:10" x14ac:dyDescent="0.2">
      <c r="A1056" s="111" t="s">
        <v>4567</v>
      </c>
      <c r="B1056" s="111"/>
      <c r="C1056" s="111" t="s">
        <v>508</v>
      </c>
      <c r="D1056" s="111" t="s">
        <v>4568</v>
      </c>
      <c r="E1056" s="111" t="s">
        <v>3532</v>
      </c>
      <c r="F1056" s="111" t="s">
        <v>4569</v>
      </c>
      <c r="G1056" s="111">
        <v>48007459</v>
      </c>
      <c r="H1056" s="111">
        <v>40</v>
      </c>
      <c r="I1056" s="111">
        <v>1.6620539999999999</v>
      </c>
      <c r="J1056" s="111">
        <v>1.004993</v>
      </c>
    </row>
    <row r="1057" spans="1:10" x14ac:dyDescent="0.2">
      <c r="A1057" s="111" t="s">
        <v>4570</v>
      </c>
      <c r="B1057" s="111"/>
      <c r="C1057" s="111" t="s">
        <v>508</v>
      </c>
      <c r="D1057" s="111" t="s">
        <v>4568</v>
      </c>
      <c r="E1057" s="111" t="s">
        <v>3532</v>
      </c>
      <c r="F1057" s="111" t="s">
        <v>4571</v>
      </c>
      <c r="G1057" s="111">
        <v>26711237</v>
      </c>
      <c r="H1057" s="111">
        <v>50</v>
      </c>
      <c r="I1057" s="111">
        <v>1.5670269999999999</v>
      </c>
      <c r="J1057" s="111">
        <v>1.008537</v>
      </c>
    </row>
    <row r="1058" spans="1:10" x14ac:dyDescent="0.2">
      <c r="A1058" s="111" t="s">
        <v>4572</v>
      </c>
      <c r="B1058" s="111"/>
      <c r="C1058" s="111" t="s">
        <v>508</v>
      </c>
      <c r="D1058" s="111" t="s">
        <v>994</v>
      </c>
      <c r="E1058" s="111" t="s">
        <v>3532</v>
      </c>
      <c r="F1058" s="111" t="s">
        <v>4573</v>
      </c>
      <c r="G1058" s="111">
        <v>36215207</v>
      </c>
      <c r="H1058" s="111">
        <v>0</v>
      </c>
      <c r="I1058" s="111">
        <v>1.3896850000000001</v>
      </c>
      <c r="J1058" s="111">
        <v>1.0242469999999999</v>
      </c>
    </row>
    <row r="1059" spans="1:10" x14ac:dyDescent="0.2">
      <c r="A1059" s="111" t="s">
        <v>4574</v>
      </c>
      <c r="B1059" s="111"/>
      <c r="C1059" s="111" t="s">
        <v>508</v>
      </c>
      <c r="D1059" s="111" t="s">
        <v>994</v>
      </c>
      <c r="E1059" s="111" t="s">
        <v>3532</v>
      </c>
      <c r="F1059" s="111" t="s">
        <v>4575</v>
      </c>
      <c r="G1059" s="111">
        <v>29065415</v>
      </c>
      <c r="H1059" s="111">
        <v>50</v>
      </c>
      <c r="I1059" s="111">
        <v>1.6451039999999999</v>
      </c>
      <c r="J1059" s="111">
        <v>1.0200400000000001</v>
      </c>
    </row>
    <row r="1060" spans="1:10" x14ac:dyDescent="0.2">
      <c r="A1060" s="111" t="s">
        <v>4576</v>
      </c>
      <c r="B1060" s="111"/>
      <c r="C1060" s="111" t="s">
        <v>508</v>
      </c>
      <c r="D1060" s="111" t="s">
        <v>994</v>
      </c>
      <c r="E1060" s="111" t="s">
        <v>3532</v>
      </c>
      <c r="F1060" s="111" t="s">
        <v>4577</v>
      </c>
      <c r="G1060" s="111">
        <v>29352953</v>
      </c>
      <c r="H1060" s="111">
        <v>50</v>
      </c>
      <c r="I1060" s="111">
        <v>1.4538930000000001</v>
      </c>
      <c r="J1060" s="111">
        <v>1.021949</v>
      </c>
    </row>
    <row r="1061" spans="1:10" x14ac:dyDescent="0.2">
      <c r="A1061" s="111" t="s">
        <v>4578</v>
      </c>
      <c r="B1061" s="111"/>
      <c r="C1061" s="111" t="s">
        <v>508</v>
      </c>
      <c r="D1061" s="111" t="s">
        <v>994</v>
      </c>
      <c r="E1061" s="111" t="s">
        <v>3532</v>
      </c>
      <c r="F1061" s="111" t="s">
        <v>4579</v>
      </c>
      <c r="G1061" s="111">
        <v>40650596</v>
      </c>
      <c r="H1061" s="111">
        <v>50</v>
      </c>
      <c r="I1061" s="111">
        <v>1.302022</v>
      </c>
      <c r="J1061" s="111">
        <v>1.0197940000000001</v>
      </c>
    </row>
    <row r="1062" spans="1:10" x14ac:dyDescent="0.2">
      <c r="A1062" s="111" t="s">
        <v>4580</v>
      </c>
      <c r="B1062" s="111"/>
      <c r="C1062" s="111" t="s">
        <v>508</v>
      </c>
      <c r="D1062" s="111" t="s">
        <v>994</v>
      </c>
      <c r="E1062" s="111" t="s">
        <v>3532</v>
      </c>
      <c r="F1062" s="111" t="s">
        <v>4581</v>
      </c>
      <c r="G1062" s="111">
        <v>30592623</v>
      </c>
      <c r="H1062" s="111">
        <v>55</v>
      </c>
      <c r="I1062" s="111">
        <v>1.709856</v>
      </c>
      <c r="J1062" s="111">
        <v>1.0228219999999999</v>
      </c>
    </row>
    <row r="1063" spans="1:10" x14ac:dyDescent="0.2">
      <c r="A1063" s="111" t="s">
        <v>4582</v>
      </c>
      <c r="B1063" s="111"/>
      <c r="C1063" s="111" t="s">
        <v>508</v>
      </c>
      <c r="D1063" s="111" t="s">
        <v>994</v>
      </c>
      <c r="E1063" s="111" t="s">
        <v>3532</v>
      </c>
      <c r="F1063" s="111" t="s">
        <v>4583</v>
      </c>
      <c r="G1063" s="111">
        <v>77945207</v>
      </c>
      <c r="H1063" s="111">
        <v>60</v>
      </c>
      <c r="I1063" s="111">
        <v>1.4016820000000001</v>
      </c>
      <c r="J1063" s="111">
        <v>1.0346519999999999</v>
      </c>
    </row>
    <row r="1064" spans="1:10" x14ac:dyDescent="0.2">
      <c r="A1064" s="111" t="s">
        <v>4584</v>
      </c>
      <c r="B1064" s="111"/>
      <c r="C1064" s="111" t="s">
        <v>508</v>
      </c>
      <c r="D1064" s="111" t="s">
        <v>994</v>
      </c>
      <c r="E1064" s="111" t="s">
        <v>3532</v>
      </c>
      <c r="F1064" s="111" t="s">
        <v>4585</v>
      </c>
      <c r="G1064" s="111">
        <v>84909226</v>
      </c>
      <c r="H1064" s="111">
        <v>50</v>
      </c>
      <c r="I1064" s="111">
        <v>1.3834630000000001</v>
      </c>
      <c r="J1064" s="111">
        <v>1.02037</v>
      </c>
    </row>
    <row r="1065" spans="1:10" x14ac:dyDescent="0.2">
      <c r="A1065" s="111" t="s">
        <v>4586</v>
      </c>
      <c r="B1065" s="111"/>
      <c r="C1065" s="111" t="s">
        <v>508</v>
      </c>
      <c r="D1065" s="111" t="s">
        <v>994</v>
      </c>
      <c r="E1065" s="111" t="s">
        <v>3532</v>
      </c>
      <c r="F1065" s="111" t="s">
        <v>4587</v>
      </c>
      <c r="G1065" s="111">
        <v>22831882</v>
      </c>
      <c r="H1065" s="111">
        <v>50</v>
      </c>
      <c r="I1065" s="111">
        <v>1.5836410000000001</v>
      </c>
      <c r="J1065" s="111">
        <v>1.0154289999999999</v>
      </c>
    </row>
    <row r="1066" spans="1:10" x14ac:dyDescent="0.2">
      <c r="A1066" s="111" t="s">
        <v>4588</v>
      </c>
      <c r="B1066" s="111"/>
      <c r="C1066" s="111" t="s">
        <v>508</v>
      </c>
      <c r="D1066" s="111" t="s">
        <v>994</v>
      </c>
      <c r="E1066" s="111" t="s">
        <v>3532</v>
      </c>
      <c r="F1066" s="111" t="s">
        <v>4589</v>
      </c>
      <c r="G1066" s="111">
        <v>50942620</v>
      </c>
      <c r="H1066" s="111">
        <v>40</v>
      </c>
      <c r="I1066" s="111">
        <v>1.433494</v>
      </c>
      <c r="J1066" s="111">
        <v>1.014437</v>
      </c>
    </row>
    <row r="1067" spans="1:10" x14ac:dyDescent="0.2">
      <c r="A1067" s="111" t="s">
        <v>4590</v>
      </c>
      <c r="B1067" s="111"/>
      <c r="C1067" s="111" t="s">
        <v>508</v>
      </c>
      <c r="D1067" s="111" t="s">
        <v>994</v>
      </c>
      <c r="E1067" s="111" t="s">
        <v>3532</v>
      </c>
      <c r="F1067" s="111" t="s">
        <v>4591</v>
      </c>
      <c r="G1067" s="111">
        <v>33092299</v>
      </c>
      <c r="H1067" s="111">
        <v>50</v>
      </c>
      <c r="I1067" s="111">
        <v>1.9102669999999999</v>
      </c>
      <c r="J1067" s="111">
        <v>1.010232</v>
      </c>
    </row>
    <row r="1068" spans="1:10" x14ac:dyDescent="0.2">
      <c r="A1068" s="111" t="s">
        <v>4592</v>
      </c>
      <c r="B1068" s="111"/>
      <c r="C1068" s="111" t="s">
        <v>508</v>
      </c>
      <c r="D1068" s="111" t="s">
        <v>994</v>
      </c>
      <c r="E1068" s="111" t="s">
        <v>3532</v>
      </c>
      <c r="F1068" s="111" t="s">
        <v>4593</v>
      </c>
      <c r="G1068" s="111">
        <v>31887525</v>
      </c>
      <c r="H1068" s="111">
        <v>50</v>
      </c>
      <c r="I1068" s="111">
        <v>1.8863890000000001</v>
      </c>
      <c r="J1068" s="111">
        <v>1.009077</v>
      </c>
    </row>
    <row r="1069" spans="1:10" x14ac:dyDescent="0.2">
      <c r="A1069" s="111" t="s">
        <v>997</v>
      </c>
      <c r="B1069" s="111" t="s">
        <v>997</v>
      </c>
      <c r="C1069" s="111" t="s">
        <v>508</v>
      </c>
      <c r="D1069" s="111" t="s">
        <v>994</v>
      </c>
      <c r="E1069" s="111" t="s">
        <v>10</v>
      </c>
      <c r="F1069" s="111" t="s">
        <v>4594</v>
      </c>
      <c r="G1069" s="111">
        <v>33905084</v>
      </c>
      <c r="H1069" s="111">
        <v>90</v>
      </c>
      <c r="I1069" s="111">
        <v>1.0055460000000001</v>
      </c>
      <c r="J1069" s="111">
        <v>0.31341799999999997</v>
      </c>
    </row>
    <row r="1070" spans="1:10" x14ac:dyDescent="0.2">
      <c r="A1070" s="111" t="s">
        <v>1000</v>
      </c>
      <c r="B1070" s="111" t="s">
        <v>997</v>
      </c>
      <c r="C1070" s="111" t="s">
        <v>508</v>
      </c>
      <c r="D1070" s="111" t="s">
        <v>994</v>
      </c>
      <c r="E1070" s="111" t="s">
        <v>13</v>
      </c>
      <c r="F1070" s="111" t="s">
        <v>4595</v>
      </c>
      <c r="G1070" s="111">
        <v>25524279</v>
      </c>
      <c r="H1070" s="111">
        <v>180</v>
      </c>
      <c r="I1070" s="111">
        <v>1.8399369999999999</v>
      </c>
      <c r="J1070" s="111">
        <v>1.313158</v>
      </c>
    </row>
    <row r="1071" spans="1:10" x14ac:dyDescent="0.2">
      <c r="A1071" s="111" t="s">
        <v>1003</v>
      </c>
      <c r="B1071" s="111" t="s">
        <v>997</v>
      </c>
      <c r="C1071" s="111" t="s">
        <v>508</v>
      </c>
      <c r="D1071" s="111" t="s">
        <v>994</v>
      </c>
      <c r="E1071" s="111" t="s">
        <v>16</v>
      </c>
      <c r="F1071" s="111" t="s">
        <v>4596</v>
      </c>
      <c r="G1071" s="111">
        <v>41078427</v>
      </c>
      <c r="H1071" s="111">
        <v>160</v>
      </c>
      <c r="I1071" s="111">
        <v>1.2807200000000001</v>
      </c>
      <c r="J1071" s="111">
        <v>1.1784269999999999</v>
      </c>
    </row>
    <row r="1072" spans="1:10" x14ac:dyDescent="0.2">
      <c r="A1072" s="111" t="s">
        <v>1001</v>
      </c>
      <c r="B1072" s="111" t="s">
        <v>997</v>
      </c>
      <c r="C1072" s="111" t="s">
        <v>508</v>
      </c>
      <c r="D1072" s="111" t="s">
        <v>994</v>
      </c>
      <c r="E1072" s="111" t="s">
        <v>14</v>
      </c>
      <c r="F1072" s="111" t="s">
        <v>4597</v>
      </c>
      <c r="G1072" s="111">
        <v>21287106</v>
      </c>
      <c r="H1072" s="111">
        <v>160</v>
      </c>
      <c r="I1072" s="111">
        <v>1.1932739999999999</v>
      </c>
      <c r="J1072" s="111">
        <v>1.3489120000000001</v>
      </c>
    </row>
    <row r="1073" spans="1:10" x14ac:dyDescent="0.2">
      <c r="A1073" s="111" t="s">
        <v>999</v>
      </c>
      <c r="B1073" s="111" t="s">
        <v>997</v>
      </c>
      <c r="C1073" s="111" t="s">
        <v>508</v>
      </c>
      <c r="D1073" s="111" t="s">
        <v>994</v>
      </c>
      <c r="E1073" s="111" t="s">
        <v>12</v>
      </c>
      <c r="F1073" s="111" t="s">
        <v>4598</v>
      </c>
      <c r="G1073" s="111">
        <v>28332002</v>
      </c>
      <c r="H1073" s="111">
        <v>175</v>
      </c>
      <c r="I1073" s="111">
        <v>1.023873</v>
      </c>
      <c r="J1073" s="111">
        <v>0.80394690000000002</v>
      </c>
    </row>
    <row r="1074" spans="1:10" x14ac:dyDescent="0.2">
      <c r="A1074" s="111" t="s">
        <v>1002</v>
      </c>
      <c r="B1074" s="111" t="s">
        <v>997</v>
      </c>
      <c r="C1074" s="111" t="s">
        <v>508</v>
      </c>
      <c r="D1074" s="111" t="s">
        <v>994</v>
      </c>
      <c r="E1074" s="111" t="s">
        <v>15</v>
      </c>
      <c r="F1074" s="111" t="s">
        <v>4599</v>
      </c>
      <c r="G1074" s="111">
        <v>27691776</v>
      </c>
      <c r="H1074" s="111">
        <v>155</v>
      </c>
      <c r="I1074" s="111">
        <v>1.033881</v>
      </c>
      <c r="J1074" s="111">
        <v>0.85383560000000003</v>
      </c>
    </row>
    <row r="1075" spans="1:10" x14ac:dyDescent="0.2">
      <c r="A1075" s="111" t="s">
        <v>998</v>
      </c>
      <c r="B1075" s="111" t="s">
        <v>997</v>
      </c>
      <c r="C1075" s="111" t="s">
        <v>508</v>
      </c>
      <c r="D1075" s="111" t="s">
        <v>994</v>
      </c>
      <c r="E1075" s="111" t="s">
        <v>11</v>
      </c>
      <c r="F1075" s="111" t="s">
        <v>4600</v>
      </c>
      <c r="G1075" s="111">
        <v>14802364</v>
      </c>
      <c r="H1075" s="111">
        <v>180</v>
      </c>
      <c r="I1075" s="111">
        <v>1.073221</v>
      </c>
      <c r="J1075" s="111">
        <v>0.61888449999999995</v>
      </c>
    </row>
    <row r="1076" spans="1:10" x14ac:dyDescent="0.2">
      <c r="A1076" s="111" t="s">
        <v>4601</v>
      </c>
      <c r="B1076" s="111"/>
      <c r="C1076" s="111" t="s">
        <v>508</v>
      </c>
      <c r="D1076" s="111" t="s">
        <v>4602</v>
      </c>
      <c r="E1076" s="111" t="s">
        <v>3532</v>
      </c>
      <c r="F1076" s="111" t="s">
        <v>4603</v>
      </c>
      <c r="G1076" s="111">
        <v>40662235</v>
      </c>
      <c r="H1076" s="111">
        <v>60</v>
      </c>
      <c r="I1076" s="111">
        <v>1.847423</v>
      </c>
      <c r="J1076" s="111">
        <v>1.039731</v>
      </c>
    </row>
    <row r="1077" spans="1:10" x14ac:dyDescent="0.2">
      <c r="A1077" s="111" t="s">
        <v>4604</v>
      </c>
      <c r="B1077" s="111"/>
      <c r="C1077" s="111" t="s">
        <v>508</v>
      </c>
      <c r="D1077" s="111" t="s">
        <v>4602</v>
      </c>
      <c r="E1077" s="111" t="s">
        <v>3532</v>
      </c>
      <c r="F1077" s="111" t="s">
        <v>4605</v>
      </c>
      <c r="G1077" s="111">
        <v>45198469</v>
      </c>
      <c r="H1077" s="111">
        <v>55</v>
      </c>
      <c r="I1077" s="111">
        <v>2.25176</v>
      </c>
      <c r="J1077" s="111">
        <v>1.0290900000000001</v>
      </c>
    </row>
    <row r="1078" spans="1:10" x14ac:dyDescent="0.2">
      <c r="A1078" s="111" t="s">
        <v>4606</v>
      </c>
      <c r="B1078" s="111"/>
      <c r="C1078" s="111" t="s">
        <v>508</v>
      </c>
      <c r="D1078" s="111" t="s">
        <v>4607</v>
      </c>
      <c r="E1078" s="111" t="s">
        <v>3532</v>
      </c>
      <c r="F1078" s="111" t="s">
        <v>4608</v>
      </c>
      <c r="G1078" s="111">
        <v>34446708</v>
      </c>
      <c r="H1078" s="111">
        <v>55</v>
      </c>
      <c r="I1078" s="111">
        <v>2.380576</v>
      </c>
      <c r="J1078" s="111">
        <v>1.029509</v>
      </c>
    </row>
    <row r="1079" spans="1:10" x14ac:dyDescent="0.2">
      <c r="A1079" s="111" t="s">
        <v>4609</v>
      </c>
      <c r="B1079" s="111"/>
      <c r="C1079" s="111" t="s">
        <v>508</v>
      </c>
      <c r="D1079" s="111" t="s">
        <v>4607</v>
      </c>
      <c r="E1079" s="111" t="s">
        <v>3532</v>
      </c>
      <c r="F1079" s="111" t="s">
        <v>4610</v>
      </c>
      <c r="G1079" s="111">
        <v>36932836</v>
      </c>
      <c r="H1079" s="111">
        <v>55</v>
      </c>
      <c r="I1079" s="111">
        <v>2.3684859999999999</v>
      </c>
      <c r="J1079" s="111">
        <v>1.029139</v>
      </c>
    </row>
    <row r="1080" spans="1:10" x14ac:dyDescent="0.2">
      <c r="A1080" s="111" t="s">
        <v>4611</v>
      </c>
      <c r="B1080" s="111"/>
      <c r="C1080" s="111" t="s">
        <v>508</v>
      </c>
      <c r="D1080" s="111" t="s">
        <v>4612</v>
      </c>
      <c r="E1080" s="111" t="s">
        <v>3532</v>
      </c>
      <c r="F1080" s="111" t="s">
        <v>4613</v>
      </c>
      <c r="G1080" s="111">
        <v>39318373</v>
      </c>
      <c r="H1080" s="111">
        <v>60</v>
      </c>
      <c r="I1080" s="111">
        <v>2.2211080000000001</v>
      </c>
      <c r="J1080" s="111">
        <v>1.035107</v>
      </c>
    </row>
    <row r="1081" spans="1:10" x14ac:dyDescent="0.2">
      <c r="A1081" s="111" t="s">
        <v>4614</v>
      </c>
      <c r="B1081" s="111"/>
      <c r="C1081" s="111" t="s">
        <v>508</v>
      </c>
      <c r="D1081" s="111" t="s">
        <v>4612</v>
      </c>
      <c r="E1081" s="111" t="s">
        <v>3532</v>
      </c>
      <c r="F1081" s="111" t="s">
        <v>4615</v>
      </c>
      <c r="G1081" s="111">
        <v>34808610</v>
      </c>
      <c r="H1081" s="111">
        <v>60</v>
      </c>
      <c r="I1081" s="111">
        <v>2.3525960000000001</v>
      </c>
      <c r="J1081" s="111">
        <v>1.030813</v>
      </c>
    </row>
    <row r="1082" spans="1:10" x14ac:dyDescent="0.2">
      <c r="A1082" s="111" t="s">
        <v>4616</v>
      </c>
      <c r="B1082" s="111"/>
      <c r="C1082" s="111" t="s">
        <v>508</v>
      </c>
      <c r="D1082" s="111" t="s">
        <v>4617</v>
      </c>
      <c r="E1082" s="111" t="s">
        <v>3532</v>
      </c>
      <c r="F1082" s="111" t="s">
        <v>4618</v>
      </c>
      <c r="G1082" s="111">
        <v>26755158</v>
      </c>
      <c r="H1082" s="111">
        <v>60</v>
      </c>
      <c r="I1082" s="111">
        <v>2.6926800000000002</v>
      </c>
      <c r="J1082" s="111">
        <v>1.0331300000000001</v>
      </c>
    </row>
    <row r="1083" spans="1:10" x14ac:dyDescent="0.2">
      <c r="A1083" s="111" t="s">
        <v>4619</v>
      </c>
      <c r="B1083" s="111"/>
      <c r="C1083" s="111" t="s">
        <v>508</v>
      </c>
      <c r="D1083" s="111" t="s">
        <v>4617</v>
      </c>
      <c r="E1083" s="111" t="s">
        <v>3532</v>
      </c>
      <c r="F1083" s="111" t="s">
        <v>4620</v>
      </c>
      <c r="G1083" s="111">
        <v>42159254</v>
      </c>
      <c r="H1083" s="111">
        <v>60</v>
      </c>
      <c r="I1083" s="111">
        <v>2.252294</v>
      </c>
      <c r="J1083" s="111">
        <v>1.031094</v>
      </c>
    </row>
    <row r="1084" spans="1:10" x14ac:dyDescent="0.2">
      <c r="A1084" s="111" t="s">
        <v>4621</v>
      </c>
      <c r="B1084" s="111"/>
      <c r="C1084" s="111" t="s">
        <v>508</v>
      </c>
      <c r="D1084" s="111" t="s">
        <v>4622</v>
      </c>
      <c r="E1084" s="111" t="s">
        <v>3532</v>
      </c>
      <c r="F1084" s="111" t="s">
        <v>4623</v>
      </c>
      <c r="G1084" s="111">
        <v>48277009</v>
      </c>
      <c r="H1084" s="111">
        <v>60</v>
      </c>
      <c r="I1084" s="111">
        <v>2.2972890000000001</v>
      </c>
      <c r="J1084" s="111">
        <v>1.025638</v>
      </c>
    </row>
    <row r="1085" spans="1:10" x14ac:dyDescent="0.2">
      <c r="A1085" s="111" t="s">
        <v>4624</v>
      </c>
      <c r="B1085" s="111"/>
      <c r="C1085" s="111" t="s">
        <v>508</v>
      </c>
      <c r="D1085" s="111" t="s">
        <v>4622</v>
      </c>
      <c r="E1085" s="111" t="s">
        <v>3532</v>
      </c>
      <c r="F1085" s="111" t="s">
        <v>4625</v>
      </c>
      <c r="G1085" s="111">
        <v>50456790</v>
      </c>
      <c r="H1085" s="111">
        <v>60</v>
      </c>
      <c r="I1085" s="111">
        <v>2.180742</v>
      </c>
      <c r="J1085" s="111">
        <v>1.0310919999999999</v>
      </c>
    </row>
    <row r="1086" spans="1:10" x14ac:dyDescent="0.2">
      <c r="A1086" s="111" t="s">
        <v>4626</v>
      </c>
      <c r="B1086" s="111"/>
      <c r="C1086" s="111" t="s">
        <v>508</v>
      </c>
      <c r="D1086" s="111" t="s">
        <v>4627</v>
      </c>
      <c r="E1086" s="111" t="s">
        <v>3532</v>
      </c>
      <c r="F1086" s="111" t="s">
        <v>4628</v>
      </c>
      <c r="G1086" s="111">
        <v>35249899</v>
      </c>
      <c r="H1086" s="111">
        <v>60</v>
      </c>
      <c r="I1086" s="111">
        <v>2.2085340000000002</v>
      </c>
      <c r="J1086" s="111">
        <v>1.038611</v>
      </c>
    </row>
    <row r="1087" spans="1:10" x14ac:dyDescent="0.2">
      <c r="A1087" s="111" t="s">
        <v>4629</v>
      </c>
      <c r="B1087" s="111"/>
      <c r="C1087" s="111" t="s">
        <v>508</v>
      </c>
      <c r="D1087" s="111" t="s">
        <v>4627</v>
      </c>
      <c r="E1087" s="111" t="s">
        <v>3532</v>
      </c>
      <c r="F1087" s="111" t="s">
        <v>4630</v>
      </c>
      <c r="G1087" s="111">
        <v>54156340</v>
      </c>
      <c r="H1087" s="111">
        <v>60</v>
      </c>
      <c r="I1087" s="111">
        <v>2.1199370000000002</v>
      </c>
      <c r="J1087" s="111">
        <v>1.034294</v>
      </c>
    </row>
    <row r="1088" spans="1:10" x14ac:dyDescent="0.2">
      <c r="A1088" s="111" t="s">
        <v>4631</v>
      </c>
      <c r="B1088" s="111"/>
      <c r="C1088" s="111" t="s">
        <v>508</v>
      </c>
      <c r="D1088" s="111" t="s">
        <v>4632</v>
      </c>
      <c r="E1088" s="111" t="s">
        <v>3532</v>
      </c>
      <c r="F1088" s="111" t="s">
        <v>4633</v>
      </c>
      <c r="G1088" s="111">
        <v>30563038</v>
      </c>
      <c r="H1088" s="111">
        <v>55</v>
      </c>
      <c r="I1088" s="111">
        <v>2.3759700000000001</v>
      </c>
      <c r="J1088" s="111">
        <v>1.0219609999999999</v>
      </c>
    </row>
    <row r="1089" spans="1:10" x14ac:dyDescent="0.2">
      <c r="A1089" s="111" t="s">
        <v>4634</v>
      </c>
      <c r="B1089" s="111"/>
      <c r="C1089" s="111" t="s">
        <v>508</v>
      </c>
      <c r="D1089" s="111" t="s">
        <v>4632</v>
      </c>
      <c r="E1089" s="111" t="s">
        <v>3532</v>
      </c>
      <c r="F1089" s="111" t="s">
        <v>4635</v>
      </c>
      <c r="G1089" s="111">
        <v>32248503</v>
      </c>
      <c r="H1089" s="111">
        <v>55</v>
      </c>
      <c r="I1089" s="111">
        <v>2.5633010000000001</v>
      </c>
      <c r="J1089" s="111">
        <v>1.0252540000000001</v>
      </c>
    </row>
    <row r="1090" spans="1:10" x14ac:dyDescent="0.2">
      <c r="A1090" s="111" t="s">
        <v>4636</v>
      </c>
      <c r="B1090" s="111"/>
      <c r="C1090" s="111" t="s">
        <v>508</v>
      </c>
      <c r="D1090" s="111" t="s">
        <v>4637</v>
      </c>
      <c r="E1090" s="111" t="s">
        <v>3532</v>
      </c>
      <c r="F1090" s="111" t="s">
        <v>4638</v>
      </c>
      <c r="G1090" s="111">
        <v>32109685</v>
      </c>
      <c r="H1090" s="111">
        <v>55</v>
      </c>
      <c r="I1090" s="111">
        <v>2.1633629999999999</v>
      </c>
      <c r="J1090" s="111">
        <v>1.0330779999999999</v>
      </c>
    </row>
    <row r="1091" spans="1:10" x14ac:dyDescent="0.2">
      <c r="A1091" s="111" t="s">
        <v>4639</v>
      </c>
      <c r="B1091" s="111"/>
      <c r="C1091" s="111" t="s">
        <v>508</v>
      </c>
      <c r="D1091" s="111" t="s">
        <v>4637</v>
      </c>
      <c r="E1091" s="111" t="s">
        <v>3532</v>
      </c>
      <c r="F1091" s="111" t="s">
        <v>4640</v>
      </c>
      <c r="G1091" s="111">
        <v>44749570</v>
      </c>
      <c r="H1091" s="111">
        <v>55</v>
      </c>
      <c r="I1091" s="111">
        <v>2.3901870000000001</v>
      </c>
      <c r="J1091" s="111">
        <v>1.028168</v>
      </c>
    </row>
    <row r="1092" spans="1:10" x14ac:dyDescent="0.2">
      <c r="A1092" s="111" t="s">
        <v>4641</v>
      </c>
      <c r="B1092" s="111" t="s">
        <v>4642</v>
      </c>
      <c r="C1092" s="111" t="s">
        <v>56</v>
      </c>
      <c r="D1092" s="111" t="s">
        <v>1473</v>
      </c>
      <c r="E1092" s="111" t="s">
        <v>16</v>
      </c>
      <c r="F1092" s="111" t="s">
        <v>983</v>
      </c>
      <c r="G1092" s="111">
        <v>21190295</v>
      </c>
      <c r="H1092" s="111">
        <v>170</v>
      </c>
      <c r="I1092" s="111">
        <v>1.134174</v>
      </c>
      <c r="J1092" s="111">
        <v>1.272823</v>
      </c>
    </row>
    <row r="1093" spans="1:10" x14ac:dyDescent="0.2">
      <c r="A1093" s="111" t="s">
        <v>4643</v>
      </c>
      <c r="B1093" s="111" t="s">
        <v>4642</v>
      </c>
      <c r="C1093" s="111" t="s">
        <v>56</v>
      </c>
      <c r="D1093" s="111" t="s">
        <v>1473</v>
      </c>
      <c r="E1093" s="111" t="s">
        <v>15</v>
      </c>
      <c r="F1093" s="111" t="s">
        <v>983</v>
      </c>
      <c r="G1093" s="111">
        <v>19205571</v>
      </c>
      <c r="H1093" s="111">
        <v>125</v>
      </c>
      <c r="I1093" s="111">
        <v>1.1240110000000001</v>
      </c>
      <c r="J1093" s="111">
        <v>1.7285269999999999</v>
      </c>
    </row>
    <row r="1094" spans="1:10" x14ac:dyDescent="0.2">
      <c r="A1094" s="111" t="s">
        <v>4644</v>
      </c>
      <c r="B1094" s="111" t="s">
        <v>4642</v>
      </c>
      <c r="C1094" s="111" t="s">
        <v>56</v>
      </c>
      <c r="D1094" s="111" t="s">
        <v>1473</v>
      </c>
      <c r="E1094" s="111" t="s">
        <v>14</v>
      </c>
      <c r="F1094" s="111" t="s">
        <v>983</v>
      </c>
      <c r="G1094" s="111">
        <v>12280133</v>
      </c>
      <c r="H1094" s="111">
        <v>105</v>
      </c>
      <c r="I1094" s="111">
        <v>1.2037389999999999</v>
      </c>
      <c r="J1094" s="111">
        <v>1.671065</v>
      </c>
    </row>
    <row r="1095" spans="1:10" x14ac:dyDescent="0.2">
      <c r="A1095" s="111" t="s">
        <v>4645</v>
      </c>
      <c r="B1095" s="111" t="s">
        <v>4642</v>
      </c>
      <c r="C1095" s="111" t="s">
        <v>56</v>
      </c>
      <c r="D1095" s="111" t="s">
        <v>1473</v>
      </c>
      <c r="E1095" s="111" t="s">
        <v>11</v>
      </c>
      <c r="F1095" s="111" t="s">
        <v>983</v>
      </c>
      <c r="G1095" s="111">
        <v>8667247</v>
      </c>
      <c r="H1095" s="111">
        <v>130</v>
      </c>
      <c r="I1095" s="111">
        <v>1.2219869999999999</v>
      </c>
      <c r="J1095" s="111">
        <v>1.418061</v>
      </c>
    </row>
    <row r="1096" spans="1:10" x14ac:dyDescent="0.2">
      <c r="A1096" s="111" t="s">
        <v>4642</v>
      </c>
      <c r="B1096" s="111" t="s">
        <v>4642</v>
      </c>
      <c r="C1096" s="111" t="s">
        <v>56</v>
      </c>
      <c r="D1096" s="111" t="s">
        <v>1473</v>
      </c>
      <c r="E1096" s="111" t="s">
        <v>10</v>
      </c>
      <c r="F1096" s="111" t="s">
        <v>983</v>
      </c>
      <c r="G1096" s="111">
        <v>15459687</v>
      </c>
      <c r="H1096" s="111">
        <v>170</v>
      </c>
      <c r="I1096" s="111">
        <v>1.020445</v>
      </c>
      <c r="J1096" s="111">
        <v>0.48421350000000002</v>
      </c>
    </row>
    <row r="1097" spans="1:10" x14ac:dyDescent="0.2">
      <c r="A1097" s="111" t="s">
        <v>4646</v>
      </c>
      <c r="B1097" s="111" t="s">
        <v>4647</v>
      </c>
      <c r="C1097" s="111" t="s">
        <v>56</v>
      </c>
      <c r="D1097" s="111" t="s">
        <v>1473</v>
      </c>
      <c r="E1097" s="111" t="s">
        <v>16</v>
      </c>
      <c r="F1097" s="111" t="s">
        <v>1531</v>
      </c>
      <c r="G1097" s="111">
        <v>19870106</v>
      </c>
      <c r="H1097" s="111">
        <v>130</v>
      </c>
      <c r="I1097" s="111">
        <v>1.633972</v>
      </c>
      <c r="J1097" s="111">
        <v>1.3241270000000001</v>
      </c>
    </row>
    <row r="1098" spans="1:10" x14ac:dyDescent="0.2">
      <c r="A1098" s="111" t="s">
        <v>4647</v>
      </c>
      <c r="B1098" s="111" t="s">
        <v>4647</v>
      </c>
      <c r="C1098" s="111" t="s">
        <v>56</v>
      </c>
      <c r="D1098" s="111" t="s">
        <v>1473</v>
      </c>
      <c r="E1098" s="111" t="s">
        <v>10</v>
      </c>
      <c r="F1098" s="111" t="s">
        <v>1531</v>
      </c>
      <c r="G1098" s="111">
        <v>21960839</v>
      </c>
      <c r="H1098" s="111">
        <v>145</v>
      </c>
      <c r="I1098" s="111">
        <v>1.0571219999999999</v>
      </c>
      <c r="J1098" s="111">
        <v>1.747465</v>
      </c>
    </row>
    <row r="1099" spans="1:10" x14ac:dyDescent="0.2">
      <c r="A1099" s="111" t="s">
        <v>1480</v>
      </c>
      <c r="B1099" s="111" t="s">
        <v>1474</v>
      </c>
      <c r="C1099" s="111" t="s">
        <v>56</v>
      </c>
      <c r="D1099" s="111" t="s">
        <v>1473</v>
      </c>
      <c r="E1099" s="111" t="s">
        <v>16</v>
      </c>
      <c r="F1099" s="111" t="s">
        <v>1234</v>
      </c>
      <c r="G1099" s="111">
        <v>16801250</v>
      </c>
      <c r="H1099" s="111">
        <v>175</v>
      </c>
      <c r="I1099" s="111">
        <v>1.1592480000000001</v>
      </c>
      <c r="J1099" s="111">
        <v>1.1485430000000001</v>
      </c>
    </row>
    <row r="1100" spans="1:10" x14ac:dyDescent="0.2">
      <c r="A1100" s="111" t="s">
        <v>1476</v>
      </c>
      <c r="B1100" s="111" t="s">
        <v>1474</v>
      </c>
      <c r="C1100" s="111" t="s">
        <v>56</v>
      </c>
      <c r="D1100" s="111" t="s">
        <v>1473</v>
      </c>
      <c r="E1100" s="111" t="s">
        <v>12</v>
      </c>
      <c r="F1100" s="111" t="s">
        <v>1234</v>
      </c>
      <c r="G1100" s="111">
        <v>15423262</v>
      </c>
      <c r="H1100" s="111">
        <v>175</v>
      </c>
      <c r="I1100" s="111">
        <v>1.0345899999999999</v>
      </c>
      <c r="J1100" s="111">
        <v>0.51563499999999995</v>
      </c>
    </row>
    <row r="1101" spans="1:10" x14ac:dyDescent="0.2">
      <c r="A1101" s="111" t="s">
        <v>1479</v>
      </c>
      <c r="B1101" s="111" t="s">
        <v>1474</v>
      </c>
      <c r="C1101" s="111" t="s">
        <v>56</v>
      </c>
      <c r="D1101" s="111" t="s">
        <v>1473</v>
      </c>
      <c r="E1101" s="111" t="s">
        <v>15</v>
      </c>
      <c r="F1101" s="111" t="s">
        <v>1234</v>
      </c>
      <c r="G1101" s="111">
        <v>20144690</v>
      </c>
      <c r="H1101" s="111">
        <v>150</v>
      </c>
      <c r="I1101" s="111">
        <v>1.0964320000000001</v>
      </c>
      <c r="J1101" s="111">
        <v>1.1376930000000001</v>
      </c>
    </row>
    <row r="1102" spans="1:10" x14ac:dyDescent="0.2">
      <c r="A1102" s="111" t="s">
        <v>1478</v>
      </c>
      <c r="B1102" s="111" t="s">
        <v>1474</v>
      </c>
      <c r="C1102" s="111" t="s">
        <v>56</v>
      </c>
      <c r="D1102" s="111" t="s">
        <v>1473</v>
      </c>
      <c r="E1102" s="111" t="s">
        <v>14</v>
      </c>
      <c r="F1102" s="111" t="s">
        <v>1234</v>
      </c>
      <c r="G1102" s="111">
        <v>25170873</v>
      </c>
      <c r="H1102" s="111">
        <v>140</v>
      </c>
      <c r="I1102" s="111">
        <v>1.072427</v>
      </c>
      <c r="J1102" s="111">
        <v>1.184796</v>
      </c>
    </row>
    <row r="1103" spans="1:10" x14ac:dyDescent="0.2">
      <c r="A1103" s="111" t="s">
        <v>1477</v>
      </c>
      <c r="B1103" s="111" t="s">
        <v>1474</v>
      </c>
      <c r="C1103" s="111" t="s">
        <v>56</v>
      </c>
      <c r="D1103" s="111" t="s">
        <v>1473</v>
      </c>
      <c r="E1103" s="111" t="s">
        <v>13</v>
      </c>
      <c r="F1103" s="111" t="s">
        <v>1234</v>
      </c>
      <c r="G1103" s="111">
        <v>19845042</v>
      </c>
      <c r="H1103" s="111">
        <v>150</v>
      </c>
      <c r="I1103" s="111">
        <v>1.323931</v>
      </c>
      <c r="J1103" s="111">
        <v>1.219182</v>
      </c>
    </row>
    <row r="1104" spans="1:10" x14ac:dyDescent="0.2">
      <c r="A1104" s="111" t="s">
        <v>1475</v>
      </c>
      <c r="B1104" s="111" t="s">
        <v>1474</v>
      </c>
      <c r="C1104" s="111" t="s">
        <v>56</v>
      </c>
      <c r="D1104" s="111" t="s">
        <v>1473</v>
      </c>
      <c r="E1104" s="111" t="s">
        <v>11</v>
      </c>
      <c r="F1104" s="111" t="s">
        <v>1234</v>
      </c>
      <c r="G1104" s="111">
        <v>17010399</v>
      </c>
      <c r="H1104" s="111">
        <v>135</v>
      </c>
      <c r="I1104" s="111">
        <v>1.0674060000000001</v>
      </c>
      <c r="J1104" s="111">
        <v>0.54203210000000002</v>
      </c>
    </row>
    <row r="1105" spans="1:10" x14ac:dyDescent="0.2">
      <c r="A1105" s="111" t="s">
        <v>1474</v>
      </c>
      <c r="B1105" s="111" t="s">
        <v>1474</v>
      </c>
      <c r="C1105" s="111" t="s">
        <v>56</v>
      </c>
      <c r="D1105" s="111" t="s">
        <v>1473</v>
      </c>
      <c r="E1105" s="111" t="s">
        <v>10</v>
      </c>
      <c r="F1105" s="111" t="s">
        <v>1234</v>
      </c>
      <c r="G1105" s="111">
        <v>62387111</v>
      </c>
      <c r="H1105" s="111">
        <v>135</v>
      </c>
      <c r="I1105" s="111">
        <v>1.0235099999999999</v>
      </c>
      <c r="J1105" s="111">
        <v>1.1824140000000001</v>
      </c>
    </row>
    <row r="1106" spans="1:10" x14ac:dyDescent="0.2">
      <c r="A1106" s="111" t="s">
        <v>4648</v>
      </c>
      <c r="B1106" s="111"/>
      <c r="C1106" s="111" t="s">
        <v>508</v>
      </c>
      <c r="D1106" s="111" t="s">
        <v>1473</v>
      </c>
      <c r="E1106" s="111" t="s">
        <v>3532</v>
      </c>
      <c r="F1106" s="111" t="s">
        <v>4649</v>
      </c>
      <c r="G1106" s="111">
        <v>48714632</v>
      </c>
      <c r="H1106" s="111">
        <v>50</v>
      </c>
      <c r="I1106" s="111">
        <v>1.367022</v>
      </c>
      <c r="J1106" s="111">
        <v>1.0037039999999999</v>
      </c>
    </row>
    <row r="1107" spans="1:10" x14ac:dyDescent="0.2">
      <c r="A1107" s="111" t="s">
        <v>1481</v>
      </c>
      <c r="B1107" s="111"/>
      <c r="C1107" s="111" t="s">
        <v>508</v>
      </c>
      <c r="D1107" s="111" t="s">
        <v>1473</v>
      </c>
      <c r="E1107" s="111" t="s">
        <v>3532</v>
      </c>
      <c r="F1107" s="111" t="s">
        <v>4650</v>
      </c>
      <c r="G1107" s="111">
        <v>44014357</v>
      </c>
      <c r="H1107" s="111">
        <v>55</v>
      </c>
      <c r="I1107" s="111">
        <v>1.356522</v>
      </c>
      <c r="J1107" s="111">
        <v>1.014084</v>
      </c>
    </row>
    <row r="1108" spans="1:10" x14ac:dyDescent="0.2">
      <c r="A1108" s="111" t="s">
        <v>4651</v>
      </c>
      <c r="B1108" s="111" t="s">
        <v>4652</v>
      </c>
      <c r="C1108" s="111" t="s">
        <v>99</v>
      </c>
      <c r="D1108" s="111" t="s">
        <v>4653</v>
      </c>
      <c r="E1108" s="111" t="s">
        <v>13</v>
      </c>
      <c r="F1108" s="111" t="s">
        <v>4654</v>
      </c>
      <c r="G1108" s="111">
        <v>1003907</v>
      </c>
      <c r="H1108" s="111">
        <v>170</v>
      </c>
      <c r="I1108" s="111">
        <v>1.6501749999999999</v>
      </c>
      <c r="J1108" s="111">
        <v>1.090511</v>
      </c>
    </row>
    <row r="1109" spans="1:10" x14ac:dyDescent="0.2">
      <c r="A1109" s="111" t="s">
        <v>4655</v>
      </c>
      <c r="B1109" s="111" t="s">
        <v>4652</v>
      </c>
      <c r="C1109" s="111" t="s">
        <v>99</v>
      </c>
      <c r="D1109" s="111" t="s">
        <v>4653</v>
      </c>
      <c r="E1109" s="111" t="s">
        <v>14</v>
      </c>
      <c r="F1109" s="111" t="s">
        <v>4656</v>
      </c>
      <c r="G1109" s="111">
        <v>7615187</v>
      </c>
      <c r="H1109" s="111">
        <v>95</v>
      </c>
      <c r="I1109" s="111">
        <v>1.094433</v>
      </c>
      <c r="J1109" s="111">
        <v>0.1049871</v>
      </c>
    </row>
    <row r="1110" spans="1:10" x14ac:dyDescent="0.2">
      <c r="A1110" s="111" t="s">
        <v>4657</v>
      </c>
      <c r="B1110" s="111" t="s">
        <v>4652</v>
      </c>
      <c r="C1110" s="111" t="s">
        <v>99</v>
      </c>
      <c r="D1110" s="111" t="s">
        <v>4653</v>
      </c>
      <c r="E1110" s="111" t="s">
        <v>10</v>
      </c>
      <c r="F1110" s="111" t="s">
        <v>4658</v>
      </c>
      <c r="G1110" s="111">
        <v>10079252</v>
      </c>
      <c r="H1110" s="111">
        <v>120</v>
      </c>
      <c r="I1110" s="111">
        <v>1.0287029999999999</v>
      </c>
      <c r="J1110" s="111">
        <v>0.4161106</v>
      </c>
    </row>
    <row r="1111" spans="1:10" x14ac:dyDescent="0.2">
      <c r="A1111" s="111" t="s">
        <v>4659</v>
      </c>
      <c r="B1111" s="111" t="s">
        <v>4652</v>
      </c>
      <c r="C1111" s="111" t="s">
        <v>99</v>
      </c>
      <c r="D1111" s="111" t="s">
        <v>4653</v>
      </c>
      <c r="E1111" s="111" t="s">
        <v>13</v>
      </c>
      <c r="F1111" s="111" t="s">
        <v>4660</v>
      </c>
      <c r="G1111" s="111">
        <v>11483199</v>
      </c>
      <c r="H1111" s="111">
        <v>170</v>
      </c>
      <c r="I1111" s="111">
        <v>1.2379990000000001</v>
      </c>
      <c r="J1111" s="111">
        <v>1.0235860000000001</v>
      </c>
    </row>
    <row r="1112" spans="1:10" x14ac:dyDescent="0.2">
      <c r="A1112" s="111" t="s">
        <v>4661</v>
      </c>
      <c r="B1112" s="111" t="s">
        <v>4652</v>
      </c>
      <c r="C1112" s="111" t="s">
        <v>99</v>
      </c>
      <c r="D1112" s="111" t="s">
        <v>4653</v>
      </c>
      <c r="E1112" s="111" t="s">
        <v>12</v>
      </c>
      <c r="F1112" s="111" t="s">
        <v>4662</v>
      </c>
      <c r="G1112" s="111">
        <v>10268876</v>
      </c>
      <c r="H1112" s="111">
        <v>160</v>
      </c>
      <c r="I1112" s="111">
        <v>1.1346810000000001</v>
      </c>
      <c r="J1112" s="111">
        <v>1.0573490000000001</v>
      </c>
    </row>
    <row r="1113" spans="1:10" x14ac:dyDescent="0.2">
      <c r="A1113" s="111" t="s">
        <v>4663</v>
      </c>
      <c r="B1113" s="111" t="s">
        <v>4652</v>
      </c>
      <c r="C1113" s="111" t="s">
        <v>99</v>
      </c>
      <c r="D1113" s="111" t="s">
        <v>4653</v>
      </c>
      <c r="E1113" s="111" t="s">
        <v>15</v>
      </c>
      <c r="F1113" s="111" t="s">
        <v>4664</v>
      </c>
      <c r="G1113" s="111">
        <v>11501786</v>
      </c>
      <c r="H1113" s="111">
        <v>140</v>
      </c>
      <c r="I1113" s="111">
        <v>1.036645</v>
      </c>
      <c r="J1113" s="111">
        <v>0.9231722</v>
      </c>
    </row>
    <row r="1114" spans="1:10" x14ac:dyDescent="0.2">
      <c r="A1114" s="111" t="s">
        <v>4665</v>
      </c>
      <c r="B1114" s="111" t="s">
        <v>4652</v>
      </c>
      <c r="C1114" s="111" t="s">
        <v>99</v>
      </c>
      <c r="D1114" s="111" t="s">
        <v>4653</v>
      </c>
      <c r="E1114" s="111" t="s">
        <v>11</v>
      </c>
      <c r="F1114" s="111" t="s">
        <v>4666</v>
      </c>
      <c r="G1114" s="111">
        <v>8430296</v>
      </c>
      <c r="H1114" s="111">
        <v>140</v>
      </c>
      <c r="I1114" s="111">
        <v>1.0492360000000001</v>
      </c>
      <c r="J1114" s="111">
        <v>0.20782539999999999</v>
      </c>
    </row>
    <row r="1115" spans="1:10" x14ac:dyDescent="0.2">
      <c r="A1115" s="111" t="s">
        <v>4667</v>
      </c>
      <c r="B1115" s="111" t="s">
        <v>4652</v>
      </c>
      <c r="C1115" s="111" t="s">
        <v>99</v>
      </c>
      <c r="D1115" s="111" t="s">
        <v>4653</v>
      </c>
      <c r="E1115" s="111" t="s">
        <v>17</v>
      </c>
      <c r="F1115" s="111" t="s">
        <v>4668</v>
      </c>
      <c r="G1115" s="111">
        <v>11261763</v>
      </c>
      <c r="H1115" s="111">
        <v>130</v>
      </c>
      <c r="I1115" s="111">
        <v>1.215597</v>
      </c>
      <c r="J1115" s="111">
        <v>1.5843780000000001</v>
      </c>
    </row>
    <row r="1116" spans="1:10" x14ac:dyDescent="0.2">
      <c r="A1116" s="111" t="s">
        <v>4669</v>
      </c>
      <c r="B1116" s="111" t="s">
        <v>4652</v>
      </c>
      <c r="C1116" s="111" t="s">
        <v>99</v>
      </c>
      <c r="D1116" s="111" t="s">
        <v>4653</v>
      </c>
      <c r="E1116" s="111" t="s">
        <v>10</v>
      </c>
      <c r="F1116" s="111" t="s">
        <v>4670</v>
      </c>
      <c r="G1116" s="111">
        <v>3084703</v>
      </c>
      <c r="H1116" s="111">
        <v>145</v>
      </c>
      <c r="I1116" s="111">
        <v>1.019862</v>
      </c>
      <c r="J1116" s="111">
        <v>0.2265837</v>
      </c>
    </row>
    <row r="1117" spans="1:10" x14ac:dyDescent="0.2">
      <c r="A1117" s="111" t="s">
        <v>4671</v>
      </c>
      <c r="B1117" s="111" t="s">
        <v>4652</v>
      </c>
      <c r="C1117" s="111" t="s">
        <v>99</v>
      </c>
      <c r="D1117" s="111" t="s">
        <v>4653</v>
      </c>
      <c r="E1117" s="111" t="s">
        <v>14</v>
      </c>
      <c r="F1117" s="111" t="s">
        <v>4672</v>
      </c>
      <c r="G1117" s="111">
        <v>16251652</v>
      </c>
      <c r="H1117" s="111">
        <v>145</v>
      </c>
      <c r="I1117" s="111">
        <v>1.0701849999999999</v>
      </c>
      <c r="J1117" s="111">
        <v>1.07568</v>
      </c>
    </row>
    <row r="1118" spans="1:10" x14ac:dyDescent="0.2">
      <c r="A1118" s="111" t="s">
        <v>4673</v>
      </c>
      <c r="B1118" s="111" t="s">
        <v>4652</v>
      </c>
      <c r="C1118" s="111" t="s">
        <v>99</v>
      </c>
      <c r="D1118" s="111" t="s">
        <v>4653</v>
      </c>
      <c r="E1118" s="111" t="s">
        <v>15</v>
      </c>
      <c r="F1118" s="111" t="s">
        <v>4674</v>
      </c>
      <c r="G1118" s="111">
        <v>11592205</v>
      </c>
      <c r="H1118" s="111">
        <v>170</v>
      </c>
      <c r="I1118" s="111">
        <v>1.0366310000000001</v>
      </c>
      <c r="J1118" s="111">
        <v>0.5185476</v>
      </c>
    </row>
    <row r="1119" spans="1:10" x14ac:dyDescent="0.2">
      <c r="A1119" s="111" t="s">
        <v>4675</v>
      </c>
      <c r="B1119" s="111" t="s">
        <v>4652</v>
      </c>
      <c r="C1119" s="111" t="s">
        <v>99</v>
      </c>
      <c r="D1119" s="111" t="s">
        <v>4653</v>
      </c>
      <c r="E1119" s="111" t="s">
        <v>17</v>
      </c>
      <c r="F1119" s="111" t="s">
        <v>4676</v>
      </c>
      <c r="G1119" s="111">
        <v>13390042</v>
      </c>
      <c r="H1119" s="111">
        <v>180</v>
      </c>
      <c r="I1119" s="111">
        <v>1.1784619999999999</v>
      </c>
      <c r="J1119" s="111">
        <v>1.1522079999999999</v>
      </c>
    </row>
    <row r="1120" spans="1:10" x14ac:dyDescent="0.2">
      <c r="A1120" s="111" t="s">
        <v>4677</v>
      </c>
      <c r="B1120" s="111" t="s">
        <v>4652</v>
      </c>
      <c r="C1120" s="111" t="s">
        <v>99</v>
      </c>
      <c r="D1120" s="111" t="s">
        <v>4653</v>
      </c>
      <c r="E1120" s="111" t="s">
        <v>13</v>
      </c>
      <c r="F1120" s="111" t="s">
        <v>4678</v>
      </c>
      <c r="G1120" s="111">
        <v>3395618</v>
      </c>
      <c r="H1120" s="111">
        <v>190</v>
      </c>
      <c r="I1120" s="111">
        <v>1.548818</v>
      </c>
      <c r="J1120" s="111">
        <v>1.201171</v>
      </c>
    </row>
    <row r="1121" spans="1:10" x14ac:dyDescent="0.2">
      <c r="A1121" s="111" t="s">
        <v>4679</v>
      </c>
      <c r="B1121" s="111" t="s">
        <v>4652</v>
      </c>
      <c r="C1121" s="111" t="s">
        <v>99</v>
      </c>
      <c r="D1121" s="111" t="s">
        <v>4653</v>
      </c>
      <c r="E1121" s="111" t="s">
        <v>12</v>
      </c>
      <c r="F1121" s="111" t="s">
        <v>4680</v>
      </c>
      <c r="G1121" s="111">
        <v>3454201</v>
      </c>
      <c r="H1121" s="111">
        <v>180</v>
      </c>
      <c r="I1121" s="111">
        <v>1.1646810000000001</v>
      </c>
      <c r="J1121" s="111">
        <v>1.0399339999999999</v>
      </c>
    </row>
    <row r="1122" spans="1:10" x14ac:dyDescent="0.2">
      <c r="A1122" s="111" t="s">
        <v>4681</v>
      </c>
      <c r="B1122" s="111" t="s">
        <v>4682</v>
      </c>
      <c r="C1122" s="111" t="s">
        <v>56</v>
      </c>
      <c r="D1122" s="111" t="s">
        <v>4653</v>
      </c>
      <c r="E1122" s="111" t="s">
        <v>25</v>
      </c>
      <c r="F1122" s="111" t="s">
        <v>4683</v>
      </c>
      <c r="G1122" s="111">
        <v>12134628</v>
      </c>
      <c r="H1122" s="111">
        <v>145</v>
      </c>
      <c r="I1122" s="111">
        <v>1.0350259930000001</v>
      </c>
      <c r="J1122" s="111">
        <v>0.65689073200000003</v>
      </c>
    </row>
    <row r="1123" spans="1:10" x14ac:dyDescent="0.2">
      <c r="A1123" s="111" t="s">
        <v>4684</v>
      </c>
      <c r="B1123" s="111" t="s">
        <v>4682</v>
      </c>
      <c r="C1123" s="111" t="s">
        <v>56</v>
      </c>
      <c r="D1123" s="111" t="s">
        <v>4653</v>
      </c>
      <c r="E1123" s="111" t="s">
        <v>29</v>
      </c>
      <c r="F1123" s="111" t="s">
        <v>4685</v>
      </c>
      <c r="G1123" s="111">
        <v>36275739</v>
      </c>
      <c r="H1123" s="111">
        <v>130</v>
      </c>
      <c r="I1123" s="111">
        <v>1.035516755</v>
      </c>
      <c r="J1123" s="111">
        <v>1.140251524</v>
      </c>
    </row>
    <row r="1124" spans="1:10" x14ac:dyDescent="0.2">
      <c r="A1124" s="111" t="s">
        <v>4686</v>
      </c>
      <c r="B1124" s="111" t="s">
        <v>4682</v>
      </c>
      <c r="C1124" s="111" t="s">
        <v>56</v>
      </c>
      <c r="D1124" s="111" t="s">
        <v>4653</v>
      </c>
      <c r="E1124" s="111" t="s">
        <v>33</v>
      </c>
      <c r="F1124" s="111" t="s">
        <v>4687</v>
      </c>
      <c r="G1124" s="111">
        <v>27522408</v>
      </c>
      <c r="H1124" s="111">
        <v>130</v>
      </c>
      <c r="I1124" s="111">
        <v>1.0380779019999999</v>
      </c>
      <c r="J1124" s="111">
        <v>0.98226899599999995</v>
      </c>
    </row>
    <row r="1125" spans="1:10" x14ac:dyDescent="0.2">
      <c r="A1125" s="111" t="s">
        <v>4688</v>
      </c>
      <c r="B1125" s="111" t="s">
        <v>4682</v>
      </c>
      <c r="C1125" s="111" t="s">
        <v>56</v>
      </c>
      <c r="D1125" s="111" t="s">
        <v>4653</v>
      </c>
      <c r="E1125" s="111" t="s">
        <v>28</v>
      </c>
      <c r="F1125" s="111" t="s">
        <v>4689</v>
      </c>
      <c r="G1125" s="111">
        <v>22726952</v>
      </c>
      <c r="H1125" s="111">
        <v>135</v>
      </c>
      <c r="I1125" s="111">
        <v>1.0350299949999999</v>
      </c>
      <c r="J1125" s="111">
        <v>0.90802613700000001</v>
      </c>
    </row>
    <row r="1126" spans="1:10" x14ac:dyDescent="0.2">
      <c r="A1126" s="111" t="s">
        <v>4690</v>
      </c>
      <c r="B1126" s="111" t="s">
        <v>4682</v>
      </c>
      <c r="C1126" s="111" t="s">
        <v>56</v>
      </c>
      <c r="D1126" s="111" t="s">
        <v>4653</v>
      </c>
      <c r="E1126" s="111" t="s">
        <v>11</v>
      </c>
      <c r="F1126" s="111" t="s">
        <v>4691</v>
      </c>
      <c r="G1126" s="111">
        <v>24331550</v>
      </c>
      <c r="H1126" s="111">
        <v>140</v>
      </c>
      <c r="I1126" s="111">
        <v>1.0588839999999999</v>
      </c>
      <c r="J1126" s="111">
        <v>0.22448989999999999</v>
      </c>
    </row>
    <row r="1127" spans="1:10" x14ac:dyDescent="0.2">
      <c r="A1127" s="111" t="s">
        <v>4682</v>
      </c>
      <c r="B1127" s="111" t="s">
        <v>4682</v>
      </c>
      <c r="C1127" s="111" t="s">
        <v>56</v>
      </c>
      <c r="D1127" s="111" t="s">
        <v>4653</v>
      </c>
      <c r="E1127" s="111" t="s">
        <v>10</v>
      </c>
      <c r="F1127" s="111" t="s">
        <v>4692</v>
      </c>
      <c r="G1127" s="111">
        <v>26037784</v>
      </c>
      <c r="H1127" s="111">
        <v>130</v>
      </c>
      <c r="I1127" s="111">
        <v>1.0424629999999999</v>
      </c>
      <c r="J1127" s="111">
        <v>1.046033</v>
      </c>
    </row>
    <row r="1128" spans="1:10" x14ac:dyDescent="0.2">
      <c r="A1128" s="111" t="s">
        <v>4693</v>
      </c>
      <c r="B1128" s="111" t="s">
        <v>4682</v>
      </c>
      <c r="C1128" s="111" t="s">
        <v>56</v>
      </c>
      <c r="D1128" s="111" t="s">
        <v>4653</v>
      </c>
      <c r="E1128" s="111" t="s">
        <v>33</v>
      </c>
      <c r="F1128" s="111" t="s">
        <v>4694</v>
      </c>
      <c r="G1128" s="111">
        <v>22752120</v>
      </c>
      <c r="H1128" s="111">
        <v>130</v>
      </c>
      <c r="I1128" s="111">
        <v>1.0338113289999999</v>
      </c>
      <c r="J1128" s="111">
        <v>0.69483186699999999</v>
      </c>
    </row>
    <row r="1129" spans="1:10" x14ac:dyDescent="0.2">
      <c r="A1129" s="111" t="s">
        <v>4695</v>
      </c>
      <c r="B1129" s="111" t="s">
        <v>4682</v>
      </c>
      <c r="C1129" s="111" t="s">
        <v>56</v>
      </c>
      <c r="D1129" s="111" t="s">
        <v>4653</v>
      </c>
      <c r="E1129" s="111" t="s">
        <v>28</v>
      </c>
      <c r="F1129" s="111" t="s">
        <v>4696</v>
      </c>
      <c r="G1129" s="111">
        <v>25627841</v>
      </c>
      <c r="H1129" s="111">
        <v>125</v>
      </c>
      <c r="I1129" s="111">
        <v>1.033854912</v>
      </c>
      <c r="J1129" s="111">
        <v>0.73343546500000001</v>
      </c>
    </row>
    <row r="1130" spans="1:10" x14ac:dyDescent="0.2">
      <c r="A1130" s="111" t="s">
        <v>4697</v>
      </c>
      <c r="B1130" s="111" t="s">
        <v>4698</v>
      </c>
      <c r="C1130" s="111" t="s">
        <v>56</v>
      </c>
      <c r="D1130" s="111" t="s">
        <v>4653</v>
      </c>
      <c r="E1130" s="111" t="s">
        <v>35</v>
      </c>
      <c r="F1130" s="111" t="s">
        <v>4699</v>
      </c>
      <c r="G1130" s="111">
        <v>8121158</v>
      </c>
      <c r="H1130" s="111">
        <v>140</v>
      </c>
      <c r="I1130" s="111">
        <v>1.187049649</v>
      </c>
      <c r="J1130" s="111">
        <v>2.1522754919999998</v>
      </c>
    </row>
    <row r="1131" spans="1:10" x14ac:dyDescent="0.2">
      <c r="A1131" s="111" t="s">
        <v>4700</v>
      </c>
      <c r="B1131" s="111" t="s">
        <v>4698</v>
      </c>
      <c r="C1131" s="111" t="s">
        <v>56</v>
      </c>
      <c r="D1131" s="111" t="s">
        <v>4653</v>
      </c>
      <c r="E1131" s="111" t="s">
        <v>31</v>
      </c>
      <c r="F1131" s="111" t="s">
        <v>4701</v>
      </c>
      <c r="G1131" s="111">
        <v>9519983</v>
      </c>
      <c r="H1131" s="111">
        <v>135</v>
      </c>
      <c r="I1131" s="111">
        <v>1.207410527</v>
      </c>
      <c r="J1131" s="111">
        <v>1.6895852229999999</v>
      </c>
    </row>
    <row r="1132" spans="1:10" x14ac:dyDescent="0.2">
      <c r="A1132" s="111" t="s">
        <v>4702</v>
      </c>
      <c r="B1132" s="111" t="s">
        <v>4698</v>
      </c>
      <c r="C1132" s="111" t="s">
        <v>56</v>
      </c>
      <c r="D1132" s="111" t="s">
        <v>4653</v>
      </c>
      <c r="E1132" s="111" t="s">
        <v>31</v>
      </c>
      <c r="F1132" s="111" t="s">
        <v>4703</v>
      </c>
      <c r="G1132" s="111">
        <v>1671482</v>
      </c>
      <c r="H1132" s="111">
        <v>120</v>
      </c>
      <c r="I1132" s="111">
        <v>1.230819984</v>
      </c>
      <c r="J1132" s="111">
        <v>0.33650266000000001</v>
      </c>
    </row>
    <row r="1133" spans="1:10" x14ac:dyDescent="0.2">
      <c r="A1133" s="111" t="s">
        <v>4698</v>
      </c>
      <c r="B1133" s="111" t="s">
        <v>4698</v>
      </c>
      <c r="C1133" s="111" t="s">
        <v>56</v>
      </c>
      <c r="D1133" s="111" t="s">
        <v>4653</v>
      </c>
      <c r="E1133" s="111" t="s">
        <v>10</v>
      </c>
      <c r="F1133" s="111" t="s">
        <v>4704</v>
      </c>
      <c r="G1133" s="111">
        <v>12945169</v>
      </c>
      <c r="H1133" s="111">
        <v>95</v>
      </c>
      <c r="I1133" s="111">
        <v>1.064235</v>
      </c>
      <c r="J1133" s="111">
        <v>0.81578079999999997</v>
      </c>
    </row>
    <row r="1134" spans="1:10" x14ac:dyDescent="0.2">
      <c r="A1134" s="111" t="s">
        <v>4705</v>
      </c>
      <c r="B1134" s="111" t="s">
        <v>4706</v>
      </c>
      <c r="C1134" s="111" t="s">
        <v>56</v>
      </c>
      <c r="D1134" s="111" t="s">
        <v>4653</v>
      </c>
      <c r="E1134" s="111" t="s">
        <v>10</v>
      </c>
      <c r="F1134" s="111" t="s">
        <v>4707</v>
      </c>
      <c r="G1134" s="111">
        <v>6314464</v>
      </c>
      <c r="H1134" s="111">
        <v>110</v>
      </c>
      <c r="I1134" s="111">
        <v>1.1079950000000001</v>
      </c>
      <c r="J1134" s="111">
        <v>3.304862</v>
      </c>
    </row>
    <row r="1135" spans="1:10" x14ac:dyDescent="0.2">
      <c r="A1135" s="111" t="s">
        <v>4708</v>
      </c>
      <c r="B1135" s="111" t="s">
        <v>4706</v>
      </c>
      <c r="C1135" s="111" t="s">
        <v>56</v>
      </c>
      <c r="D1135" s="111" t="s">
        <v>4653</v>
      </c>
      <c r="E1135" s="111" t="s">
        <v>10</v>
      </c>
      <c r="F1135" s="111" t="s">
        <v>4709</v>
      </c>
      <c r="G1135" s="111">
        <v>12299971</v>
      </c>
      <c r="H1135" s="111">
        <v>90</v>
      </c>
      <c r="I1135" s="111">
        <v>1.17137</v>
      </c>
      <c r="J1135" s="111">
        <v>2.1306699999999998</v>
      </c>
    </row>
    <row r="1136" spans="1:10" x14ac:dyDescent="0.2">
      <c r="A1136" s="111" t="s">
        <v>4710</v>
      </c>
      <c r="B1136" s="111" t="s">
        <v>4706</v>
      </c>
      <c r="C1136" s="111" t="s">
        <v>56</v>
      </c>
      <c r="D1136" s="111" t="s">
        <v>4653</v>
      </c>
      <c r="E1136" s="111" t="s">
        <v>15</v>
      </c>
      <c r="F1136" s="111" t="s">
        <v>4711</v>
      </c>
      <c r="G1136" s="111">
        <v>4134013</v>
      </c>
      <c r="H1136" s="111">
        <v>100</v>
      </c>
      <c r="I1136" s="111">
        <v>1.539304</v>
      </c>
      <c r="J1136" s="111">
        <v>6.1128900000000002</v>
      </c>
    </row>
    <row r="1137" spans="1:10" x14ac:dyDescent="0.2">
      <c r="A1137" s="111" t="s">
        <v>4712</v>
      </c>
      <c r="B1137" s="111" t="s">
        <v>4706</v>
      </c>
      <c r="C1137" s="111" t="s">
        <v>56</v>
      </c>
      <c r="D1137" s="111" t="s">
        <v>4653</v>
      </c>
      <c r="E1137" s="111" t="s">
        <v>11</v>
      </c>
      <c r="F1137" s="111" t="s">
        <v>4713</v>
      </c>
      <c r="G1137" s="111">
        <v>16665699</v>
      </c>
      <c r="H1137" s="111">
        <v>100</v>
      </c>
      <c r="I1137" s="111">
        <v>1.3385419999999999</v>
      </c>
      <c r="J1137" s="111">
        <v>2.2156169999999999</v>
      </c>
    </row>
    <row r="1138" spans="1:10" x14ac:dyDescent="0.2">
      <c r="A1138" s="111" t="s">
        <v>4714</v>
      </c>
      <c r="B1138" s="111" t="s">
        <v>4706</v>
      </c>
      <c r="C1138" s="111" t="s">
        <v>56</v>
      </c>
      <c r="D1138" s="111" t="s">
        <v>4653</v>
      </c>
      <c r="E1138" s="111" t="s">
        <v>15</v>
      </c>
      <c r="F1138" s="111" t="s">
        <v>4715</v>
      </c>
      <c r="G1138" s="111">
        <v>7844698</v>
      </c>
      <c r="H1138" s="111">
        <v>90</v>
      </c>
      <c r="I1138" s="111">
        <v>1.153421</v>
      </c>
      <c r="J1138" s="111">
        <v>1.5836600000000001</v>
      </c>
    </row>
    <row r="1139" spans="1:10" x14ac:dyDescent="0.2">
      <c r="A1139" s="111" t="s">
        <v>4716</v>
      </c>
      <c r="B1139" s="111" t="s">
        <v>4706</v>
      </c>
      <c r="C1139" s="111" t="s">
        <v>56</v>
      </c>
      <c r="D1139" s="111" t="s">
        <v>4653</v>
      </c>
      <c r="E1139" s="111" t="s">
        <v>13</v>
      </c>
      <c r="F1139" s="111" t="s">
        <v>4717</v>
      </c>
      <c r="G1139" s="111">
        <v>4848862</v>
      </c>
      <c r="H1139" s="111">
        <v>145</v>
      </c>
      <c r="I1139" s="111">
        <v>2.9986280000000001</v>
      </c>
      <c r="J1139" s="111">
        <v>1.270999</v>
      </c>
    </row>
    <row r="1140" spans="1:10" x14ac:dyDescent="0.2">
      <c r="A1140" s="111" t="s">
        <v>4718</v>
      </c>
      <c r="B1140" s="111" t="s">
        <v>4706</v>
      </c>
      <c r="C1140" s="111" t="s">
        <v>56</v>
      </c>
      <c r="D1140" s="111" t="s">
        <v>4653</v>
      </c>
      <c r="E1140" s="111" t="s">
        <v>14</v>
      </c>
      <c r="F1140" s="111" t="s">
        <v>4719</v>
      </c>
      <c r="G1140" s="111">
        <v>4814120</v>
      </c>
      <c r="H1140" s="111">
        <v>115</v>
      </c>
      <c r="I1140" s="111">
        <v>1.060136</v>
      </c>
      <c r="J1140" s="111">
        <v>0.73831100000000005</v>
      </c>
    </row>
    <row r="1141" spans="1:10" x14ac:dyDescent="0.2">
      <c r="A1141" s="111" t="s">
        <v>4720</v>
      </c>
      <c r="B1141" s="111" t="s">
        <v>4706</v>
      </c>
      <c r="C1141" s="111" t="s">
        <v>56</v>
      </c>
      <c r="D1141" s="111" t="s">
        <v>4653</v>
      </c>
      <c r="E1141" s="111" t="s">
        <v>17</v>
      </c>
      <c r="F1141" s="111" t="s">
        <v>4721</v>
      </c>
      <c r="G1141" s="111">
        <v>12123254</v>
      </c>
      <c r="H1141" s="111">
        <v>90</v>
      </c>
      <c r="I1141" s="111">
        <v>1.15608</v>
      </c>
      <c r="J1141" s="111">
        <v>1.2084729999999999</v>
      </c>
    </row>
    <row r="1142" spans="1:10" x14ac:dyDescent="0.2">
      <c r="A1142" s="111" t="s">
        <v>4722</v>
      </c>
      <c r="B1142" s="111" t="s">
        <v>4706</v>
      </c>
      <c r="C1142" s="111" t="s">
        <v>56</v>
      </c>
      <c r="D1142" s="111" t="s">
        <v>4653</v>
      </c>
      <c r="E1142" s="111" t="s">
        <v>12</v>
      </c>
      <c r="F1142" s="111" t="s">
        <v>4723</v>
      </c>
      <c r="G1142" s="111">
        <v>11324986</v>
      </c>
      <c r="H1142" s="111">
        <v>110</v>
      </c>
      <c r="I1142" s="111">
        <v>1.1735519999999999</v>
      </c>
      <c r="J1142" s="111">
        <v>1.159565</v>
      </c>
    </row>
    <row r="1143" spans="1:10" x14ac:dyDescent="0.2">
      <c r="A1143" s="111" t="s">
        <v>4724</v>
      </c>
      <c r="B1143" s="111" t="s">
        <v>4706</v>
      </c>
      <c r="C1143" s="111" t="s">
        <v>56</v>
      </c>
      <c r="D1143" s="111" t="s">
        <v>4653</v>
      </c>
      <c r="E1143" s="111" t="s">
        <v>14</v>
      </c>
      <c r="F1143" s="111" t="s">
        <v>4725</v>
      </c>
      <c r="G1143" s="111">
        <v>1198248</v>
      </c>
      <c r="H1143" s="111">
        <v>100</v>
      </c>
      <c r="I1143" s="111">
        <v>1.639143</v>
      </c>
      <c r="J1143" s="111">
        <v>4.4336409999999997</v>
      </c>
    </row>
    <row r="1144" spans="1:10" x14ac:dyDescent="0.2">
      <c r="A1144" s="111" t="s">
        <v>4726</v>
      </c>
      <c r="B1144" s="111" t="s">
        <v>4706</v>
      </c>
      <c r="C1144" s="111" t="s">
        <v>56</v>
      </c>
      <c r="D1144" s="111" t="s">
        <v>4653</v>
      </c>
      <c r="E1144" s="111" t="s">
        <v>13</v>
      </c>
      <c r="F1144" s="111" t="s">
        <v>4727</v>
      </c>
      <c r="G1144" s="111">
        <v>5308479</v>
      </c>
      <c r="H1144" s="111">
        <v>95</v>
      </c>
      <c r="I1144" s="111">
        <v>6.00929</v>
      </c>
      <c r="J1144" s="111">
        <v>1.3910880000000001</v>
      </c>
    </row>
    <row r="1145" spans="1:10" x14ac:dyDescent="0.2">
      <c r="A1145" s="111" t="s">
        <v>4728</v>
      </c>
      <c r="B1145" s="111" t="s">
        <v>4706</v>
      </c>
      <c r="C1145" s="111" t="s">
        <v>56</v>
      </c>
      <c r="D1145" s="111" t="s">
        <v>4653</v>
      </c>
      <c r="E1145" s="111" t="s">
        <v>16</v>
      </c>
      <c r="F1145" s="111" t="s">
        <v>4729</v>
      </c>
      <c r="G1145" s="111">
        <v>5950123</v>
      </c>
      <c r="H1145" s="111">
        <v>110</v>
      </c>
      <c r="I1145" s="111">
        <v>1.7120550000000001</v>
      </c>
      <c r="J1145" s="111">
        <v>3.2509899999999998</v>
      </c>
    </row>
    <row r="1146" spans="1:10" x14ac:dyDescent="0.2">
      <c r="A1146" s="111" t="s">
        <v>4730</v>
      </c>
      <c r="B1146" s="111" t="s">
        <v>4706</v>
      </c>
      <c r="C1146" s="111" t="s">
        <v>56</v>
      </c>
      <c r="D1146" s="111" t="s">
        <v>4653</v>
      </c>
      <c r="E1146" s="111" t="s">
        <v>12</v>
      </c>
      <c r="F1146" s="111" t="s">
        <v>4731</v>
      </c>
      <c r="G1146" s="111">
        <v>8600780</v>
      </c>
      <c r="H1146" s="111">
        <v>110</v>
      </c>
      <c r="I1146" s="111">
        <v>1.5761959999999999</v>
      </c>
      <c r="J1146" s="111">
        <v>2.3176009999999998</v>
      </c>
    </row>
    <row r="1147" spans="1:10" x14ac:dyDescent="0.2">
      <c r="A1147" s="111" t="s">
        <v>4732</v>
      </c>
      <c r="B1147" s="111" t="s">
        <v>4706</v>
      </c>
      <c r="C1147" s="111" t="s">
        <v>56</v>
      </c>
      <c r="D1147" s="111" t="s">
        <v>4653</v>
      </c>
      <c r="E1147" s="111" t="s">
        <v>27</v>
      </c>
      <c r="F1147" s="111" t="s">
        <v>4733</v>
      </c>
      <c r="G1147" s="111">
        <v>6124993</v>
      </c>
      <c r="H1147" s="111">
        <v>115</v>
      </c>
      <c r="I1147" s="111">
        <v>1.2057758949999999</v>
      </c>
      <c r="J1147" s="111">
        <v>2.0869264350000001</v>
      </c>
    </row>
    <row r="1148" spans="1:10" x14ac:dyDescent="0.2">
      <c r="A1148" s="111" t="s">
        <v>4734</v>
      </c>
      <c r="B1148" s="111" t="s">
        <v>4706</v>
      </c>
      <c r="C1148" s="111" t="s">
        <v>56</v>
      </c>
      <c r="D1148" s="111" t="s">
        <v>4653</v>
      </c>
      <c r="E1148" s="111" t="s">
        <v>23</v>
      </c>
      <c r="F1148" s="111" t="s">
        <v>4735</v>
      </c>
      <c r="G1148" s="111">
        <v>12380465</v>
      </c>
      <c r="H1148" s="111">
        <v>115</v>
      </c>
      <c r="I1148" s="111">
        <v>1.989311072</v>
      </c>
      <c r="J1148" s="111">
        <v>1.813855499</v>
      </c>
    </row>
    <row r="1149" spans="1:10" x14ac:dyDescent="0.2">
      <c r="A1149" s="111" t="s">
        <v>4736</v>
      </c>
      <c r="B1149" s="111" t="s">
        <v>4706</v>
      </c>
      <c r="C1149" s="111" t="s">
        <v>56</v>
      </c>
      <c r="D1149" s="111" t="s">
        <v>4653</v>
      </c>
      <c r="E1149" s="111" t="s">
        <v>41</v>
      </c>
      <c r="F1149" s="111" t="s">
        <v>4737</v>
      </c>
      <c r="G1149" s="111">
        <v>13683085</v>
      </c>
      <c r="H1149" s="111">
        <v>110</v>
      </c>
      <c r="I1149" s="111">
        <v>1.3495337300000001</v>
      </c>
      <c r="J1149" s="111">
        <v>3.0242252019999998</v>
      </c>
    </row>
    <row r="1150" spans="1:10" x14ac:dyDescent="0.2">
      <c r="A1150" s="111" t="s">
        <v>4738</v>
      </c>
      <c r="B1150" s="111" t="s">
        <v>4706</v>
      </c>
      <c r="C1150" s="111" t="s">
        <v>56</v>
      </c>
      <c r="D1150" s="111" t="s">
        <v>4653</v>
      </c>
      <c r="E1150" s="111" t="s">
        <v>10</v>
      </c>
      <c r="F1150" s="111" t="s">
        <v>4739</v>
      </c>
      <c r="G1150" s="111">
        <v>7917058</v>
      </c>
      <c r="H1150" s="111">
        <v>95</v>
      </c>
      <c r="I1150" s="111">
        <v>1.1614549999999999</v>
      </c>
      <c r="J1150" s="111">
        <v>3.5155560000000001</v>
      </c>
    </row>
    <row r="1151" spans="1:10" x14ac:dyDescent="0.2">
      <c r="A1151" s="111" t="s">
        <v>4740</v>
      </c>
      <c r="B1151" s="111" t="s">
        <v>4706</v>
      </c>
      <c r="C1151" s="111" t="s">
        <v>56</v>
      </c>
      <c r="D1151" s="111" t="s">
        <v>4653</v>
      </c>
      <c r="E1151" s="111" t="s">
        <v>24</v>
      </c>
      <c r="F1151" s="111" t="s">
        <v>4741</v>
      </c>
      <c r="G1151" s="111">
        <v>27416425</v>
      </c>
      <c r="H1151" s="111">
        <v>110</v>
      </c>
      <c r="I1151" s="111">
        <v>1.031508163</v>
      </c>
      <c r="J1151" s="111">
        <v>0.90048096799999999</v>
      </c>
    </row>
    <row r="1152" spans="1:10" x14ac:dyDescent="0.2">
      <c r="A1152" s="111" t="s">
        <v>4742</v>
      </c>
      <c r="B1152" s="111" t="s">
        <v>4706</v>
      </c>
      <c r="C1152" s="111" t="s">
        <v>56</v>
      </c>
      <c r="D1152" s="111" t="s">
        <v>4653</v>
      </c>
      <c r="E1152" s="111" t="s">
        <v>26</v>
      </c>
      <c r="F1152" s="111" t="s">
        <v>4743</v>
      </c>
      <c r="G1152" s="111">
        <v>26897564</v>
      </c>
      <c r="H1152" s="111">
        <v>110</v>
      </c>
      <c r="I1152" s="111">
        <v>1.0611400959999999</v>
      </c>
      <c r="J1152" s="111">
        <v>1.1999507570000001</v>
      </c>
    </row>
    <row r="1153" spans="1:10" x14ac:dyDescent="0.2">
      <c r="A1153" s="111" t="s">
        <v>4744</v>
      </c>
      <c r="B1153" s="111" t="s">
        <v>4706</v>
      </c>
      <c r="C1153" s="111" t="s">
        <v>56</v>
      </c>
      <c r="D1153" s="111" t="s">
        <v>4653</v>
      </c>
      <c r="E1153" s="111" t="s">
        <v>32</v>
      </c>
      <c r="F1153" s="111" t="s">
        <v>4745</v>
      </c>
      <c r="G1153" s="111">
        <v>27155633</v>
      </c>
      <c r="H1153" s="111">
        <v>105</v>
      </c>
      <c r="I1153" s="111">
        <v>1.0679741899999999</v>
      </c>
      <c r="J1153" s="111">
        <v>1.3328698800000001</v>
      </c>
    </row>
    <row r="1154" spans="1:10" x14ac:dyDescent="0.2">
      <c r="A1154" s="111" t="s">
        <v>4746</v>
      </c>
      <c r="B1154" s="111" t="s">
        <v>4706</v>
      </c>
      <c r="C1154" s="111" t="s">
        <v>56</v>
      </c>
      <c r="D1154" s="111" t="s">
        <v>4653</v>
      </c>
      <c r="E1154" s="111" t="s">
        <v>36</v>
      </c>
      <c r="F1154" s="111" t="s">
        <v>4747</v>
      </c>
      <c r="G1154" s="111">
        <v>26493554</v>
      </c>
      <c r="H1154" s="111">
        <v>110</v>
      </c>
      <c r="I1154" s="111">
        <v>1.0474293139999999</v>
      </c>
      <c r="J1154" s="111">
        <v>1.264858678</v>
      </c>
    </row>
    <row r="1155" spans="1:10" x14ac:dyDescent="0.2">
      <c r="A1155" s="111" t="s">
        <v>4748</v>
      </c>
      <c r="B1155" s="111" t="s">
        <v>4706</v>
      </c>
      <c r="C1155" s="111" t="s">
        <v>56</v>
      </c>
      <c r="D1155" s="111" t="s">
        <v>4653</v>
      </c>
      <c r="E1155" s="111" t="s">
        <v>38</v>
      </c>
      <c r="F1155" s="111" t="s">
        <v>4749</v>
      </c>
      <c r="G1155" s="111">
        <v>25839207</v>
      </c>
      <c r="H1155" s="111">
        <v>105</v>
      </c>
      <c r="I1155" s="111">
        <v>1.043297801</v>
      </c>
      <c r="J1155" s="111">
        <v>1.0915962029999999</v>
      </c>
    </row>
    <row r="1156" spans="1:10" x14ac:dyDescent="0.2">
      <c r="A1156" s="111" t="s">
        <v>4750</v>
      </c>
      <c r="B1156" s="111" t="s">
        <v>4706</v>
      </c>
      <c r="C1156" s="111" t="s">
        <v>56</v>
      </c>
      <c r="D1156" s="111" t="s">
        <v>4653</v>
      </c>
      <c r="E1156" s="111" t="s">
        <v>25</v>
      </c>
      <c r="F1156" s="111" t="s">
        <v>4751</v>
      </c>
      <c r="G1156" s="111">
        <v>19166119</v>
      </c>
      <c r="H1156" s="111">
        <v>110</v>
      </c>
      <c r="I1156" s="111">
        <v>1.0435867400000001</v>
      </c>
      <c r="J1156" s="111">
        <v>0.95021243799999999</v>
      </c>
    </row>
    <row r="1157" spans="1:10" x14ac:dyDescent="0.2">
      <c r="A1157" s="111" t="s">
        <v>4752</v>
      </c>
      <c r="B1157" s="111" t="s">
        <v>4706</v>
      </c>
      <c r="C1157" s="111" t="s">
        <v>56</v>
      </c>
      <c r="D1157" s="111" t="s">
        <v>4653</v>
      </c>
      <c r="E1157" s="111" t="s">
        <v>29</v>
      </c>
      <c r="F1157" s="111" t="s">
        <v>4753</v>
      </c>
      <c r="G1157" s="111">
        <v>19511370</v>
      </c>
      <c r="H1157" s="111">
        <v>110</v>
      </c>
      <c r="I1157" s="111">
        <v>1.047160364</v>
      </c>
      <c r="J1157" s="111">
        <v>1.01177878</v>
      </c>
    </row>
    <row r="1158" spans="1:10" x14ac:dyDescent="0.2">
      <c r="A1158" s="111" t="s">
        <v>4754</v>
      </c>
      <c r="B1158" s="111" t="s">
        <v>4706</v>
      </c>
      <c r="C1158" s="111" t="s">
        <v>56</v>
      </c>
      <c r="D1158" s="111" t="s">
        <v>4653</v>
      </c>
      <c r="E1158" s="111" t="s">
        <v>27</v>
      </c>
      <c r="F1158" s="111" t="s">
        <v>4755</v>
      </c>
      <c r="G1158" s="111">
        <v>21548452</v>
      </c>
      <c r="H1158" s="111">
        <v>115</v>
      </c>
      <c r="I1158" s="111">
        <v>1.0442016160000001</v>
      </c>
      <c r="J1158" s="111">
        <v>1.025228968</v>
      </c>
    </row>
    <row r="1159" spans="1:10" x14ac:dyDescent="0.2">
      <c r="A1159" s="111" t="s">
        <v>4756</v>
      </c>
      <c r="B1159" s="111" t="s">
        <v>4706</v>
      </c>
      <c r="C1159" s="111" t="s">
        <v>56</v>
      </c>
      <c r="D1159" s="111" t="s">
        <v>4653</v>
      </c>
      <c r="E1159" s="111" t="s">
        <v>42</v>
      </c>
      <c r="F1159" s="111" t="s">
        <v>4757</v>
      </c>
      <c r="G1159" s="111">
        <v>12887297</v>
      </c>
      <c r="H1159" s="111">
        <v>100</v>
      </c>
      <c r="I1159" s="111">
        <v>1.19471773</v>
      </c>
      <c r="J1159" s="111">
        <v>0.66601891499999999</v>
      </c>
    </row>
    <row r="1160" spans="1:10" x14ac:dyDescent="0.2">
      <c r="A1160" s="111" t="s">
        <v>4758</v>
      </c>
      <c r="B1160" s="111" t="s">
        <v>4706</v>
      </c>
      <c r="C1160" s="111" t="s">
        <v>56</v>
      </c>
      <c r="D1160" s="111" t="s">
        <v>4653</v>
      </c>
      <c r="E1160" s="111" t="s">
        <v>39</v>
      </c>
      <c r="F1160" s="111" t="s">
        <v>4759</v>
      </c>
      <c r="G1160" s="111">
        <v>13299180</v>
      </c>
      <c r="H1160" s="111">
        <v>95</v>
      </c>
      <c r="I1160" s="111">
        <v>1.0834861250000001</v>
      </c>
      <c r="J1160" s="111">
        <v>0.67981713700000002</v>
      </c>
    </row>
    <row r="1161" spans="1:10" x14ac:dyDescent="0.2">
      <c r="A1161" s="111" t="s">
        <v>4760</v>
      </c>
      <c r="B1161" s="111" t="s">
        <v>4706</v>
      </c>
      <c r="C1161" s="111" t="s">
        <v>56</v>
      </c>
      <c r="D1161" s="111" t="s">
        <v>4653</v>
      </c>
      <c r="E1161" s="111" t="s">
        <v>16</v>
      </c>
      <c r="F1161" s="111" t="s">
        <v>4761</v>
      </c>
      <c r="G1161" s="111">
        <v>15552431</v>
      </c>
      <c r="H1161" s="111">
        <v>130</v>
      </c>
      <c r="I1161" s="111">
        <v>1.1685840000000001</v>
      </c>
      <c r="J1161" s="111">
        <v>1.129894</v>
      </c>
    </row>
    <row r="1162" spans="1:10" x14ac:dyDescent="0.2">
      <c r="A1162" s="111" t="s">
        <v>4762</v>
      </c>
      <c r="B1162" s="111" t="s">
        <v>4706</v>
      </c>
      <c r="C1162" s="111" t="s">
        <v>56</v>
      </c>
      <c r="D1162" s="111" t="s">
        <v>4653</v>
      </c>
      <c r="E1162" s="111" t="s">
        <v>13</v>
      </c>
      <c r="F1162" s="111" t="s">
        <v>4763</v>
      </c>
      <c r="G1162" s="111">
        <v>13870842</v>
      </c>
      <c r="H1162" s="111">
        <v>140</v>
      </c>
      <c r="I1162" s="111">
        <v>2.4435289999999998</v>
      </c>
      <c r="J1162" s="111">
        <v>1.2962089999999999</v>
      </c>
    </row>
    <row r="1163" spans="1:10" x14ac:dyDescent="0.2">
      <c r="A1163" s="111" t="s">
        <v>4764</v>
      </c>
      <c r="B1163" s="111" t="s">
        <v>4706</v>
      </c>
      <c r="C1163" s="111" t="s">
        <v>56</v>
      </c>
      <c r="D1163" s="111" t="s">
        <v>4653</v>
      </c>
      <c r="E1163" s="111" t="s">
        <v>17</v>
      </c>
      <c r="F1163" s="111" t="s">
        <v>4765</v>
      </c>
      <c r="G1163" s="111">
        <v>13843388</v>
      </c>
      <c r="H1163" s="111">
        <v>125</v>
      </c>
      <c r="I1163" s="111">
        <v>1.2542219999999999</v>
      </c>
      <c r="J1163" s="111">
        <v>1.44068</v>
      </c>
    </row>
    <row r="1164" spans="1:10" x14ac:dyDescent="0.2">
      <c r="A1164" s="111" t="s">
        <v>4766</v>
      </c>
      <c r="B1164" s="111" t="s">
        <v>4706</v>
      </c>
      <c r="C1164" s="111" t="s">
        <v>56</v>
      </c>
      <c r="D1164" s="111" t="s">
        <v>4653</v>
      </c>
      <c r="E1164" s="111" t="s">
        <v>15</v>
      </c>
      <c r="F1164" s="111" t="s">
        <v>4767</v>
      </c>
      <c r="G1164" s="111">
        <v>14110115</v>
      </c>
      <c r="H1164" s="111">
        <v>90</v>
      </c>
      <c r="I1164" s="111">
        <v>1.0794820000000001</v>
      </c>
      <c r="J1164" s="111">
        <v>0.87740269999999998</v>
      </c>
    </row>
    <row r="1165" spans="1:10" x14ac:dyDescent="0.2">
      <c r="A1165" s="111" t="s">
        <v>4768</v>
      </c>
      <c r="B1165" s="111" t="s">
        <v>4706</v>
      </c>
      <c r="C1165" s="111" t="s">
        <v>56</v>
      </c>
      <c r="D1165" s="111" t="s">
        <v>4653</v>
      </c>
      <c r="E1165" s="111" t="s">
        <v>30</v>
      </c>
      <c r="F1165" s="111" t="s">
        <v>4769</v>
      </c>
      <c r="G1165" s="111">
        <v>9083558</v>
      </c>
      <c r="H1165" s="111">
        <v>85</v>
      </c>
      <c r="I1165" s="111">
        <v>1.0601714950000001</v>
      </c>
      <c r="J1165" s="111">
        <v>0.58943346600000002</v>
      </c>
    </row>
    <row r="1166" spans="1:10" x14ac:dyDescent="0.2">
      <c r="A1166" s="111" t="s">
        <v>4770</v>
      </c>
      <c r="B1166" s="111" t="s">
        <v>4706</v>
      </c>
      <c r="C1166" s="111" t="s">
        <v>56</v>
      </c>
      <c r="D1166" s="111" t="s">
        <v>4653</v>
      </c>
      <c r="E1166" s="111" t="s">
        <v>37</v>
      </c>
      <c r="F1166" s="111" t="s">
        <v>4771</v>
      </c>
      <c r="G1166" s="111">
        <v>17252319</v>
      </c>
      <c r="H1166" s="111">
        <v>85</v>
      </c>
      <c r="I1166" s="111">
        <v>1.0540456119999999</v>
      </c>
      <c r="J1166" s="111">
        <v>0.80166924100000003</v>
      </c>
    </row>
    <row r="1167" spans="1:10" x14ac:dyDescent="0.2">
      <c r="A1167" s="111" t="s">
        <v>4772</v>
      </c>
      <c r="B1167" s="111" t="s">
        <v>4706</v>
      </c>
      <c r="C1167" s="111" t="s">
        <v>56</v>
      </c>
      <c r="D1167" s="111" t="s">
        <v>4653</v>
      </c>
      <c r="E1167" s="111" t="s">
        <v>39</v>
      </c>
      <c r="F1167" s="111" t="s">
        <v>4773</v>
      </c>
      <c r="G1167" s="111">
        <v>20557913</v>
      </c>
      <c r="H1167" s="111">
        <v>120</v>
      </c>
      <c r="I1167" s="111">
        <v>1.0491169279999999</v>
      </c>
      <c r="J1167" s="111">
        <v>1.187458095</v>
      </c>
    </row>
    <row r="1168" spans="1:10" x14ac:dyDescent="0.2">
      <c r="A1168" s="111" t="s">
        <v>4774</v>
      </c>
      <c r="B1168" s="111" t="s">
        <v>4706</v>
      </c>
      <c r="C1168" s="111" t="s">
        <v>56</v>
      </c>
      <c r="D1168" s="111" t="s">
        <v>4653</v>
      </c>
      <c r="E1168" s="111" t="s">
        <v>41</v>
      </c>
      <c r="F1168" s="111" t="s">
        <v>4775</v>
      </c>
      <c r="G1168" s="111">
        <v>25665672</v>
      </c>
      <c r="H1168" s="111">
        <v>115</v>
      </c>
      <c r="I1168" s="111">
        <v>1.0434256099999999</v>
      </c>
      <c r="J1168" s="111">
        <v>1.0674395240000001</v>
      </c>
    </row>
    <row r="1169" spans="1:10" x14ac:dyDescent="0.2">
      <c r="A1169" s="111" t="s">
        <v>4776</v>
      </c>
      <c r="B1169" s="111" t="s">
        <v>4706</v>
      </c>
      <c r="C1169" s="111" t="s">
        <v>56</v>
      </c>
      <c r="D1169" s="111" t="s">
        <v>4653</v>
      </c>
      <c r="E1169" s="111" t="s">
        <v>34</v>
      </c>
      <c r="F1169" s="111" t="s">
        <v>4777</v>
      </c>
      <c r="G1169" s="111">
        <v>21683356</v>
      </c>
      <c r="H1169" s="111">
        <v>110</v>
      </c>
      <c r="I1169" s="111">
        <v>1.0437904280000001</v>
      </c>
      <c r="J1169" s="111">
        <v>1.026860785</v>
      </c>
    </row>
    <row r="1170" spans="1:10" x14ac:dyDescent="0.2">
      <c r="A1170" s="111" t="s">
        <v>4778</v>
      </c>
      <c r="B1170" s="111" t="s">
        <v>4706</v>
      </c>
      <c r="C1170" s="111" t="s">
        <v>56</v>
      </c>
      <c r="D1170" s="111" t="s">
        <v>4653</v>
      </c>
      <c r="E1170" s="111" t="s">
        <v>40</v>
      </c>
      <c r="F1170" s="111" t="s">
        <v>4779</v>
      </c>
      <c r="G1170" s="111">
        <v>5154634</v>
      </c>
      <c r="H1170" s="111">
        <v>140</v>
      </c>
      <c r="I1170" s="111">
        <v>1.0527616989999999</v>
      </c>
      <c r="J1170" s="111">
        <v>0.426748354</v>
      </c>
    </row>
    <row r="1171" spans="1:10" x14ac:dyDescent="0.2">
      <c r="A1171" s="111" t="s">
        <v>4780</v>
      </c>
      <c r="B1171" s="111" t="s">
        <v>4706</v>
      </c>
      <c r="C1171" s="111" t="s">
        <v>56</v>
      </c>
      <c r="D1171" s="111" t="s">
        <v>4653</v>
      </c>
      <c r="E1171" s="111" t="s">
        <v>25</v>
      </c>
      <c r="F1171" s="111" t="s">
        <v>4781</v>
      </c>
      <c r="G1171" s="111">
        <v>7569912</v>
      </c>
      <c r="H1171" s="111">
        <v>120</v>
      </c>
      <c r="I1171" s="111">
        <v>1.042461029</v>
      </c>
      <c r="J1171" s="111">
        <v>0.53170744700000006</v>
      </c>
    </row>
    <row r="1172" spans="1:10" x14ac:dyDescent="0.2">
      <c r="A1172" s="111" t="s">
        <v>4782</v>
      </c>
      <c r="B1172" s="111" t="s">
        <v>4783</v>
      </c>
      <c r="C1172" s="111" t="s">
        <v>56</v>
      </c>
      <c r="D1172" s="111" t="s">
        <v>4653</v>
      </c>
      <c r="E1172" s="111" t="s">
        <v>14</v>
      </c>
      <c r="F1172" s="111" t="s">
        <v>4784</v>
      </c>
      <c r="G1172" s="111">
        <v>10914005</v>
      </c>
      <c r="H1172" s="111">
        <v>145</v>
      </c>
      <c r="I1172" s="111">
        <v>1.1885559999999999</v>
      </c>
      <c r="J1172" s="111">
        <v>1.9365429999999999</v>
      </c>
    </row>
    <row r="1173" spans="1:10" x14ac:dyDescent="0.2">
      <c r="A1173" s="111" t="s">
        <v>4785</v>
      </c>
      <c r="B1173" s="111" t="s">
        <v>4783</v>
      </c>
      <c r="C1173" s="111" t="s">
        <v>56</v>
      </c>
      <c r="D1173" s="111" t="s">
        <v>4653</v>
      </c>
      <c r="E1173" s="111" t="s">
        <v>10</v>
      </c>
      <c r="F1173" s="111" t="s">
        <v>4786</v>
      </c>
      <c r="G1173" s="111">
        <v>11768349</v>
      </c>
      <c r="H1173" s="111">
        <v>115</v>
      </c>
      <c r="I1173" s="111">
        <v>1.0681609999999999</v>
      </c>
      <c r="J1173" s="111">
        <v>1.036222</v>
      </c>
    </row>
    <row r="1174" spans="1:10" x14ac:dyDescent="0.2">
      <c r="A1174" s="111" t="s">
        <v>4787</v>
      </c>
      <c r="B1174" s="111" t="s">
        <v>4783</v>
      </c>
      <c r="C1174" s="111" t="s">
        <v>56</v>
      </c>
      <c r="D1174" s="111" t="s">
        <v>4653</v>
      </c>
      <c r="E1174" s="111" t="s">
        <v>30</v>
      </c>
      <c r="F1174" s="111" t="s">
        <v>4788</v>
      </c>
      <c r="G1174" s="111">
        <v>17233173</v>
      </c>
      <c r="H1174" s="111">
        <v>100</v>
      </c>
      <c r="I1174" s="111">
        <v>1.0327236200000001</v>
      </c>
      <c r="J1174" s="111">
        <v>0.64672050800000003</v>
      </c>
    </row>
    <row r="1175" spans="1:10" x14ac:dyDescent="0.2">
      <c r="A1175" s="111" t="s">
        <v>4789</v>
      </c>
      <c r="B1175" s="111" t="s">
        <v>4783</v>
      </c>
      <c r="C1175" s="111" t="s">
        <v>56</v>
      </c>
      <c r="D1175" s="111" t="s">
        <v>4653</v>
      </c>
      <c r="E1175" s="111" t="s">
        <v>42</v>
      </c>
      <c r="F1175" s="111" t="s">
        <v>4790</v>
      </c>
      <c r="G1175" s="111">
        <v>24123805</v>
      </c>
      <c r="H1175" s="111">
        <v>110</v>
      </c>
      <c r="I1175" s="111">
        <v>1.036037444</v>
      </c>
      <c r="J1175" s="111">
        <v>0.76630130200000002</v>
      </c>
    </row>
    <row r="1176" spans="1:10" x14ac:dyDescent="0.2">
      <c r="A1176" s="111" t="s">
        <v>4791</v>
      </c>
      <c r="B1176" s="111" t="s">
        <v>4783</v>
      </c>
      <c r="C1176" s="111" t="s">
        <v>56</v>
      </c>
      <c r="D1176" s="111" t="s">
        <v>4653</v>
      </c>
      <c r="E1176" s="111" t="s">
        <v>37</v>
      </c>
      <c r="F1176" s="111" t="s">
        <v>4792</v>
      </c>
      <c r="G1176" s="111">
        <v>27572903</v>
      </c>
      <c r="H1176" s="111">
        <v>90</v>
      </c>
      <c r="I1176" s="111">
        <v>1.0516619410000001</v>
      </c>
      <c r="J1176" s="111">
        <v>1.140448844</v>
      </c>
    </row>
    <row r="1177" spans="1:10" x14ac:dyDescent="0.2">
      <c r="A1177" s="111" t="s">
        <v>4793</v>
      </c>
      <c r="B1177" s="111" t="s">
        <v>4783</v>
      </c>
      <c r="C1177" s="111" t="s">
        <v>56</v>
      </c>
      <c r="D1177" s="111" t="s">
        <v>4653</v>
      </c>
      <c r="E1177" s="111" t="s">
        <v>36</v>
      </c>
      <c r="F1177" s="111" t="s">
        <v>4794</v>
      </c>
      <c r="G1177" s="111">
        <v>26746564</v>
      </c>
      <c r="H1177" s="111">
        <v>110</v>
      </c>
      <c r="I1177" s="111">
        <v>1.0366173409999999</v>
      </c>
      <c r="J1177" s="111">
        <v>1.087985025</v>
      </c>
    </row>
    <row r="1178" spans="1:10" x14ac:dyDescent="0.2">
      <c r="A1178" s="111" t="s">
        <v>4795</v>
      </c>
      <c r="B1178" s="111" t="s">
        <v>4783</v>
      </c>
      <c r="C1178" s="111" t="s">
        <v>56</v>
      </c>
      <c r="D1178" s="111" t="s">
        <v>4653</v>
      </c>
      <c r="E1178" s="111" t="s">
        <v>38</v>
      </c>
      <c r="F1178" s="111" t="s">
        <v>4796</v>
      </c>
      <c r="G1178" s="111">
        <v>25343410</v>
      </c>
      <c r="H1178" s="111">
        <v>90</v>
      </c>
      <c r="I1178" s="111">
        <v>1.04632057</v>
      </c>
      <c r="J1178" s="111">
        <v>1.16693873</v>
      </c>
    </row>
    <row r="1179" spans="1:10" x14ac:dyDescent="0.2">
      <c r="A1179" s="111" t="s">
        <v>4797</v>
      </c>
      <c r="B1179" s="111" t="s">
        <v>4783</v>
      </c>
      <c r="C1179" s="111" t="s">
        <v>56</v>
      </c>
      <c r="D1179" s="111" t="s">
        <v>4653</v>
      </c>
      <c r="E1179" s="111" t="s">
        <v>10</v>
      </c>
      <c r="F1179" s="111" t="s">
        <v>4798</v>
      </c>
      <c r="G1179" s="111">
        <v>24338624</v>
      </c>
      <c r="H1179" s="111">
        <v>90</v>
      </c>
      <c r="I1179" s="111">
        <v>1.073806</v>
      </c>
      <c r="J1179" s="111">
        <v>2.9716119999999999</v>
      </c>
    </row>
    <row r="1180" spans="1:10" x14ac:dyDescent="0.2">
      <c r="A1180" s="111" t="s">
        <v>4799</v>
      </c>
      <c r="B1180" s="111" t="s">
        <v>4783</v>
      </c>
      <c r="C1180" s="111" t="s">
        <v>56</v>
      </c>
      <c r="D1180" s="111" t="s">
        <v>4653</v>
      </c>
      <c r="E1180" s="111" t="s">
        <v>40</v>
      </c>
      <c r="F1180" s="111" t="s">
        <v>4800</v>
      </c>
      <c r="G1180" s="111">
        <v>22490930</v>
      </c>
      <c r="H1180" s="111">
        <v>90</v>
      </c>
      <c r="I1180" s="111">
        <v>1.0684627120000001</v>
      </c>
      <c r="J1180" s="111">
        <v>0.90380072499999997</v>
      </c>
    </row>
    <row r="1181" spans="1:10" x14ac:dyDescent="0.2">
      <c r="A1181" s="111" t="s">
        <v>4801</v>
      </c>
      <c r="B1181" s="111" t="s">
        <v>4783</v>
      </c>
      <c r="C1181" s="111" t="s">
        <v>56</v>
      </c>
      <c r="D1181" s="111" t="s">
        <v>4653</v>
      </c>
      <c r="E1181" s="111" t="s">
        <v>34</v>
      </c>
      <c r="F1181" s="111" t="s">
        <v>4802</v>
      </c>
      <c r="G1181" s="111">
        <v>23307188</v>
      </c>
      <c r="H1181" s="111">
        <v>90</v>
      </c>
      <c r="I1181" s="111">
        <v>1.0686607589999999</v>
      </c>
      <c r="J1181" s="111">
        <v>1.156123714</v>
      </c>
    </row>
    <row r="1182" spans="1:10" x14ac:dyDescent="0.2">
      <c r="A1182" s="111" t="s">
        <v>4803</v>
      </c>
      <c r="B1182" s="111" t="s">
        <v>4783</v>
      </c>
      <c r="C1182" s="111" t="s">
        <v>56</v>
      </c>
      <c r="D1182" s="111" t="s">
        <v>4653</v>
      </c>
      <c r="E1182" s="111" t="s">
        <v>10</v>
      </c>
      <c r="F1182" s="111" t="s">
        <v>4804</v>
      </c>
      <c r="G1182" s="111">
        <v>25889200</v>
      </c>
      <c r="H1182" s="111">
        <v>95</v>
      </c>
      <c r="I1182" s="111">
        <v>1.0417719999999999</v>
      </c>
      <c r="J1182" s="111">
        <v>1.0248250000000001</v>
      </c>
    </row>
    <row r="1183" spans="1:10" x14ac:dyDescent="0.2">
      <c r="A1183" s="111" t="s">
        <v>4805</v>
      </c>
      <c r="B1183" s="111" t="s">
        <v>4783</v>
      </c>
      <c r="C1183" s="111" t="s">
        <v>56</v>
      </c>
      <c r="D1183" s="111" t="s">
        <v>4653</v>
      </c>
      <c r="E1183" s="111" t="s">
        <v>10</v>
      </c>
      <c r="F1183" s="111" t="s">
        <v>4806</v>
      </c>
      <c r="G1183" s="111">
        <v>10725976</v>
      </c>
      <c r="H1183" s="111">
        <v>165</v>
      </c>
      <c r="I1183" s="111">
        <v>1.015382</v>
      </c>
      <c r="J1183" s="111">
        <v>0.32900079999999998</v>
      </c>
    </row>
    <row r="1184" spans="1:10" x14ac:dyDescent="0.2">
      <c r="A1184" s="111" t="s">
        <v>4807</v>
      </c>
      <c r="B1184" s="111" t="s">
        <v>4783</v>
      </c>
      <c r="C1184" s="111" t="s">
        <v>56</v>
      </c>
      <c r="D1184" s="111" t="s">
        <v>4653</v>
      </c>
      <c r="E1184" s="111" t="s">
        <v>11</v>
      </c>
      <c r="F1184" s="111" t="s">
        <v>4808</v>
      </c>
      <c r="G1184" s="111">
        <v>10152589</v>
      </c>
      <c r="H1184" s="111">
        <v>90</v>
      </c>
      <c r="I1184" s="111">
        <v>1.071426</v>
      </c>
      <c r="J1184" s="111">
        <v>0.28771160000000001</v>
      </c>
    </row>
    <row r="1185" spans="1:10" x14ac:dyDescent="0.2">
      <c r="A1185" s="111" t="s">
        <v>4809</v>
      </c>
      <c r="B1185" s="111" t="s">
        <v>4783</v>
      </c>
      <c r="C1185" s="111" t="s">
        <v>56</v>
      </c>
      <c r="D1185" s="111" t="s">
        <v>4653</v>
      </c>
      <c r="E1185" s="111" t="s">
        <v>11</v>
      </c>
      <c r="F1185" s="111" t="s">
        <v>4810</v>
      </c>
      <c r="G1185" s="111">
        <v>9386405</v>
      </c>
      <c r="H1185" s="111">
        <v>210</v>
      </c>
      <c r="I1185" s="111">
        <v>1.037736</v>
      </c>
      <c r="J1185" s="111">
        <v>0.14511789999999999</v>
      </c>
    </row>
    <row r="1186" spans="1:10" x14ac:dyDescent="0.2">
      <c r="A1186" s="111" t="s">
        <v>4811</v>
      </c>
      <c r="B1186" s="111" t="s">
        <v>4783</v>
      </c>
      <c r="C1186" s="111" t="s">
        <v>56</v>
      </c>
      <c r="D1186" s="111" t="s">
        <v>4653</v>
      </c>
      <c r="E1186" s="111" t="s">
        <v>30</v>
      </c>
      <c r="F1186" s="111" t="s">
        <v>4812</v>
      </c>
      <c r="G1186" s="111">
        <v>12708730</v>
      </c>
      <c r="H1186" s="111">
        <v>100</v>
      </c>
      <c r="I1186" s="111">
        <v>1.047639674</v>
      </c>
      <c r="J1186" s="111">
        <v>0.68401410399999996</v>
      </c>
    </row>
    <row r="1187" spans="1:10" x14ac:dyDescent="0.2">
      <c r="A1187" s="111" t="s">
        <v>4813</v>
      </c>
      <c r="B1187" s="111" t="s">
        <v>4783</v>
      </c>
      <c r="C1187" s="111" t="s">
        <v>56</v>
      </c>
      <c r="D1187" s="111" t="s">
        <v>4653</v>
      </c>
      <c r="E1187" s="111" t="s">
        <v>32</v>
      </c>
      <c r="F1187" s="111" t="s">
        <v>4814</v>
      </c>
      <c r="G1187" s="111">
        <v>13439967</v>
      </c>
      <c r="H1187" s="111">
        <v>95</v>
      </c>
      <c r="I1187" s="111">
        <v>1.0895199470000001</v>
      </c>
      <c r="J1187" s="111">
        <v>1.4608910479999999</v>
      </c>
    </row>
    <row r="1188" spans="1:10" x14ac:dyDescent="0.2">
      <c r="A1188" s="111" t="s">
        <v>4815</v>
      </c>
      <c r="B1188" s="111" t="s">
        <v>4783</v>
      </c>
      <c r="C1188" s="111" t="s">
        <v>56</v>
      </c>
      <c r="D1188" s="111" t="s">
        <v>4653</v>
      </c>
      <c r="E1188" s="111" t="s">
        <v>12</v>
      </c>
      <c r="F1188" s="111" t="s">
        <v>4816</v>
      </c>
      <c r="G1188" s="111">
        <v>11310539</v>
      </c>
      <c r="H1188" s="111">
        <v>90</v>
      </c>
      <c r="I1188" s="111">
        <v>1.181049</v>
      </c>
      <c r="J1188" s="111">
        <v>1.1322380000000001</v>
      </c>
    </row>
    <row r="1189" spans="1:10" x14ac:dyDescent="0.2">
      <c r="A1189" s="111" t="s">
        <v>4817</v>
      </c>
      <c r="B1189" s="111" t="s">
        <v>4783</v>
      </c>
      <c r="C1189" s="111" t="s">
        <v>56</v>
      </c>
      <c r="D1189" s="111" t="s">
        <v>4653</v>
      </c>
      <c r="E1189" s="111" t="s">
        <v>23</v>
      </c>
      <c r="F1189" s="111" t="s">
        <v>4818</v>
      </c>
      <c r="G1189" s="111">
        <v>13316196</v>
      </c>
      <c r="H1189" s="111">
        <v>100</v>
      </c>
      <c r="I1189" s="111">
        <v>1.5349923679999999</v>
      </c>
      <c r="J1189" s="111">
        <v>1.3836565670000001</v>
      </c>
    </row>
    <row r="1190" spans="1:10" x14ac:dyDescent="0.2">
      <c r="A1190" s="111" t="s">
        <v>4819</v>
      </c>
      <c r="B1190" s="111" t="s">
        <v>4783</v>
      </c>
      <c r="C1190" s="111" t="s">
        <v>56</v>
      </c>
      <c r="D1190" s="111" t="s">
        <v>4653</v>
      </c>
      <c r="E1190" s="111" t="s">
        <v>24</v>
      </c>
      <c r="F1190" s="111" t="s">
        <v>4820</v>
      </c>
      <c r="G1190" s="111">
        <v>13480351</v>
      </c>
      <c r="H1190" s="111">
        <v>85</v>
      </c>
      <c r="I1190" s="111">
        <v>1.1070357209999999</v>
      </c>
      <c r="J1190" s="111">
        <v>1.427377549</v>
      </c>
    </row>
    <row r="1191" spans="1:10" x14ac:dyDescent="0.2">
      <c r="A1191" s="111" t="s">
        <v>4821</v>
      </c>
      <c r="B1191" s="111" t="s">
        <v>4783</v>
      </c>
      <c r="C1191" s="111" t="s">
        <v>56</v>
      </c>
      <c r="D1191" s="111" t="s">
        <v>4653</v>
      </c>
      <c r="E1191" s="111" t="s">
        <v>26</v>
      </c>
      <c r="F1191" s="111" t="s">
        <v>4822</v>
      </c>
      <c r="G1191" s="111">
        <v>12823894</v>
      </c>
      <c r="H1191" s="111">
        <v>90</v>
      </c>
      <c r="I1191" s="111">
        <v>1.0946720459999999</v>
      </c>
      <c r="J1191" s="111">
        <v>1.0900759959999999</v>
      </c>
    </row>
    <row r="1192" spans="1:10" x14ac:dyDescent="0.2">
      <c r="A1192" s="111" t="s">
        <v>4823</v>
      </c>
      <c r="B1192" s="111" t="s">
        <v>4824</v>
      </c>
      <c r="C1192" s="111" t="s">
        <v>239</v>
      </c>
      <c r="D1192" s="111" t="s">
        <v>4653</v>
      </c>
      <c r="E1192" s="111" t="s">
        <v>17</v>
      </c>
      <c r="F1192" s="111" t="s">
        <v>4825</v>
      </c>
      <c r="G1192" s="111">
        <v>4790777</v>
      </c>
      <c r="H1192" s="111">
        <v>100</v>
      </c>
      <c r="I1192" s="111">
        <v>1.2008799999999999</v>
      </c>
      <c r="J1192" s="111">
        <v>1.129867</v>
      </c>
    </row>
    <row r="1193" spans="1:10" x14ac:dyDescent="0.2">
      <c r="A1193" s="111" t="s">
        <v>4826</v>
      </c>
      <c r="B1193" s="111" t="s">
        <v>4824</v>
      </c>
      <c r="C1193" s="111" t="s">
        <v>239</v>
      </c>
      <c r="D1193" s="111" t="s">
        <v>4653</v>
      </c>
      <c r="E1193" s="111" t="s">
        <v>14</v>
      </c>
      <c r="F1193" s="111" t="s">
        <v>4827</v>
      </c>
      <c r="G1193" s="111">
        <v>14281983</v>
      </c>
      <c r="H1193" s="111">
        <v>165</v>
      </c>
      <c r="I1193" s="111">
        <v>1.121613</v>
      </c>
      <c r="J1193" s="111">
        <v>1.6214660000000001</v>
      </c>
    </row>
    <row r="1194" spans="1:10" x14ac:dyDescent="0.2">
      <c r="A1194" s="111" t="s">
        <v>4828</v>
      </c>
      <c r="B1194" s="111" t="s">
        <v>4824</v>
      </c>
      <c r="C1194" s="111" t="s">
        <v>239</v>
      </c>
      <c r="D1194" s="111" t="s">
        <v>4653</v>
      </c>
      <c r="E1194" s="111" t="s">
        <v>12</v>
      </c>
      <c r="F1194" s="111" t="s">
        <v>4829</v>
      </c>
      <c r="G1194" s="111">
        <v>1460290</v>
      </c>
      <c r="H1194" s="111">
        <v>90</v>
      </c>
      <c r="I1194" s="111">
        <v>1.2737039999999999</v>
      </c>
      <c r="J1194" s="111">
        <v>1.513539</v>
      </c>
    </row>
    <row r="1195" spans="1:10" x14ac:dyDescent="0.2">
      <c r="A1195" s="111" t="s">
        <v>4830</v>
      </c>
      <c r="B1195" s="111" t="s">
        <v>4824</v>
      </c>
      <c r="C1195" s="111" t="s">
        <v>239</v>
      </c>
      <c r="D1195" s="111" t="s">
        <v>4653</v>
      </c>
      <c r="E1195" s="111" t="s">
        <v>15</v>
      </c>
      <c r="F1195" s="111" t="s">
        <v>4831</v>
      </c>
      <c r="G1195" s="111">
        <v>6323787</v>
      </c>
      <c r="H1195" s="111">
        <v>90</v>
      </c>
      <c r="I1195" s="111">
        <v>1.114223</v>
      </c>
      <c r="J1195" s="111">
        <v>1.5278309999999999</v>
      </c>
    </row>
    <row r="1196" spans="1:10" x14ac:dyDescent="0.2">
      <c r="A1196" s="111" t="s">
        <v>4832</v>
      </c>
      <c r="B1196" s="111" t="s">
        <v>4824</v>
      </c>
      <c r="C1196" s="111" t="s">
        <v>239</v>
      </c>
      <c r="D1196" s="111" t="s">
        <v>4653</v>
      </c>
      <c r="E1196" s="111" t="s">
        <v>13</v>
      </c>
      <c r="F1196" s="111" t="s">
        <v>4833</v>
      </c>
      <c r="G1196" s="111">
        <v>3985183</v>
      </c>
      <c r="H1196" s="111">
        <v>110</v>
      </c>
      <c r="I1196" s="111">
        <v>3.1039819999999998</v>
      </c>
      <c r="J1196" s="111">
        <v>1.1281080000000001</v>
      </c>
    </row>
    <row r="1197" spans="1:10" x14ac:dyDescent="0.2">
      <c r="A1197" s="111" t="s">
        <v>4834</v>
      </c>
      <c r="B1197" s="111" t="s">
        <v>4824</v>
      </c>
      <c r="C1197" s="111" t="s">
        <v>239</v>
      </c>
      <c r="D1197" s="111" t="s">
        <v>4653</v>
      </c>
      <c r="E1197" s="111" t="s">
        <v>11</v>
      </c>
      <c r="F1197" s="111" t="s">
        <v>4835</v>
      </c>
      <c r="G1197" s="111">
        <v>7492277</v>
      </c>
      <c r="H1197" s="111">
        <v>90</v>
      </c>
      <c r="I1197" s="111">
        <v>1.1602140000000001</v>
      </c>
      <c r="J1197" s="111">
        <v>0.77806019999999998</v>
      </c>
    </row>
    <row r="1198" spans="1:10" x14ac:dyDescent="0.2">
      <c r="A1198" s="111" t="s">
        <v>4836</v>
      </c>
      <c r="B1198" s="111" t="s">
        <v>4824</v>
      </c>
      <c r="C1198" s="111" t="s">
        <v>239</v>
      </c>
      <c r="D1198" s="111" t="s">
        <v>4653</v>
      </c>
      <c r="E1198" s="111" t="s">
        <v>15</v>
      </c>
      <c r="F1198" s="111" t="s">
        <v>4837</v>
      </c>
      <c r="G1198" s="111">
        <v>14026414</v>
      </c>
      <c r="H1198" s="111">
        <v>165</v>
      </c>
      <c r="I1198" s="111">
        <v>1.0850489999999999</v>
      </c>
      <c r="J1198" s="111">
        <v>0.75694930000000005</v>
      </c>
    </row>
    <row r="1199" spans="1:10" x14ac:dyDescent="0.2">
      <c r="A1199" s="111" t="s">
        <v>4838</v>
      </c>
      <c r="B1199" s="111" t="s">
        <v>4824</v>
      </c>
      <c r="C1199" s="111" t="s">
        <v>239</v>
      </c>
      <c r="D1199" s="111" t="s">
        <v>4653</v>
      </c>
      <c r="E1199" s="111" t="s">
        <v>13</v>
      </c>
      <c r="F1199" s="111" t="s">
        <v>4839</v>
      </c>
      <c r="G1199" s="111">
        <v>2625921</v>
      </c>
      <c r="H1199" s="111">
        <v>155</v>
      </c>
      <c r="I1199" s="111">
        <v>4.4205649999999999</v>
      </c>
      <c r="J1199" s="111">
        <v>1.3528359999999999</v>
      </c>
    </row>
    <row r="1200" spans="1:10" x14ac:dyDescent="0.2">
      <c r="A1200" s="111" t="s">
        <v>4840</v>
      </c>
      <c r="B1200" s="111" t="s">
        <v>4824</v>
      </c>
      <c r="C1200" s="111" t="s">
        <v>239</v>
      </c>
      <c r="D1200" s="111" t="s">
        <v>4653</v>
      </c>
      <c r="E1200" s="111" t="s">
        <v>11</v>
      </c>
      <c r="F1200" s="111" t="s">
        <v>4841</v>
      </c>
      <c r="G1200" s="111">
        <v>6261120</v>
      </c>
      <c r="H1200" s="111">
        <v>180</v>
      </c>
      <c r="I1200" s="111">
        <v>1.434428</v>
      </c>
      <c r="J1200" s="111">
        <v>0.9022464</v>
      </c>
    </row>
    <row r="1201" spans="1:10" x14ac:dyDescent="0.2">
      <c r="A1201" s="111" t="s">
        <v>4842</v>
      </c>
      <c r="B1201" s="111" t="s">
        <v>4824</v>
      </c>
      <c r="C1201" s="111" t="s">
        <v>239</v>
      </c>
      <c r="D1201" s="111" t="s">
        <v>4653</v>
      </c>
      <c r="E1201" s="111" t="s">
        <v>10</v>
      </c>
      <c r="F1201" s="111" t="s">
        <v>4843</v>
      </c>
      <c r="G1201" s="111">
        <v>7944392</v>
      </c>
      <c r="H1201" s="111">
        <v>100</v>
      </c>
      <c r="I1201" s="111">
        <v>1.0283450000000001</v>
      </c>
      <c r="J1201" s="111">
        <v>1.1624719999999999</v>
      </c>
    </row>
    <row r="1202" spans="1:10" x14ac:dyDescent="0.2">
      <c r="A1202" s="111" t="s">
        <v>4844</v>
      </c>
      <c r="B1202" s="111" t="s">
        <v>4824</v>
      </c>
      <c r="C1202" s="111" t="s">
        <v>239</v>
      </c>
      <c r="D1202" s="111" t="s">
        <v>4653</v>
      </c>
      <c r="E1202" s="111" t="s">
        <v>10</v>
      </c>
      <c r="F1202" s="111" t="s">
        <v>4845</v>
      </c>
      <c r="G1202" s="111">
        <v>22624762</v>
      </c>
      <c r="H1202" s="111">
        <v>140</v>
      </c>
      <c r="I1202" s="111">
        <v>1.0633870000000001</v>
      </c>
      <c r="J1202" s="111">
        <v>1.1505890000000001</v>
      </c>
    </row>
    <row r="1203" spans="1:10" x14ac:dyDescent="0.2">
      <c r="A1203" s="111" t="s">
        <v>4846</v>
      </c>
      <c r="B1203" s="111"/>
      <c r="C1203" s="111" t="s">
        <v>508</v>
      </c>
      <c r="D1203" s="111" t="s">
        <v>4653</v>
      </c>
      <c r="E1203" s="111" t="s">
        <v>3532</v>
      </c>
      <c r="F1203" s="111" t="s">
        <v>4847</v>
      </c>
      <c r="G1203" s="111">
        <v>48074645</v>
      </c>
      <c r="H1203" s="111">
        <v>60</v>
      </c>
      <c r="I1203" s="111">
        <v>1.412061</v>
      </c>
      <c r="J1203" s="111">
        <v>1.0249239999999999</v>
      </c>
    </row>
    <row r="1204" spans="1:10" x14ac:dyDescent="0.2">
      <c r="A1204" s="111" t="s">
        <v>4848</v>
      </c>
      <c r="B1204" s="111"/>
      <c r="C1204" s="111" t="s">
        <v>508</v>
      </c>
      <c r="D1204" s="111" t="s">
        <v>4653</v>
      </c>
      <c r="E1204" s="111" t="s">
        <v>3532</v>
      </c>
      <c r="F1204" s="111" t="s">
        <v>4849</v>
      </c>
      <c r="G1204" s="111">
        <v>27689349</v>
      </c>
      <c r="H1204" s="111">
        <v>50</v>
      </c>
      <c r="I1204" s="111">
        <v>1.269606</v>
      </c>
      <c r="J1204" s="111">
        <v>1.0151410000000001</v>
      </c>
    </row>
    <row r="1205" spans="1:10" x14ac:dyDescent="0.2">
      <c r="A1205" s="111" t="s">
        <v>4850</v>
      </c>
      <c r="B1205" s="111" t="s">
        <v>4851</v>
      </c>
      <c r="C1205" s="111" t="s">
        <v>56</v>
      </c>
      <c r="D1205" s="111" t="s">
        <v>405</v>
      </c>
      <c r="E1205" s="111" t="s">
        <v>24</v>
      </c>
      <c r="F1205" s="111" t="s">
        <v>4852</v>
      </c>
      <c r="G1205" s="111">
        <v>40914781</v>
      </c>
      <c r="H1205" s="111">
        <v>130</v>
      </c>
      <c r="I1205" s="111">
        <v>1.0276581090000001</v>
      </c>
      <c r="J1205" s="111">
        <v>1.020784565</v>
      </c>
    </row>
    <row r="1206" spans="1:10" x14ac:dyDescent="0.2">
      <c r="A1206" s="111" t="s">
        <v>4853</v>
      </c>
      <c r="B1206" s="111" t="s">
        <v>4851</v>
      </c>
      <c r="C1206" s="111" t="s">
        <v>56</v>
      </c>
      <c r="D1206" s="111" t="s">
        <v>405</v>
      </c>
      <c r="E1206" s="111" t="s">
        <v>26</v>
      </c>
      <c r="F1206" s="111" t="s">
        <v>4854</v>
      </c>
      <c r="G1206" s="111">
        <v>38438369</v>
      </c>
      <c r="H1206" s="111">
        <v>115</v>
      </c>
      <c r="I1206" s="111">
        <v>1.031824659</v>
      </c>
      <c r="J1206" s="111">
        <v>0.81665857200000003</v>
      </c>
    </row>
    <row r="1207" spans="1:10" x14ac:dyDescent="0.2">
      <c r="A1207" s="111" t="s">
        <v>4855</v>
      </c>
      <c r="B1207" s="111" t="s">
        <v>4851</v>
      </c>
      <c r="C1207" s="111" t="s">
        <v>56</v>
      </c>
      <c r="D1207" s="111" t="s">
        <v>405</v>
      </c>
      <c r="E1207" s="111" t="s">
        <v>17</v>
      </c>
      <c r="F1207" s="111" t="s">
        <v>4856</v>
      </c>
      <c r="G1207" s="111">
        <v>38884998</v>
      </c>
      <c r="H1207" s="111">
        <v>120</v>
      </c>
      <c r="I1207" s="111">
        <v>1.0572429999999999</v>
      </c>
      <c r="J1207" s="111">
        <v>1.0320130000000001</v>
      </c>
    </row>
    <row r="1208" spans="1:10" x14ac:dyDescent="0.2">
      <c r="A1208" s="111" t="s">
        <v>4857</v>
      </c>
      <c r="B1208" s="111" t="s">
        <v>4851</v>
      </c>
      <c r="C1208" s="111" t="s">
        <v>56</v>
      </c>
      <c r="D1208" s="111" t="s">
        <v>405</v>
      </c>
      <c r="E1208" s="111" t="s">
        <v>12</v>
      </c>
      <c r="F1208" s="111" t="s">
        <v>4858</v>
      </c>
      <c r="G1208" s="111">
        <v>59407197</v>
      </c>
      <c r="H1208" s="111">
        <v>130</v>
      </c>
      <c r="I1208" s="111">
        <v>1.027461</v>
      </c>
      <c r="J1208" s="111">
        <v>1.1558630000000001</v>
      </c>
    </row>
    <row r="1209" spans="1:10" x14ac:dyDescent="0.2">
      <c r="A1209" s="111" t="s">
        <v>4859</v>
      </c>
      <c r="B1209" s="111" t="s">
        <v>4851</v>
      </c>
      <c r="C1209" s="111" t="s">
        <v>56</v>
      </c>
      <c r="D1209" s="111" t="s">
        <v>405</v>
      </c>
      <c r="E1209" s="111" t="s">
        <v>14</v>
      </c>
      <c r="F1209" s="111" t="s">
        <v>4860</v>
      </c>
      <c r="G1209" s="111">
        <v>62176721</v>
      </c>
      <c r="H1209" s="111">
        <v>140</v>
      </c>
      <c r="I1209" s="111">
        <v>1.0368470000000001</v>
      </c>
      <c r="J1209" s="111">
        <v>1.2775049999999999</v>
      </c>
    </row>
    <row r="1210" spans="1:10" x14ac:dyDescent="0.2">
      <c r="A1210" s="111" t="s">
        <v>4861</v>
      </c>
      <c r="B1210" s="111" t="s">
        <v>4851</v>
      </c>
      <c r="C1210" s="111" t="s">
        <v>56</v>
      </c>
      <c r="D1210" s="111" t="s">
        <v>405</v>
      </c>
      <c r="E1210" s="111" t="s">
        <v>23</v>
      </c>
      <c r="F1210" s="111" t="s">
        <v>4862</v>
      </c>
      <c r="G1210" s="111">
        <v>58125394</v>
      </c>
      <c r="H1210" s="111">
        <v>125</v>
      </c>
      <c r="I1210" s="111">
        <v>1.030827505</v>
      </c>
      <c r="J1210" s="111">
        <v>1.156291411</v>
      </c>
    </row>
    <row r="1211" spans="1:10" x14ac:dyDescent="0.2">
      <c r="A1211" s="111" t="s">
        <v>4863</v>
      </c>
      <c r="B1211" s="111" t="s">
        <v>4851</v>
      </c>
      <c r="C1211" s="111" t="s">
        <v>56</v>
      </c>
      <c r="D1211" s="111" t="s">
        <v>405</v>
      </c>
      <c r="E1211" s="111" t="s">
        <v>13</v>
      </c>
      <c r="F1211" s="111" t="s">
        <v>4864</v>
      </c>
      <c r="G1211" s="111">
        <v>87187582</v>
      </c>
      <c r="H1211" s="111">
        <v>120</v>
      </c>
      <c r="I1211" s="111">
        <v>1.181924</v>
      </c>
      <c r="J1211" s="111">
        <v>1.1505380000000001</v>
      </c>
    </row>
    <row r="1212" spans="1:10" x14ac:dyDescent="0.2">
      <c r="A1212" s="111" t="s">
        <v>4865</v>
      </c>
      <c r="B1212" s="111" t="s">
        <v>4851</v>
      </c>
      <c r="C1212" s="111" t="s">
        <v>56</v>
      </c>
      <c r="D1212" s="111" t="s">
        <v>405</v>
      </c>
      <c r="E1212" s="111" t="s">
        <v>11</v>
      </c>
      <c r="F1212" s="111" t="s">
        <v>4866</v>
      </c>
      <c r="G1212" s="111">
        <v>83868303</v>
      </c>
      <c r="H1212" s="111">
        <v>120</v>
      </c>
      <c r="I1212" s="111">
        <v>1.0301739999999999</v>
      </c>
      <c r="J1212" s="111">
        <v>0.94899140000000004</v>
      </c>
    </row>
    <row r="1213" spans="1:10" x14ac:dyDescent="0.2">
      <c r="A1213" s="111" t="s">
        <v>412</v>
      </c>
      <c r="B1213" s="111" t="s">
        <v>4851</v>
      </c>
      <c r="C1213" s="111" t="s">
        <v>56</v>
      </c>
      <c r="D1213" s="111" t="s">
        <v>405</v>
      </c>
      <c r="E1213" s="111" t="s">
        <v>15</v>
      </c>
      <c r="F1213" s="111" t="s">
        <v>4867</v>
      </c>
      <c r="G1213" s="111">
        <v>62390058</v>
      </c>
      <c r="H1213" s="111">
        <v>120</v>
      </c>
      <c r="I1213" s="111">
        <v>1.028038</v>
      </c>
      <c r="J1213" s="111">
        <v>1.1619440000000001</v>
      </c>
    </row>
    <row r="1214" spans="1:10" x14ac:dyDescent="0.2">
      <c r="A1214" s="111" t="s">
        <v>4868</v>
      </c>
      <c r="B1214" s="111" t="s">
        <v>4851</v>
      </c>
      <c r="C1214" s="111" t="s">
        <v>56</v>
      </c>
      <c r="D1214" s="111" t="s">
        <v>405</v>
      </c>
      <c r="E1214" s="111" t="s">
        <v>30</v>
      </c>
      <c r="F1214" s="111" t="s">
        <v>4869</v>
      </c>
      <c r="G1214" s="111">
        <v>91942140</v>
      </c>
      <c r="H1214" s="111">
        <v>120</v>
      </c>
      <c r="I1214" s="111">
        <v>1.0299317800000001</v>
      </c>
      <c r="J1214" s="111">
        <v>1.128601583</v>
      </c>
    </row>
    <row r="1215" spans="1:10" x14ac:dyDescent="0.2">
      <c r="A1215" s="111" t="s">
        <v>4870</v>
      </c>
      <c r="B1215" s="111" t="s">
        <v>4851</v>
      </c>
      <c r="C1215" s="111" t="s">
        <v>56</v>
      </c>
      <c r="D1215" s="111" t="s">
        <v>405</v>
      </c>
      <c r="E1215" s="111" t="s">
        <v>16</v>
      </c>
      <c r="F1215" s="111" t="s">
        <v>4871</v>
      </c>
      <c r="G1215" s="111">
        <v>44251831</v>
      </c>
      <c r="H1215" s="111">
        <v>135</v>
      </c>
      <c r="I1215" s="111">
        <v>1.24909</v>
      </c>
      <c r="J1215" s="111">
        <v>1.3242389999999999</v>
      </c>
    </row>
    <row r="1216" spans="1:10" x14ac:dyDescent="0.2">
      <c r="A1216" s="111" t="s">
        <v>4872</v>
      </c>
      <c r="B1216" s="111" t="s">
        <v>4851</v>
      </c>
      <c r="C1216" s="111" t="s">
        <v>56</v>
      </c>
      <c r="D1216" s="111" t="s">
        <v>405</v>
      </c>
      <c r="E1216" s="111" t="s">
        <v>12</v>
      </c>
      <c r="F1216" s="111" t="s">
        <v>4873</v>
      </c>
      <c r="G1216" s="111">
        <v>44546611</v>
      </c>
      <c r="H1216" s="111">
        <v>125</v>
      </c>
      <c r="I1216" s="111">
        <v>1.109626</v>
      </c>
      <c r="J1216" s="111">
        <v>1.489636</v>
      </c>
    </row>
    <row r="1217" spans="1:10" x14ac:dyDescent="0.2">
      <c r="A1217" s="111" t="s">
        <v>4874</v>
      </c>
      <c r="B1217" s="111" t="s">
        <v>4851</v>
      </c>
      <c r="C1217" s="111" t="s">
        <v>56</v>
      </c>
      <c r="D1217" s="111" t="s">
        <v>405</v>
      </c>
      <c r="E1217" s="111" t="s">
        <v>10</v>
      </c>
      <c r="F1217" s="111" t="s">
        <v>4875</v>
      </c>
      <c r="G1217" s="111">
        <v>50198692</v>
      </c>
      <c r="H1217" s="111">
        <v>125</v>
      </c>
      <c r="I1217" s="111">
        <v>1.020424</v>
      </c>
      <c r="J1217" s="111">
        <v>1.311822</v>
      </c>
    </row>
    <row r="1218" spans="1:10" x14ac:dyDescent="0.2">
      <c r="A1218" s="111" t="s">
        <v>4876</v>
      </c>
      <c r="B1218" s="111" t="s">
        <v>4851</v>
      </c>
      <c r="C1218" s="111" t="s">
        <v>56</v>
      </c>
      <c r="D1218" s="111" t="s">
        <v>405</v>
      </c>
      <c r="E1218" s="111" t="s">
        <v>14</v>
      </c>
      <c r="F1218" s="111" t="s">
        <v>4877</v>
      </c>
      <c r="G1218" s="111">
        <v>28772622</v>
      </c>
      <c r="H1218" s="111">
        <v>130</v>
      </c>
      <c r="I1218" s="111">
        <v>1.090965</v>
      </c>
      <c r="J1218" s="111">
        <v>1.3019179999999999</v>
      </c>
    </row>
    <row r="1219" spans="1:10" x14ac:dyDescent="0.2">
      <c r="A1219" s="111" t="s">
        <v>4878</v>
      </c>
      <c r="B1219" s="111" t="s">
        <v>4851</v>
      </c>
      <c r="C1219" s="111" t="s">
        <v>56</v>
      </c>
      <c r="D1219" s="111" t="s">
        <v>405</v>
      </c>
      <c r="E1219" s="111" t="s">
        <v>23</v>
      </c>
      <c r="F1219" s="111" t="s">
        <v>4879</v>
      </c>
      <c r="G1219" s="111">
        <v>16483425</v>
      </c>
      <c r="H1219" s="111">
        <v>135</v>
      </c>
      <c r="I1219" s="111">
        <v>1.3977898660000001</v>
      </c>
      <c r="J1219" s="111">
        <v>1.307428048</v>
      </c>
    </row>
    <row r="1220" spans="1:10" x14ac:dyDescent="0.2">
      <c r="A1220" s="111" t="s">
        <v>4880</v>
      </c>
      <c r="B1220" s="111" t="s">
        <v>4851</v>
      </c>
      <c r="C1220" s="111" t="s">
        <v>56</v>
      </c>
      <c r="D1220" s="111" t="s">
        <v>405</v>
      </c>
      <c r="E1220" s="111" t="s">
        <v>13</v>
      </c>
      <c r="F1220" s="111" t="s">
        <v>4881</v>
      </c>
      <c r="G1220" s="111">
        <v>26491710</v>
      </c>
      <c r="H1220" s="111">
        <v>125</v>
      </c>
      <c r="I1220" s="111">
        <v>1.052975</v>
      </c>
      <c r="J1220" s="111">
        <v>0.94542939999999998</v>
      </c>
    </row>
    <row r="1221" spans="1:10" x14ac:dyDescent="0.2">
      <c r="A1221" s="111" t="s">
        <v>4882</v>
      </c>
      <c r="B1221" s="111" t="s">
        <v>4851</v>
      </c>
      <c r="C1221" s="111" t="s">
        <v>56</v>
      </c>
      <c r="D1221" s="111" t="s">
        <v>405</v>
      </c>
      <c r="E1221" s="111" t="s">
        <v>30</v>
      </c>
      <c r="F1221" s="111" t="s">
        <v>4883</v>
      </c>
      <c r="G1221" s="111">
        <v>79916169</v>
      </c>
      <c r="H1221" s="111">
        <v>130</v>
      </c>
      <c r="I1221" s="111">
        <v>1.046431976</v>
      </c>
      <c r="J1221" s="111">
        <v>1.295271281</v>
      </c>
    </row>
    <row r="1222" spans="1:10" x14ac:dyDescent="0.2">
      <c r="A1222" s="111" t="s">
        <v>4884</v>
      </c>
      <c r="B1222" s="111" t="s">
        <v>4851</v>
      </c>
      <c r="C1222" s="111" t="s">
        <v>56</v>
      </c>
      <c r="D1222" s="111" t="s">
        <v>405</v>
      </c>
      <c r="E1222" s="111" t="s">
        <v>37</v>
      </c>
      <c r="F1222" s="111" t="s">
        <v>4885</v>
      </c>
      <c r="G1222" s="111">
        <v>80961716</v>
      </c>
      <c r="H1222" s="111">
        <v>125</v>
      </c>
      <c r="I1222" s="111">
        <v>1.111438232</v>
      </c>
      <c r="J1222" s="111">
        <v>1.403532451</v>
      </c>
    </row>
    <row r="1223" spans="1:10" x14ac:dyDescent="0.2">
      <c r="A1223" s="111" t="s">
        <v>4886</v>
      </c>
      <c r="B1223" s="111" t="s">
        <v>4851</v>
      </c>
      <c r="C1223" s="111" t="s">
        <v>56</v>
      </c>
      <c r="D1223" s="111" t="s">
        <v>405</v>
      </c>
      <c r="E1223" s="111" t="s">
        <v>24</v>
      </c>
      <c r="F1223" s="111" t="s">
        <v>4887</v>
      </c>
      <c r="G1223" s="111">
        <v>86771097</v>
      </c>
      <c r="H1223" s="111">
        <v>130</v>
      </c>
      <c r="I1223" s="111">
        <v>1.038917469</v>
      </c>
      <c r="J1223" s="111">
        <v>1.494696008</v>
      </c>
    </row>
    <row r="1224" spans="1:10" x14ac:dyDescent="0.2">
      <c r="A1224" s="111" t="s">
        <v>4888</v>
      </c>
      <c r="B1224" s="111" t="s">
        <v>4851</v>
      </c>
      <c r="C1224" s="111" t="s">
        <v>56</v>
      </c>
      <c r="D1224" s="111" t="s">
        <v>405</v>
      </c>
      <c r="E1224" s="111" t="s">
        <v>26</v>
      </c>
      <c r="F1224" s="111" t="s">
        <v>4889</v>
      </c>
      <c r="G1224" s="111">
        <v>76743572</v>
      </c>
      <c r="H1224" s="111">
        <v>130</v>
      </c>
      <c r="I1224" s="111">
        <v>1.0550883660000001</v>
      </c>
      <c r="J1224" s="111">
        <v>1.566778856</v>
      </c>
    </row>
    <row r="1225" spans="1:10" x14ac:dyDescent="0.2">
      <c r="A1225" s="111" t="s">
        <v>4890</v>
      </c>
      <c r="B1225" s="111" t="s">
        <v>4851</v>
      </c>
      <c r="C1225" s="111" t="s">
        <v>56</v>
      </c>
      <c r="D1225" s="111" t="s">
        <v>405</v>
      </c>
      <c r="E1225" s="111" t="s">
        <v>17</v>
      </c>
      <c r="F1225" s="111" t="s">
        <v>4891</v>
      </c>
      <c r="G1225" s="111">
        <v>75973485</v>
      </c>
      <c r="H1225" s="111">
        <v>145</v>
      </c>
      <c r="I1225" s="111">
        <v>1.292354</v>
      </c>
      <c r="J1225" s="111">
        <v>1.5233680000000001</v>
      </c>
    </row>
    <row r="1226" spans="1:10" x14ac:dyDescent="0.2">
      <c r="A1226" s="111" t="s">
        <v>4892</v>
      </c>
      <c r="B1226" s="111" t="s">
        <v>4851</v>
      </c>
      <c r="C1226" s="111" t="s">
        <v>56</v>
      </c>
      <c r="D1226" s="111" t="s">
        <v>405</v>
      </c>
      <c r="E1226" s="111" t="s">
        <v>28</v>
      </c>
      <c r="F1226" s="111" t="s">
        <v>4893</v>
      </c>
      <c r="G1226" s="111">
        <v>28451241</v>
      </c>
      <c r="H1226" s="111">
        <v>125</v>
      </c>
      <c r="I1226" s="111">
        <v>1.039802866</v>
      </c>
      <c r="J1226" s="111">
        <v>1.113208263</v>
      </c>
    </row>
    <row r="1227" spans="1:10" x14ac:dyDescent="0.2">
      <c r="A1227" s="111" t="s">
        <v>4894</v>
      </c>
      <c r="B1227" s="111" t="s">
        <v>4851</v>
      </c>
      <c r="C1227" s="111" t="s">
        <v>56</v>
      </c>
      <c r="D1227" s="111" t="s">
        <v>405</v>
      </c>
      <c r="E1227" s="111" t="s">
        <v>16</v>
      </c>
      <c r="F1227" s="111" t="s">
        <v>4895</v>
      </c>
      <c r="G1227" s="111">
        <v>23261020</v>
      </c>
      <c r="H1227" s="111">
        <v>140</v>
      </c>
      <c r="I1227" s="111">
        <v>1.3410169999999999</v>
      </c>
      <c r="J1227" s="111">
        <v>1.4642409999999999</v>
      </c>
    </row>
    <row r="1228" spans="1:10" x14ac:dyDescent="0.2">
      <c r="A1228" s="111" t="s">
        <v>4896</v>
      </c>
      <c r="B1228" s="111" t="s">
        <v>4851</v>
      </c>
      <c r="C1228" s="111" t="s">
        <v>56</v>
      </c>
      <c r="D1228" s="111" t="s">
        <v>405</v>
      </c>
      <c r="E1228" s="111" t="s">
        <v>12</v>
      </c>
      <c r="F1228" s="111" t="s">
        <v>4897</v>
      </c>
      <c r="G1228" s="111">
        <v>12431446</v>
      </c>
      <c r="H1228" s="111">
        <v>125</v>
      </c>
      <c r="I1228" s="111">
        <v>1.1329899999999999</v>
      </c>
      <c r="J1228" s="111">
        <v>1.120357</v>
      </c>
    </row>
    <row r="1229" spans="1:10" x14ac:dyDescent="0.2">
      <c r="A1229" s="111" t="s">
        <v>4898</v>
      </c>
      <c r="B1229" s="111" t="s">
        <v>4851</v>
      </c>
      <c r="C1229" s="111" t="s">
        <v>56</v>
      </c>
      <c r="D1229" s="111" t="s">
        <v>405</v>
      </c>
      <c r="E1229" s="111" t="s">
        <v>10</v>
      </c>
      <c r="F1229" s="111" t="s">
        <v>4899</v>
      </c>
      <c r="G1229" s="111">
        <v>16936036</v>
      </c>
      <c r="H1229" s="111">
        <v>125</v>
      </c>
      <c r="I1229" s="111">
        <v>1.0935429999999999</v>
      </c>
      <c r="J1229" s="111">
        <v>1.0226170000000001</v>
      </c>
    </row>
    <row r="1230" spans="1:10" x14ac:dyDescent="0.2">
      <c r="A1230" s="111" t="s">
        <v>4900</v>
      </c>
      <c r="B1230" s="111" t="s">
        <v>4851</v>
      </c>
      <c r="C1230" s="111" t="s">
        <v>56</v>
      </c>
      <c r="D1230" s="111" t="s">
        <v>405</v>
      </c>
      <c r="E1230" s="111" t="s">
        <v>16</v>
      </c>
      <c r="F1230" s="111" t="s">
        <v>4901</v>
      </c>
      <c r="G1230" s="111">
        <v>11797391</v>
      </c>
      <c r="H1230" s="111">
        <v>165</v>
      </c>
      <c r="I1230" s="111">
        <v>1.3849560000000001</v>
      </c>
      <c r="J1230" s="111">
        <v>1.3956869999999999</v>
      </c>
    </row>
    <row r="1231" spans="1:10" x14ac:dyDescent="0.2">
      <c r="A1231" s="111" t="s">
        <v>4902</v>
      </c>
      <c r="B1231" s="111" t="s">
        <v>4851</v>
      </c>
      <c r="C1231" s="111" t="s">
        <v>56</v>
      </c>
      <c r="D1231" s="111" t="s">
        <v>405</v>
      </c>
      <c r="E1231" s="111" t="s">
        <v>12</v>
      </c>
      <c r="F1231" s="111" t="s">
        <v>4903</v>
      </c>
      <c r="G1231" s="111">
        <v>8784639</v>
      </c>
      <c r="H1231" s="111">
        <v>150</v>
      </c>
      <c r="I1231" s="111">
        <v>1.1014740000000001</v>
      </c>
      <c r="J1231" s="111">
        <v>0.68950529999999999</v>
      </c>
    </row>
    <row r="1232" spans="1:10" x14ac:dyDescent="0.2">
      <c r="A1232" s="111" t="s">
        <v>4904</v>
      </c>
      <c r="B1232" s="111" t="s">
        <v>4851</v>
      </c>
      <c r="C1232" s="111" t="s">
        <v>56</v>
      </c>
      <c r="D1232" s="111" t="s">
        <v>405</v>
      </c>
      <c r="E1232" s="111" t="s">
        <v>10</v>
      </c>
      <c r="F1232" s="111" t="s">
        <v>4905</v>
      </c>
      <c r="G1232" s="111">
        <v>39548857</v>
      </c>
      <c r="H1232" s="111">
        <v>130</v>
      </c>
      <c r="I1232" s="111">
        <v>1.051409</v>
      </c>
      <c r="J1232" s="111">
        <v>0.98018850000000002</v>
      </c>
    </row>
    <row r="1233" spans="1:10" x14ac:dyDescent="0.2">
      <c r="A1233" s="111" t="s">
        <v>4906</v>
      </c>
      <c r="B1233" s="111" t="s">
        <v>4851</v>
      </c>
      <c r="C1233" s="111" t="s">
        <v>56</v>
      </c>
      <c r="D1233" s="111" t="s">
        <v>405</v>
      </c>
      <c r="E1233" s="111" t="s">
        <v>25</v>
      </c>
      <c r="F1233" s="111" t="s">
        <v>4907</v>
      </c>
      <c r="G1233" s="111">
        <v>14078032</v>
      </c>
      <c r="H1233" s="111">
        <v>145</v>
      </c>
      <c r="I1233" s="111">
        <v>1.0700123159999999</v>
      </c>
      <c r="J1233" s="111">
        <v>1.237927502</v>
      </c>
    </row>
    <row r="1234" spans="1:10" x14ac:dyDescent="0.2">
      <c r="A1234" s="111" t="s">
        <v>4908</v>
      </c>
      <c r="B1234" s="111" t="s">
        <v>4851</v>
      </c>
      <c r="C1234" s="111" t="s">
        <v>56</v>
      </c>
      <c r="D1234" s="111" t="s">
        <v>405</v>
      </c>
      <c r="E1234" s="111" t="s">
        <v>27</v>
      </c>
      <c r="F1234" s="111" t="s">
        <v>4909</v>
      </c>
      <c r="G1234" s="111">
        <v>26263894</v>
      </c>
      <c r="H1234" s="111">
        <v>155</v>
      </c>
      <c r="I1234" s="111">
        <v>1.056001821</v>
      </c>
      <c r="J1234" s="111">
        <v>1.278048737</v>
      </c>
    </row>
    <row r="1235" spans="1:10" x14ac:dyDescent="0.2">
      <c r="A1235" s="111" t="s">
        <v>4910</v>
      </c>
      <c r="B1235" s="111" t="s">
        <v>4851</v>
      </c>
      <c r="C1235" s="111" t="s">
        <v>56</v>
      </c>
      <c r="D1235" s="111" t="s">
        <v>405</v>
      </c>
      <c r="E1235" s="111" t="s">
        <v>25</v>
      </c>
      <c r="F1235" s="111" t="s">
        <v>4911</v>
      </c>
      <c r="G1235" s="111">
        <v>15631646</v>
      </c>
      <c r="H1235" s="111">
        <v>145</v>
      </c>
      <c r="I1235" s="111">
        <v>1.060585034</v>
      </c>
      <c r="J1235" s="111">
        <v>1.339791937</v>
      </c>
    </row>
    <row r="1236" spans="1:10" x14ac:dyDescent="0.2">
      <c r="A1236" s="111" t="s">
        <v>4912</v>
      </c>
      <c r="B1236" s="111" t="s">
        <v>4851</v>
      </c>
      <c r="C1236" s="111" t="s">
        <v>56</v>
      </c>
      <c r="D1236" s="111" t="s">
        <v>405</v>
      </c>
      <c r="E1236" s="111" t="s">
        <v>27</v>
      </c>
      <c r="F1236" s="111" t="s">
        <v>4913</v>
      </c>
      <c r="G1236" s="111">
        <v>20362879</v>
      </c>
      <c r="H1236" s="111">
        <v>145</v>
      </c>
      <c r="I1236" s="111">
        <v>1.085653285</v>
      </c>
      <c r="J1236" s="111">
        <v>1.356980938</v>
      </c>
    </row>
    <row r="1237" spans="1:10" x14ac:dyDescent="0.2">
      <c r="A1237" s="111" t="s">
        <v>4914</v>
      </c>
      <c r="B1237" s="111" t="s">
        <v>4851</v>
      </c>
      <c r="C1237" s="111" t="s">
        <v>56</v>
      </c>
      <c r="D1237" s="111" t="s">
        <v>405</v>
      </c>
      <c r="E1237" s="111" t="s">
        <v>29</v>
      </c>
      <c r="F1237" s="111" t="s">
        <v>4915</v>
      </c>
      <c r="G1237" s="111">
        <v>14048617</v>
      </c>
      <c r="H1237" s="111">
        <v>155</v>
      </c>
      <c r="I1237" s="111">
        <v>1.0917064080000001</v>
      </c>
      <c r="J1237" s="111">
        <v>1.279487504</v>
      </c>
    </row>
    <row r="1238" spans="1:10" x14ac:dyDescent="0.2">
      <c r="A1238" s="111" t="s">
        <v>4916</v>
      </c>
      <c r="B1238" s="111" t="s">
        <v>4851</v>
      </c>
      <c r="C1238" s="111" t="s">
        <v>56</v>
      </c>
      <c r="D1238" s="111" t="s">
        <v>405</v>
      </c>
      <c r="E1238" s="111" t="s">
        <v>31</v>
      </c>
      <c r="F1238" s="111" t="s">
        <v>4917</v>
      </c>
      <c r="G1238" s="111">
        <v>14257249</v>
      </c>
      <c r="H1238" s="111">
        <v>135</v>
      </c>
      <c r="I1238" s="111">
        <v>1.0679323169999999</v>
      </c>
      <c r="J1238" s="111">
        <v>1.1808787080000001</v>
      </c>
    </row>
    <row r="1239" spans="1:10" x14ac:dyDescent="0.2">
      <c r="A1239" s="111" t="s">
        <v>4918</v>
      </c>
      <c r="B1239" s="111" t="s">
        <v>4851</v>
      </c>
      <c r="C1239" s="111" t="s">
        <v>56</v>
      </c>
      <c r="D1239" s="111" t="s">
        <v>405</v>
      </c>
      <c r="E1239" s="111" t="s">
        <v>36</v>
      </c>
      <c r="F1239" s="111" t="s">
        <v>4919</v>
      </c>
      <c r="G1239" s="111">
        <v>20266171</v>
      </c>
      <c r="H1239" s="111">
        <v>155</v>
      </c>
      <c r="I1239" s="111">
        <v>1.0257657520000001</v>
      </c>
      <c r="J1239" s="111">
        <v>1.2705416309999999</v>
      </c>
    </row>
    <row r="1240" spans="1:10" x14ac:dyDescent="0.2">
      <c r="A1240" s="111" t="s">
        <v>4920</v>
      </c>
      <c r="B1240" s="111" t="s">
        <v>4851</v>
      </c>
      <c r="C1240" s="111" t="s">
        <v>56</v>
      </c>
      <c r="D1240" s="111" t="s">
        <v>405</v>
      </c>
      <c r="E1240" s="111" t="s">
        <v>36</v>
      </c>
      <c r="F1240" s="111" t="s">
        <v>4921</v>
      </c>
      <c r="G1240" s="111">
        <v>14032507</v>
      </c>
      <c r="H1240" s="111">
        <v>130</v>
      </c>
      <c r="I1240" s="111">
        <v>1.0505109539999999</v>
      </c>
      <c r="J1240" s="111">
        <v>1.8453789380000001</v>
      </c>
    </row>
    <row r="1241" spans="1:10" x14ac:dyDescent="0.2">
      <c r="A1241" s="111" t="s">
        <v>4922</v>
      </c>
      <c r="B1241" s="111" t="s">
        <v>4923</v>
      </c>
      <c r="C1241" s="111" t="s">
        <v>56</v>
      </c>
      <c r="D1241" s="111" t="s">
        <v>405</v>
      </c>
      <c r="E1241" s="111" t="s">
        <v>16</v>
      </c>
      <c r="F1241" s="111" t="s">
        <v>4924</v>
      </c>
      <c r="G1241" s="111">
        <v>24253049</v>
      </c>
      <c r="H1241" s="111">
        <v>90</v>
      </c>
      <c r="I1241" s="111">
        <v>1.0322359999999999</v>
      </c>
      <c r="J1241" s="111">
        <v>0.6711085</v>
      </c>
    </row>
    <row r="1242" spans="1:10" x14ac:dyDescent="0.2">
      <c r="A1242" s="111" t="s">
        <v>4923</v>
      </c>
      <c r="B1242" s="111" t="s">
        <v>4923</v>
      </c>
      <c r="C1242" s="111" t="s">
        <v>56</v>
      </c>
      <c r="D1242" s="111" t="s">
        <v>405</v>
      </c>
      <c r="E1242" s="111" t="s">
        <v>10</v>
      </c>
      <c r="F1242" s="111" t="s">
        <v>4925</v>
      </c>
      <c r="G1242" s="111">
        <v>24712885</v>
      </c>
      <c r="H1242" s="111">
        <v>90</v>
      </c>
      <c r="I1242" s="111">
        <v>1.016303</v>
      </c>
      <c r="J1242" s="111">
        <v>0.68458989999999997</v>
      </c>
    </row>
    <row r="1243" spans="1:10" x14ac:dyDescent="0.2">
      <c r="A1243" s="111" t="s">
        <v>4926</v>
      </c>
      <c r="B1243" s="111" t="s">
        <v>4923</v>
      </c>
      <c r="C1243" s="111" t="s">
        <v>56</v>
      </c>
      <c r="D1243" s="111" t="s">
        <v>405</v>
      </c>
      <c r="E1243" s="111" t="s">
        <v>11</v>
      </c>
      <c r="F1243" s="111" t="s">
        <v>4927</v>
      </c>
      <c r="G1243" s="111">
        <v>15899352</v>
      </c>
      <c r="H1243" s="111">
        <v>130</v>
      </c>
      <c r="I1243" s="111">
        <v>1.116546</v>
      </c>
      <c r="J1243" s="111">
        <v>0.46769290000000002</v>
      </c>
    </row>
    <row r="1244" spans="1:10" x14ac:dyDescent="0.2">
      <c r="A1244" s="111" t="s">
        <v>4928</v>
      </c>
      <c r="B1244" s="111"/>
      <c r="C1244" s="111" t="s">
        <v>508</v>
      </c>
      <c r="D1244" s="111" t="s">
        <v>405</v>
      </c>
      <c r="E1244" s="111" t="s">
        <v>4007</v>
      </c>
      <c r="F1244" s="111" t="s">
        <v>4929</v>
      </c>
      <c r="G1244" s="111">
        <v>322356133</v>
      </c>
      <c r="H1244" s="111">
        <v>50</v>
      </c>
      <c r="I1244" s="111">
        <v>1.3389660000000001</v>
      </c>
      <c r="J1244" s="111">
        <v>1.010602</v>
      </c>
    </row>
    <row r="1245" spans="1:10" x14ac:dyDescent="0.2">
      <c r="A1245" s="111" t="s">
        <v>4930</v>
      </c>
      <c r="B1245" s="111"/>
      <c r="C1245" s="111" t="s">
        <v>508</v>
      </c>
      <c r="D1245" s="111" t="s">
        <v>405</v>
      </c>
      <c r="E1245" s="111" t="s">
        <v>3532</v>
      </c>
      <c r="F1245" s="111" t="s">
        <v>4931</v>
      </c>
      <c r="G1245" s="111">
        <v>25211777</v>
      </c>
      <c r="H1245" s="111">
        <v>155</v>
      </c>
      <c r="I1245" s="111">
        <v>1.322506</v>
      </c>
      <c r="J1245" s="111">
        <v>1.075169</v>
      </c>
    </row>
    <row r="1246" spans="1:10" x14ac:dyDescent="0.2">
      <c r="A1246" s="111" t="s">
        <v>4932</v>
      </c>
      <c r="B1246" s="111"/>
      <c r="C1246" s="111" t="s">
        <v>508</v>
      </c>
      <c r="D1246" s="111" t="s">
        <v>405</v>
      </c>
      <c r="E1246" s="111" t="s">
        <v>3532</v>
      </c>
      <c r="F1246" s="111" t="s">
        <v>4933</v>
      </c>
      <c r="G1246" s="111">
        <v>30751017</v>
      </c>
      <c r="H1246" s="111">
        <v>55</v>
      </c>
      <c r="I1246" s="111">
        <v>1.726566</v>
      </c>
      <c r="J1246" s="111">
        <v>1.0254840000000001</v>
      </c>
    </row>
    <row r="1247" spans="1:10" x14ac:dyDescent="0.2">
      <c r="A1247" s="111" t="s">
        <v>4934</v>
      </c>
      <c r="B1247" s="111" t="s">
        <v>4934</v>
      </c>
      <c r="C1247" s="111" t="s">
        <v>56</v>
      </c>
      <c r="D1247" s="111" t="s">
        <v>430</v>
      </c>
      <c r="E1247" s="111" t="s">
        <v>10</v>
      </c>
      <c r="F1247" s="111" t="s">
        <v>4935</v>
      </c>
      <c r="G1247" s="111">
        <v>23014940</v>
      </c>
      <c r="H1247" s="111">
        <v>135</v>
      </c>
      <c r="I1247" s="111">
        <v>1.05897</v>
      </c>
      <c r="J1247" s="111">
        <v>0.96361110000000005</v>
      </c>
    </row>
    <row r="1248" spans="1:10" x14ac:dyDescent="0.2">
      <c r="A1248" s="111" t="s">
        <v>4936</v>
      </c>
      <c r="B1248" s="111" t="s">
        <v>4934</v>
      </c>
      <c r="C1248" s="111" t="s">
        <v>56</v>
      </c>
      <c r="D1248" s="111" t="s">
        <v>430</v>
      </c>
      <c r="E1248" s="111" t="s">
        <v>16</v>
      </c>
      <c r="F1248" s="111" t="s">
        <v>4937</v>
      </c>
      <c r="G1248" s="111">
        <v>13459396</v>
      </c>
      <c r="H1248" s="111">
        <v>165</v>
      </c>
      <c r="I1248" s="111">
        <v>1.3962760000000001</v>
      </c>
      <c r="J1248" s="111">
        <v>1.414574</v>
      </c>
    </row>
    <row r="1249" spans="1:10" x14ac:dyDescent="0.2">
      <c r="A1249" s="111" t="s">
        <v>4938</v>
      </c>
      <c r="B1249" s="111" t="s">
        <v>4934</v>
      </c>
      <c r="C1249" s="111" t="s">
        <v>56</v>
      </c>
      <c r="D1249" s="111" t="s">
        <v>430</v>
      </c>
      <c r="E1249" s="111" t="s">
        <v>12</v>
      </c>
      <c r="F1249" s="111" t="s">
        <v>4939</v>
      </c>
      <c r="G1249" s="111">
        <v>12318029</v>
      </c>
      <c r="H1249" s="111">
        <v>145</v>
      </c>
      <c r="I1249" s="111">
        <v>1.084619</v>
      </c>
      <c r="J1249" s="111">
        <v>0.80882940000000003</v>
      </c>
    </row>
    <row r="1250" spans="1:10" x14ac:dyDescent="0.2">
      <c r="A1250" s="111" t="s">
        <v>4940</v>
      </c>
      <c r="B1250" s="111" t="s">
        <v>4934</v>
      </c>
      <c r="C1250" s="111" t="s">
        <v>56</v>
      </c>
      <c r="D1250" s="111" t="s">
        <v>430</v>
      </c>
      <c r="E1250" s="111" t="s">
        <v>29</v>
      </c>
      <c r="F1250" s="111" t="s">
        <v>4941</v>
      </c>
      <c r="G1250" s="111">
        <v>15201133</v>
      </c>
      <c r="H1250" s="111">
        <v>130</v>
      </c>
      <c r="I1250" s="111">
        <v>1.1973434730000001</v>
      </c>
      <c r="J1250" s="111">
        <v>1.508908717</v>
      </c>
    </row>
    <row r="1251" spans="1:10" x14ac:dyDescent="0.2">
      <c r="A1251" s="111" t="s">
        <v>4942</v>
      </c>
      <c r="B1251" s="111" t="s">
        <v>4934</v>
      </c>
      <c r="C1251" s="111" t="s">
        <v>56</v>
      </c>
      <c r="D1251" s="111" t="s">
        <v>430</v>
      </c>
      <c r="E1251" s="111" t="s">
        <v>30</v>
      </c>
      <c r="F1251" s="111" t="s">
        <v>4943</v>
      </c>
      <c r="G1251" s="111">
        <v>13222683</v>
      </c>
      <c r="H1251" s="111">
        <v>125</v>
      </c>
      <c r="I1251" s="111">
        <v>1.098625301</v>
      </c>
      <c r="J1251" s="111">
        <v>1.2312299390000001</v>
      </c>
    </row>
    <row r="1252" spans="1:10" x14ac:dyDescent="0.2">
      <c r="A1252" s="111" t="s">
        <v>4944</v>
      </c>
      <c r="B1252" s="111" t="s">
        <v>4934</v>
      </c>
      <c r="C1252" s="111" t="s">
        <v>56</v>
      </c>
      <c r="D1252" s="111" t="s">
        <v>430</v>
      </c>
      <c r="E1252" s="111" t="s">
        <v>37</v>
      </c>
      <c r="F1252" s="111" t="s">
        <v>4945</v>
      </c>
      <c r="G1252" s="111">
        <v>8795670</v>
      </c>
      <c r="H1252" s="111">
        <v>135</v>
      </c>
      <c r="I1252" s="111">
        <v>1.182773031</v>
      </c>
      <c r="J1252" s="111">
        <v>1.3568099730000001</v>
      </c>
    </row>
    <row r="1253" spans="1:10" x14ac:dyDescent="0.2">
      <c r="A1253" s="111" t="s">
        <v>4946</v>
      </c>
      <c r="B1253" s="111" t="s">
        <v>4934</v>
      </c>
      <c r="C1253" s="111" t="s">
        <v>56</v>
      </c>
      <c r="D1253" s="111" t="s">
        <v>430</v>
      </c>
      <c r="E1253" s="111" t="s">
        <v>46</v>
      </c>
      <c r="F1253" s="111" t="s">
        <v>4947</v>
      </c>
      <c r="G1253" s="111">
        <v>14634190</v>
      </c>
      <c r="H1253" s="111">
        <v>120</v>
      </c>
      <c r="I1253" s="111">
        <v>1.1620439579999999</v>
      </c>
      <c r="J1253" s="111">
        <v>1.89979075</v>
      </c>
    </row>
    <row r="1254" spans="1:10" x14ac:dyDescent="0.2">
      <c r="A1254" s="111" t="s">
        <v>4948</v>
      </c>
      <c r="B1254" s="111" t="s">
        <v>4934</v>
      </c>
      <c r="C1254" s="111" t="s">
        <v>56</v>
      </c>
      <c r="D1254" s="111" t="s">
        <v>430</v>
      </c>
      <c r="E1254" s="111" t="s">
        <v>31</v>
      </c>
      <c r="F1254" s="111" t="s">
        <v>4949</v>
      </c>
      <c r="G1254" s="111">
        <v>13156831</v>
      </c>
      <c r="H1254" s="111">
        <v>130</v>
      </c>
      <c r="I1254" s="111">
        <v>1.262840942</v>
      </c>
      <c r="J1254" s="111">
        <v>1.503819609</v>
      </c>
    </row>
    <row r="1255" spans="1:10" x14ac:dyDescent="0.2">
      <c r="A1255" s="111" t="s">
        <v>4950</v>
      </c>
      <c r="B1255" s="111" t="s">
        <v>4934</v>
      </c>
      <c r="C1255" s="111" t="s">
        <v>56</v>
      </c>
      <c r="D1255" s="111" t="s">
        <v>430</v>
      </c>
      <c r="E1255" s="111" t="s">
        <v>34</v>
      </c>
      <c r="F1255" s="111" t="s">
        <v>4951</v>
      </c>
      <c r="G1255" s="111">
        <v>15985079</v>
      </c>
      <c r="H1255" s="111">
        <v>140</v>
      </c>
      <c r="I1255" s="111">
        <v>1.336217268</v>
      </c>
      <c r="J1255" s="111">
        <v>1.6054903220000001</v>
      </c>
    </row>
    <row r="1256" spans="1:10" x14ac:dyDescent="0.2">
      <c r="A1256" s="111" t="s">
        <v>4952</v>
      </c>
      <c r="B1256" s="111" t="s">
        <v>4934</v>
      </c>
      <c r="C1256" s="111" t="s">
        <v>56</v>
      </c>
      <c r="D1256" s="111" t="s">
        <v>430</v>
      </c>
      <c r="E1256" s="111" t="s">
        <v>35</v>
      </c>
      <c r="F1256" s="111" t="s">
        <v>4953</v>
      </c>
      <c r="G1256" s="111">
        <v>10235823</v>
      </c>
      <c r="H1256" s="111">
        <v>130</v>
      </c>
      <c r="I1256" s="111">
        <v>1.1685626220000001</v>
      </c>
      <c r="J1256" s="111">
        <v>1.2829076690000001</v>
      </c>
    </row>
    <row r="1257" spans="1:10" x14ac:dyDescent="0.2">
      <c r="A1257" s="111" t="s">
        <v>4954</v>
      </c>
      <c r="B1257" s="111" t="s">
        <v>4934</v>
      </c>
      <c r="C1257" s="111" t="s">
        <v>56</v>
      </c>
      <c r="D1257" s="111" t="s">
        <v>430</v>
      </c>
      <c r="E1257" s="111" t="s">
        <v>24</v>
      </c>
      <c r="F1257" s="111" t="s">
        <v>4955</v>
      </c>
      <c r="G1257" s="111">
        <v>29678130</v>
      </c>
      <c r="H1257" s="111">
        <v>125</v>
      </c>
      <c r="I1257" s="111">
        <v>1.089733458</v>
      </c>
      <c r="J1257" s="111">
        <v>1.4717263759999999</v>
      </c>
    </row>
    <row r="1258" spans="1:10" x14ac:dyDescent="0.2">
      <c r="A1258" s="111" t="s">
        <v>4956</v>
      </c>
      <c r="B1258" s="111" t="s">
        <v>4934</v>
      </c>
      <c r="C1258" s="111" t="s">
        <v>56</v>
      </c>
      <c r="D1258" s="111" t="s">
        <v>430</v>
      </c>
      <c r="E1258" s="111" t="s">
        <v>25</v>
      </c>
      <c r="F1258" s="111" t="s">
        <v>4957</v>
      </c>
      <c r="G1258" s="111">
        <v>22185125</v>
      </c>
      <c r="H1258" s="111">
        <v>130</v>
      </c>
      <c r="I1258" s="111">
        <v>1.1695729989999999</v>
      </c>
      <c r="J1258" s="111">
        <v>1.616601945</v>
      </c>
    </row>
    <row r="1259" spans="1:10" x14ac:dyDescent="0.2">
      <c r="A1259" s="111" t="s">
        <v>4958</v>
      </c>
      <c r="B1259" s="111" t="s">
        <v>4934</v>
      </c>
      <c r="C1259" s="111" t="s">
        <v>56</v>
      </c>
      <c r="D1259" s="111" t="s">
        <v>430</v>
      </c>
      <c r="E1259" s="111" t="s">
        <v>32</v>
      </c>
      <c r="F1259" s="111" t="s">
        <v>4959</v>
      </c>
      <c r="G1259" s="111">
        <v>24896260</v>
      </c>
      <c r="H1259" s="111">
        <v>130</v>
      </c>
      <c r="I1259" s="111">
        <v>1.113919449</v>
      </c>
      <c r="J1259" s="111">
        <v>1.590051959</v>
      </c>
    </row>
    <row r="1260" spans="1:10" x14ac:dyDescent="0.2">
      <c r="A1260" s="111" t="s">
        <v>4960</v>
      </c>
      <c r="B1260" s="111" t="s">
        <v>4934</v>
      </c>
      <c r="C1260" s="111" t="s">
        <v>56</v>
      </c>
      <c r="D1260" s="111" t="s">
        <v>430</v>
      </c>
      <c r="E1260" s="111" t="s">
        <v>26</v>
      </c>
      <c r="F1260" s="111" t="s">
        <v>4961</v>
      </c>
      <c r="G1260" s="111">
        <v>19021687</v>
      </c>
      <c r="H1260" s="111">
        <v>135</v>
      </c>
      <c r="I1260" s="111">
        <v>1.1835753069999999</v>
      </c>
      <c r="J1260" s="111">
        <v>1.628121744</v>
      </c>
    </row>
    <row r="1261" spans="1:10" x14ac:dyDescent="0.2">
      <c r="A1261" s="111" t="s">
        <v>4962</v>
      </c>
      <c r="B1261" s="111" t="s">
        <v>4934</v>
      </c>
      <c r="C1261" s="111" t="s">
        <v>56</v>
      </c>
      <c r="D1261" s="111" t="s">
        <v>430</v>
      </c>
      <c r="E1261" s="111" t="s">
        <v>33</v>
      </c>
      <c r="F1261" s="111" t="s">
        <v>4963</v>
      </c>
      <c r="G1261" s="111">
        <v>24171349</v>
      </c>
      <c r="H1261" s="111">
        <v>140</v>
      </c>
      <c r="I1261" s="111">
        <v>1.174743563</v>
      </c>
      <c r="J1261" s="111">
        <v>1.5858723079999999</v>
      </c>
    </row>
    <row r="1262" spans="1:10" x14ac:dyDescent="0.2">
      <c r="A1262" s="111" t="s">
        <v>4964</v>
      </c>
      <c r="B1262" s="111" t="s">
        <v>4934</v>
      </c>
      <c r="C1262" s="111" t="s">
        <v>56</v>
      </c>
      <c r="D1262" s="111" t="s">
        <v>430</v>
      </c>
      <c r="E1262" s="111" t="s">
        <v>27</v>
      </c>
      <c r="F1262" s="111" t="s">
        <v>4965</v>
      </c>
      <c r="G1262" s="111">
        <v>22349352</v>
      </c>
      <c r="H1262" s="111">
        <v>135</v>
      </c>
      <c r="I1262" s="111">
        <v>1.0846187220000001</v>
      </c>
      <c r="J1262" s="111">
        <v>1.2860761810000001</v>
      </c>
    </row>
    <row r="1263" spans="1:10" x14ac:dyDescent="0.2">
      <c r="A1263" s="111" t="s">
        <v>4966</v>
      </c>
      <c r="B1263" s="111" t="s">
        <v>4934</v>
      </c>
      <c r="C1263" s="111" t="s">
        <v>56</v>
      </c>
      <c r="D1263" s="111" t="s">
        <v>430</v>
      </c>
      <c r="E1263" s="111" t="s">
        <v>29</v>
      </c>
      <c r="F1263" s="111" t="s">
        <v>4967</v>
      </c>
      <c r="G1263" s="111">
        <v>19827686</v>
      </c>
      <c r="H1263" s="111">
        <v>135</v>
      </c>
      <c r="I1263" s="111">
        <v>1.1102190320000001</v>
      </c>
      <c r="J1263" s="111">
        <v>1.3283300090000001</v>
      </c>
    </row>
    <row r="1264" spans="1:10" x14ac:dyDescent="0.2">
      <c r="A1264" s="111" t="s">
        <v>4968</v>
      </c>
      <c r="B1264" s="111" t="s">
        <v>4934</v>
      </c>
      <c r="C1264" s="111" t="s">
        <v>56</v>
      </c>
      <c r="D1264" s="111" t="s">
        <v>430</v>
      </c>
      <c r="E1264" s="111" t="s">
        <v>30</v>
      </c>
      <c r="F1264" s="111" t="s">
        <v>4969</v>
      </c>
      <c r="G1264" s="111">
        <v>25084137</v>
      </c>
      <c r="H1264" s="111">
        <v>125</v>
      </c>
      <c r="I1264" s="111">
        <v>1.1628420180000001</v>
      </c>
      <c r="J1264" s="111">
        <v>1.4502952849999999</v>
      </c>
    </row>
    <row r="1265" spans="1:10" x14ac:dyDescent="0.2">
      <c r="A1265" s="111" t="s">
        <v>4970</v>
      </c>
      <c r="B1265" s="111" t="s">
        <v>4934</v>
      </c>
      <c r="C1265" s="111" t="s">
        <v>56</v>
      </c>
      <c r="D1265" s="111" t="s">
        <v>430</v>
      </c>
      <c r="E1265" s="111" t="s">
        <v>37</v>
      </c>
      <c r="F1265" s="111" t="s">
        <v>4971</v>
      </c>
      <c r="G1265" s="111">
        <v>28822706</v>
      </c>
      <c r="H1265" s="111">
        <v>130</v>
      </c>
      <c r="I1265" s="111">
        <v>1.099304743</v>
      </c>
      <c r="J1265" s="111">
        <v>1.472747426</v>
      </c>
    </row>
    <row r="1266" spans="1:10" x14ac:dyDescent="0.2">
      <c r="A1266" s="111" t="s">
        <v>4972</v>
      </c>
      <c r="B1266" s="111" t="s">
        <v>4934</v>
      </c>
      <c r="C1266" s="111" t="s">
        <v>56</v>
      </c>
      <c r="D1266" s="111" t="s">
        <v>430</v>
      </c>
      <c r="E1266" s="111" t="s">
        <v>46</v>
      </c>
      <c r="F1266" s="111" t="s">
        <v>4973</v>
      </c>
      <c r="G1266" s="111">
        <v>16192072</v>
      </c>
      <c r="H1266" s="111">
        <v>140</v>
      </c>
      <c r="I1266" s="111">
        <v>1.1134425509999999</v>
      </c>
      <c r="J1266" s="111">
        <v>1.3645549020000001</v>
      </c>
    </row>
    <row r="1267" spans="1:10" x14ac:dyDescent="0.2">
      <c r="A1267" s="111" t="s">
        <v>4974</v>
      </c>
      <c r="B1267" s="111" t="s">
        <v>4934</v>
      </c>
      <c r="C1267" s="111" t="s">
        <v>56</v>
      </c>
      <c r="D1267" s="111" t="s">
        <v>430</v>
      </c>
      <c r="E1267" s="111" t="s">
        <v>31</v>
      </c>
      <c r="F1267" s="111" t="s">
        <v>4975</v>
      </c>
      <c r="G1267" s="111">
        <v>20569935</v>
      </c>
      <c r="H1267" s="111">
        <v>140</v>
      </c>
      <c r="I1267" s="111">
        <v>1.138248444</v>
      </c>
      <c r="J1267" s="111">
        <v>1.503001721</v>
      </c>
    </row>
    <row r="1268" spans="1:10" x14ac:dyDescent="0.2">
      <c r="A1268" s="111" t="s">
        <v>4976</v>
      </c>
      <c r="B1268" s="111" t="s">
        <v>4934</v>
      </c>
      <c r="C1268" s="111" t="s">
        <v>56</v>
      </c>
      <c r="D1268" s="111" t="s">
        <v>430</v>
      </c>
      <c r="E1268" s="111" t="s">
        <v>14</v>
      </c>
      <c r="F1268" s="111" t="s">
        <v>4977</v>
      </c>
      <c r="G1268" s="111">
        <v>25933663</v>
      </c>
      <c r="H1268" s="111">
        <v>135</v>
      </c>
      <c r="I1268" s="111">
        <v>1.1518299999999999</v>
      </c>
      <c r="J1268" s="111">
        <v>1.355758</v>
      </c>
    </row>
    <row r="1269" spans="1:10" x14ac:dyDescent="0.2">
      <c r="A1269" s="111" t="s">
        <v>4978</v>
      </c>
      <c r="B1269" s="111" t="s">
        <v>4934</v>
      </c>
      <c r="C1269" s="111" t="s">
        <v>56</v>
      </c>
      <c r="D1269" s="111" t="s">
        <v>430</v>
      </c>
      <c r="E1269" s="111" t="s">
        <v>15</v>
      </c>
      <c r="F1269" s="111" t="s">
        <v>4979</v>
      </c>
      <c r="G1269" s="111">
        <v>22594960</v>
      </c>
      <c r="H1269" s="111">
        <v>135</v>
      </c>
      <c r="I1269" s="111">
        <v>1.146053</v>
      </c>
      <c r="J1269" s="111">
        <v>1.344724</v>
      </c>
    </row>
    <row r="1270" spans="1:10" x14ac:dyDescent="0.2">
      <c r="A1270" s="111" t="s">
        <v>4980</v>
      </c>
      <c r="B1270" s="111" t="s">
        <v>4934</v>
      </c>
      <c r="C1270" s="111" t="s">
        <v>56</v>
      </c>
      <c r="D1270" s="111" t="s">
        <v>430</v>
      </c>
      <c r="E1270" s="111" t="s">
        <v>14</v>
      </c>
      <c r="F1270" s="111" t="s">
        <v>4981</v>
      </c>
      <c r="G1270" s="111">
        <v>19977698</v>
      </c>
      <c r="H1270" s="111">
        <v>145</v>
      </c>
      <c r="I1270" s="111">
        <v>1.1797500000000001</v>
      </c>
      <c r="J1270" s="111">
        <v>1.5143580000000001</v>
      </c>
    </row>
    <row r="1271" spans="1:10" x14ac:dyDescent="0.2">
      <c r="A1271" s="111" t="s">
        <v>4982</v>
      </c>
      <c r="B1271" s="111" t="s">
        <v>4934</v>
      </c>
      <c r="C1271" s="111" t="s">
        <v>56</v>
      </c>
      <c r="D1271" s="111" t="s">
        <v>430</v>
      </c>
      <c r="E1271" s="111" t="s">
        <v>13</v>
      </c>
      <c r="F1271" s="111" t="s">
        <v>4983</v>
      </c>
      <c r="G1271" s="111">
        <v>10068040</v>
      </c>
      <c r="H1271" s="111">
        <v>165</v>
      </c>
      <c r="I1271" s="111">
        <v>3.6902409999999999</v>
      </c>
      <c r="J1271" s="111">
        <v>1.325823</v>
      </c>
    </row>
    <row r="1272" spans="1:10" x14ac:dyDescent="0.2">
      <c r="A1272" s="111" t="s">
        <v>4984</v>
      </c>
      <c r="B1272" s="111" t="s">
        <v>4934</v>
      </c>
      <c r="C1272" s="111" t="s">
        <v>56</v>
      </c>
      <c r="D1272" s="111" t="s">
        <v>430</v>
      </c>
      <c r="E1272" s="111" t="s">
        <v>11</v>
      </c>
      <c r="F1272" s="111" t="s">
        <v>4985</v>
      </c>
      <c r="G1272" s="111">
        <v>9783882</v>
      </c>
      <c r="H1272" s="111">
        <v>155</v>
      </c>
      <c r="I1272" s="111">
        <v>1.219951</v>
      </c>
      <c r="J1272" s="111">
        <v>0.58234719999999995</v>
      </c>
    </row>
    <row r="1273" spans="1:10" x14ac:dyDescent="0.2">
      <c r="A1273" s="111" t="s">
        <v>4986</v>
      </c>
      <c r="B1273" s="111" t="s">
        <v>4934</v>
      </c>
      <c r="C1273" s="111" t="s">
        <v>56</v>
      </c>
      <c r="D1273" s="111" t="s">
        <v>430</v>
      </c>
      <c r="E1273" s="111" t="s">
        <v>15</v>
      </c>
      <c r="F1273" s="111" t="s">
        <v>4987</v>
      </c>
      <c r="G1273" s="111">
        <v>16400930</v>
      </c>
      <c r="H1273" s="111">
        <v>145</v>
      </c>
      <c r="I1273" s="111">
        <v>1.2194339999999999</v>
      </c>
      <c r="J1273" s="111">
        <v>1.641092</v>
      </c>
    </row>
    <row r="1274" spans="1:10" x14ac:dyDescent="0.2">
      <c r="A1274" s="111" t="s">
        <v>4988</v>
      </c>
      <c r="B1274" s="111" t="s">
        <v>4934</v>
      </c>
      <c r="C1274" s="111" t="s">
        <v>56</v>
      </c>
      <c r="D1274" s="111" t="s">
        <v>430</v>
      </c>
      <c r="E1274" s="111" t="s">
        <v>35</v>
      </c>
      <c r="F1274" s="111" t="s">
        <v>4989</v>
      </c>
      <c r="G1274" s="111">
        <v>9304046</v>
      </c>
      <c r="H1274" s="111">
        <v>150</v>
      </c>
      <c r="I1274" s="111">
        <v>1.196891283</v>
      </c>
      <c r="J1274" s="111">
        <v>1.468004307</v>
      </c>
    </row>
    <row r="1275" spans="1:10" x14ac:dyDescent="0.2">
      <c r="A1275" s="111" t="s">
        <v>4990</v>
      </c>
      <c r="B1275" s="111" t="s">
        <v>4934</v>
      </c>
      <c r="C1275" s="111" t="s">
        <v>56</v>
      </c>
      <c r="D1275" s="111" t="s">
        <v>430</v>
      </c>
      <c r="E1275" s="111" t="s">
        <v>24</v>
      </c>
      <c r="F1275" s="111" t="s">
        <v>4991</v>
      </c>
      <c r="G1275" s="111">
        <v>27231209</v>
      </c>
      <c r="H1275" s="111">
        <v>135</v>
      </c>
      <c r="I1275" s="111">
        <v>1.092765159</v>
      </c>
      <c r="J1275" s="111">
        <v>1.6353819199999999</v>
      </c>
    </row>
    <row r="1276" spans="1:10" x14ac:dyDescent="0.2">
      <c r="A1276" s="111" t="s">
        <v>4992</v>
      </c>
      <c r="B1276" s="111" t="s">
        <v>4934</v>
      </c>
      <c r="C1276" s="111" t="s">
        <v>56</v>
      </c>
      <c r="D1276" s="111" t="s">
        <v>430</v>
      </c>
      <c r="E1276" s="111" t="s">
        <v>25</v>
      </c>
      <c r="F1276" s="111" t="s">
        <v>4993</v>
      </c>
      <c r="G1276" s="111">
        <v>7354358</v>
      </c>
      <c r="H1276" s="111">
        <v>165</v>
      </c>
      <c r="I1276" s="111">
        <v>1.145481288</v>
      </c>
      <c r="J1276" s="111">
        <v>1.8791515729999999</v>
      </c>
    </row>
    <row r="1277" spans="1:10" x14ac:dyDescent="0.2">
      <c r="A1277" s="111" t="s">
        <v>4994</v>
      </c>
      <c r="B1277" s="111" t="s">
        <v>4934</v>
      </c>
      <c r="C1277" s="111" t="s">
        <v>56</v>
      </c>
      <c r="D1277" s="111" t="s">
        <v>430</v>
      </c>
      <c r="E1277" s="111" t="s">
        <v>32</v>
      </c>
      <c r="F1277" s="111" t="s">
        <v>4995</v>
      </c>
      <c r="G1277" s="111">
        <v>20548063</v>
      </c>
      <c r="H1277" s="111">
        <v>140</v>
      </c>
      <c r="I1277" s="111">
        <v>1.1169187110000001</v>
      </c>
      <c r="J1277" s="111">
        <v>1.740218007</v>
      </c>
    </row>
    <row r="1278" spans="1:10" x14ac:dyDescent="0.2">
      <c r="A1278" s="111" t="s">
        <v>4996</v>
      </c>
      <c r="B1278" s="111" t="s">
        <v>4934</v>
      </c>
      <c r="C1278" s="111" t="s">
        <v>56</v>
      </c>
      <c r="D1278" s="111" t="s">
        <v>430</v>
      </c>
      <c r="E1278" s="111" t="s">
        <v>26</v>
      </c>
      <c r="F1278" s="111" t="s">
        <v>4997</v>
      </c>
      <c r="G1278" s="111">
        <v>11073279</v>
      </c>
      <c r="H1278" s="111">
        <v>140</v>
      </c>
      <c r="I1278" s="111">
        <v>1.147542922</v>
      </c>
      <c r="J1278" s="111">
        <v>1.6351446599999999</v>
      </c>
    </row>
    <row r="1279" spans="1:10" x14ac:dyDescent="0.2">
      <c r="A1279" s="111" t="s">
        <v>4998</v>
      </c>
      <c r="B1279" s="111" t="s">
        <v>4934</v>
      </c>
      <c r="C1279" s="111" t="s">
        <v>56</v>
      </c>
      <c r="D1279" s="111" t="s">
        <v>430</v>
      </c>
      <c r="E1279" s="111" t="s">
        <v>33</v>
      </c>
      <c r="F1279" s="111" t="s">
        <v>4999</v>
      </c>
      <c r="G1279" s="111">
        <v>24730673</v>
      </c>
      <c r="H1279" s="111">
        <v>135</v>
      </c>
      <c r="I1279" s="111">
        <v>1.117197912</v>
      </c>
      <c r="J1279" s="111">
        <v>1.6461220780000001</v>
      </c>
    </row>
    <row r="1280" spans="1:10" x14ac:dyDescent="0.2">
      <c r="A1280" s="111" t="s">
        <v>5000</v>
      </c>
      <c r="B1280" s="111" t="s">
        <v>4934</v>
      </c>
      <c r="C1280" s="111" t="s">
        <v>56</v>
      </c>
      <c r="D1280" s="111" t="s">
        <v>430</v>
      </c>
      <c r="E1280" s="111" t="s">
        <v>27</v>
      </c>
      <c r="F1280" s="111" t="s">
        <v>5001</v>
      </c>
      <c r="G1280" s="111">
        <v>24540932</v>
      </c>
      <c r="H1280" s="111">
        <v>135</v>
      </c>
      <c r="I1280" s="111">
        <v>1.231737042</v>
      </c>
      <c r="J1280" s="111">
        <v>1.6226640670000001</v>
      </c>
    </row>
    <row r="1281" spans="1:10" x14ac:dyDescent="0.2">
      <c r="A1281" s="111" t="s">
        <v>5002</v>
      </c>
      <c r="B1281" s="111" t="s">
        <v>4934</v>
      </c>
      <c r="C1281" s="111" t="s">
        <v>56</v>
      </c>
      <c r="D1281" s="111" t="s">
        <v>430</v>
      </c>
      <c r="E1281" s="111" t="s">
        <v>14</v>
      </c>
      <c r="F1281" s="111" t="s">
        <v>5003</v>
      </c>
      <c r="G1281" s="111">
        <v>24068019</v>
      </c>
      <c r="H1281" s="111">
        <v>115</v>
      </c>
      <c r="I1281" s="111">
        <v>1.083944</v>
      </c>
      <c r="J1281" s="111">
        <v>1.332867</v>
      </c>
    </row>
    <row r="1282" spans="1:10" x14ac:dyDescent="0.2">
      <c r="A1282" s="111" t="s">
        <v>5004</v>
      </c>
      <c r="B1282" s="111" t="s">
        <v>4934</v>
      </c>
      <c r="C1282" s="111" t="s">
        <v>56</v>
      </c>
      <c r="D1282" s="111" t="s">
        <v>430</v>
      </c>
      <c r="E1282" s="111" t="s">
        <v>13</v>
      </c>
      <c r="F1282" s="111" t="s">
        <v>5005</v>
      </c>
      <c r="G1282" s="111">
        <v>19796074</v>
      </c>
      <c r="H1282" s="111">
        <v>110</v>
      </c>
      <c r="I1282" s="111">
        <v>1.3506959999999999</v>
      </c>
      <c r="J1282" s="111">
        <v>1.405008</v>
      </c>
    </row>
    <row r="1283" spans="1:10" x14ac:dyDescent="0.2">
      <c r="A1283" s="111" t="s">
        <v>5006</v>
      </c>
      <c r="B1283" s="111" t="s">
        <v>4934</v>
      </c>
      <c r="C1283" s="111" t="s">
        <v>56</v>
      </c>
      <c r="D1283" s="111" t="s">
        <v>430</v>
      </c>
      <c r="E1283" s="111" t="s">
        <v>15</v>
      </c>
      <c r="F1283" s="111" t="s">
        <v>5007</v>
      </c>
      <c r="G1283" s="111">
        <v>25635744</v>
      </c>
      <c r="H1283" s="111">
        <v>110</v>
      </c>
      <c r="I1283" s="111">
        <v>1.1020350000000001</v>
      </c>
      <c r="J1283" s="111">
        <v>1.706653</v>
      </c>
    </row>
    <row r="1284" spans="1:10" x14ac:dyDescent="0.2">
      <c r="A1284" s="111" t="s">
        <v>5008</v>
      </c>
      <c r="B1284" s="111" t="s">
        <v>4934</v>
      </c>
      <c r="C1284" s="111" t="s">
        <v>56</v>
      </c>
      <c r="D1284" s="111" t="s">
        <v>430</v>
      </c>
      <c r="E1284" s="111" t="s">
        <v>11</v>
      </c>
      <c r="F1284" s="111" t="s">
        <v>5009</v>
      </c>
      <c r="G1284" s="111">
        <v>26578030</v>
      </c>
      <c r="H1284" s="111">
        <v>110</v>
      </c>
      <c r="I1284" s="111">
        <v>1.1165959999999999</v>
      </c>
      <c r="J1284" s="111">
        <v>0.87652790000000003</v>
      </c>
    </row>
    <row r="1285" spans="1:10" x14ac:dyDescent="0.2">
      <c r="A1285" s="111" t="s">
        <v>5010</v>
      </c>
      <c r="B1285" s="111" t="s">
        <v>4934</v>
      </c>
      <c r="C1285" s="111" t="s">
        <v>56</v>
      </c>
      <c r="D1285" s="111" t="s">
        <v>430</v>
      </c>
      <c r="E1285" s="111" t="s">
        <v>14</v>
      </c>
      <c r="F1285" s="111" t="s">
        <v>5011</v>
      </c>
      <c r="G1285" s="111">
        <v>16206489</v>
      </c>
      <c r="H1285" s="111">
        <v>120</v>
      </c>
      <c r="I1285" s="111">
        <v>1.135829</v>
      </c>
      <c r="J1285" s="111">
        <v>1.6646590000000001</v>
      </c>
    </row>
    <row r="1286" spans="1:10" x14ac:dyDescent="0.2">
      <c r="A1286" s="111" t="s">
        <v>5012</v>
      </c>
      <c r="B1286" s="111" t="s">
        <v>4934</v>
      </c>
      <c r="C1286" s="111" t="s">
        <v>56</v>
      </c>
      <c r="D1286" s="111" t="s">
        <v>430</v>
      </c>
      <c r="E1286" s="111" t="s">
        <v>13</v>
      </c>
      <c r="F1286" s="111" t="s">
        <v>5013</v>
      </c>
      <c r="G1286" s="111">
        <v>18061496</v>
      </c>
      <c r="H1286" s="111">
        <v>115</v>
      </c>
      <c r="I1286" s="111">
        <v>1.382725</v>
      </c>
      <c r="J1286" s="111">
        <v>1.3858760000000001</v>
      </c>
    </row>
    <row r="1287" spans="1:10" x14ac:dyDescent="0.2">
      <c r="A1287" s="111" t="s">
        <v>5014</v>
      </c>
      <c r="B1287" s="111" t="s">
        <v>4934</v>
      </c>
      <c r="C1287" s="111" t="s">
        <v>56</v>
      </c>
      <c r="D1287" s="111" t="s">
        <v>430</v>
      </c>
      <c r="E1287" s="111" t="s">
        <v>15</v>
      </c>
      <c r="F1287" s="111" t="s">
        <v>5015</v>
      </c>
      <c r="G1287" s="111">
        <v>10728821</v>
      </c>
      <c r="H1287" s="111">
        <v>115</v>
      </c>
      <c r="I1287" s="111">
        <v>1.1129150000000001</v>
      </c>
      <c r="J1287" s="111">
        <v>1.4235279999999999</v>
      </c>
    </row>
    <row r="1288" spans="1:10" x14ac:dyDescent="0.2">
      <c r="A1288" s="111" t="s">
        <v>5016</v>
      </c>
      <c r="B1288" s="111" t="s">
        <v>4934</v>
      </c>
      <c r="C1288" s="111" t="s">
        <v>56</v>
      </c>
      <c r="D1288" s="111" t="s">
        <v>430</v>
      </c>
      <c r="E1288" s="111" t="s">
        <v>11</v>
      </c>
      <c r="F1288" s="111" t="s">
        <v>5017</v>
      </c>
      <c r="G1288" s="111">
        <v>25736598</v>
      </c>
      <c r="H1288" s="111">
        <v>105</v>
      </c>
      <c r="I1288" s="111">
        <v>1.1238889999999999</v>
      </c>
      <c r="J1288" s="111">
        <v>1.2871570000000001</v>
      </c>
    </row>
    <row r="1289" spans="1:10" x14ac:dyDescent="0.2">
      <c r="A1289" s="111" t="s">
        <v>5018</v>
      </c>
      <c r="B1289" s="111" t="s">
        <v>5019</v>
      </c>
      <c r="C1289" s="111" t="s">
        <v>56</v>
      </c>
      <c r="D1289" s="111" t="s">
        <v>430</v>
      </c>
      <c r="E1289" s="111" t="s">
        <v>16</v>
      </c>
      <c r="F1289" s="111" t="s">
        <v>5020</v>
      </c>
      <c r="G1289" s="111">
        <v>16117166</v>
      </c>
      <c r="H1289" s="111">
        <v>115</v>
      </c>
      <c r="I1289" s="111">
        <v>1.102519</v>
      </c>
      <c r="J1289" s="111">
        <v>0.81570969999999998</v>
      </c>
    </row>
    <row r="1290" spans="1:10" x14ac:dyDescent="0.2">
      <c r="A1290" s="111" t="s">
        <v>5021</v>
      </c>
      <c r="B1290" s="111" t="s">
        <v>5019</v>
      </c>
      <c r="C1290" s="111" t="s">
        <v>56</v>
      </c>
      <c r="D1290" s="111" t="s">
        <v>430</v>
      </c>
      <c r="E1290" s="111" t="s">
        <v>12</v>
      </c>
      <c r="F1290" s="111" t="s">
        <v>5022</v>
      </c>
      <c r="G1290" s="111">
        <v>8626818</v>
      </c>
      <c r="H1290" s="111">
        <v>125</v>
      </c>
      <c r="I1290" s="111">
        <v>1.050853</v>
      </c>
      <c r="J1290" s="111">
        <v>0.30125819999999998</v>
      </c>
    </row>
    <row r="1291" spans="1:10" x14ac:dyDescent="0.2">
      <c r="A1291" s="111" t="s">
        <v>5023</v>
      </c>
      <c r="B1291" s="111" t="s">
        <v>5019</v>
      </c>
      <c r="C1291" s="111" t="s">
        <v>56</v>
      </c>
      <c r="D1291" s="111" t="s">
        <v>430</v>
      </c>
      <c r="E1291" s="111" t="s">
        <v>16</v>
      </c>
      <c r="F1291" s="111" t="s">
        <v>5024</v>
      </c>
      <c r="G1291" s="111">
        <v>8719296</v>
      </c>
      <c r="H1291" s="111">
        <v>120</v>
      </c>
      <c r="I1291" s="111">
        <v>1.066047</v>
      </c>
      <c r="J1291" s="111">
        <v>0.4957976</v>
      </c>
    </row>
    <row r="1292" spans="1:10" x14ac:dyDescent="0.2">
      <c r="A1292" s="111" t="s">
        <v>5025</v>
      </c>
      <c r="B1292" s="111" t="s">
        <v>5019</v>
      </c>
      <c r="C1292" s="111" t="s">
        <v>56</v>
      </c>
      <c r="D1292" s="111" t="s">
        <v>430</v>
      </c>
      <c r="E1292" s="111" t="s">
        <v>12</v>
      </c>
      <c r="F1292" s="111" t="s">
        <v>5026</v>
      </c>
      <c r="G1292" s="111">
        <v>18314968</v>
      </c>
      <c r="H1292" s="111">
        <v>130</v>
      </c>
      <c r="I1292" s="111">
        <v>1.0427500000000001</v>
      </c>
      <c r="J1292" s="111">
        <v>0.61220399999999997</v>
      </c>
    </row>
    <row r="1293" spans="1:10" x14ac:dyDescent="0.2">
      <c r="A1293" s="111" t="s">
        <v>5019</v>
      </c>
      <c r="B1293" s="111" t="s">
        <v>5019</v>
      </c>
      <c r="C1293" s="111" t="s">
        <v>56</v>
      </c>
      <c r="D1293" s="111" t="s">
        <v>430</v>
      </c>
      <c r="E1293" s="111" t="s">
        <v>10</v>
      </c>
      <c r="F1293" s="111" t="s">
        <v>5027</v>
      </c>
      <c r="G1293" s="111">
        <v>44357526</v>
      </c>
      <c r="H1293" s="111">
        <v>225</v>
      </c>
      <c r="I1293" s="111">
        <v>1.005242</v>
      </c>
      <c r="J1293" s="111">
        <v>0.16080810000000001</v>
      </c>
    </row>
    <row r="1294" spans="1:10" x14ac:dyDescent="0.2">
      <c r="A1294" s="111" t="s">
        <v>5028</v>
      </c>
      <c r="B1294" s="111" t="s">
        <v>5028</v>
      </c>
      <c r="C1294" s="111" t="s">
        <v>56</v>
      </c>
      <c r="D1294" s="111" t="s">
        <v>430</v>
      </c>
      <c r="E1294" s="111" t="s">
        <v>10</v>
      </c>
      <c r="F1294" s="111" t="s">
        <v>5029</v>
      </c>
      <c r="G1294" s="111">
        <v>38470816</v>
      </c>
      <c r="H1294" s="111">
        <v>225</v>
      </c>
      <c r="I1294" s="111">
        <v>1.004621</v>
      </c>
      <c r="J1294" s="111">
        <v>0.15168329999999999</v>
      </c>
    </row>
    <row r="1295" spans="1:10" x14ac:dyDescent="0.2">
      <c r="A1295" s="111" t="s">
        <v>5030</v>
      </c>
      <c r="B1295" s="111" t="s">
        <v>5028</v>
      </c>
      <c r="C1295" s="111" t="s">
        <v>56</v>
      </c>
      <c r="D1295" s="111" t="s">
        <v>430</v>
      </c>
      <c r="E1295" s="111" t="s">
        <v>17</v>
      </c>
      <c r="F1295" s="111" t="s">
        <v>5031</v>
      </c>
      <c r="G1295" s="111">
        <v>96193674</v>
      </c>
      <c r="H1295" s="111">
        <v>120</v>
      </c>
      <c r="I1295" s="111">
        <v>1.0493060000000001</v>
      </c>
      <c r="J1295" s="111">
        <v>1.266985</v>
      </c>
    </row>
    <row r="1296" spans="1:10" x14ac:dyDescent="0.2">
      <c r="A1296" s="111" t="s">
        <v>5032</v>
      </c>
      <c r="B1296" s="111" t="s">
        <v>5028</v>
      </c>
      <c r="C1296" s="111" t="s">
        <v>56</v>
      </c>
      <c r="D1296" s="111" t="s">
        <v>430</v>
      </c>
      <c r="E1296" s="111" t="s">
        <v>17</v>
      </c>
      <c r="F1296" s="111" t="s">
        <v>5033</v>
      </c>
      <c r="G1296" s="111">
        <v>108334727</v>
      </c>
      <c r="H1296" s="111">
        <v>110</v>
      </c>
      <c r="I1296" s="111">
        <v>1.0467930000000001</v>
      </c>
      <c r="J1296" s="111">
        <v>1.2418659999999999</v>
      </c>
    </row>
    <row r="1297" spans="1:10" x14ac:dyDescent="0.2">
      <c r="A1297" s="111" t="s">
        <v>5034</v>
      </c>
      <c r="B1297" s="111" t="s">
        <v>5028</v>
      </c>
      <c r="C1297" s="111" t="s">
        <v>56</v>
      </c>
      <c r="D1297" s="111" t="s">
        <v>430</v>
      </c>
      <c r="E1297" s="111" t="s">
        <v>23</v>
      </c>
      <c r="F1297" s="111" t="s">
        <v>5035</v>
      </c>
      <c r="G1297" s="111">
        <v>53009899</v>
      </c>
      <c r="H1297" s="111">
        <v>130</v>
      </c>
      <c r="I1297" s="111">
        <v>1.1368087529999999</v>
      </c>
      <c r="J1297" s="111">
        <v>1.3115739850000001</v>
      </c>
    </row>
    <row r="1298" spans="1:10" x14ac:dyDescent="0.2">
      <c r="A1298" s="111" t="s">
        <v>5036</v>
      </c>
      <c r="B1298" s="111" t="s">
        <v>5028</v>
      </c>
      <c r="C1298" s="111" t="s">
        <v>56</v>
      </c>
      <c r="D1298" s="111" t="s">
        <v>430</v>
      </c>
      <c r="E1298" s="111" t="s">
        <v>23</v>
      </c>
      <c r="F1298" s="111" t="s">
        <v>5037</v>
      </c>
      <c r="G1298" s="111">
        <v>27145610</v>
      </c>
      <c r="H1298" s="111">
        <v>120</v>
      </c>
      <c r="I1298" s="111">
        <v>1.1462340259999999</v>
      </c>
      <c r="J1298" s="111">
        <v>1.143657484</v>
      </c>
    </row>
    <row r="1299" spans="1:10" x14ac:dyDescent="0.2">
      <c r="A1299" s="111" t="s">
        <v>5038</v>
      </c>
      <c r="B1299" s="111" t="s">
        <v>5028</v>
      </c>
      <c r="C1299" s="111" t="s">
        <v>56</v>
      </c>
      <c r="D1299" s="111" t="s">
        <v>430</v>
      </c>
      <c r="E1299" s="111" t="s">
        <v>28</v>
      </c>
      <c r="F1299" s="111" t="s">
        <v>5039</v>
      </c>
      <c r="G1299" s="111">
        <v>109009293</v>
      </c>
      <c r="H1299" s="111">
        <v>105</v>
      </c>
      <c r="I1299" s="111">
        <v>1.0401564750000001</v>
      </c>
      <c r="J1299" s="111">
        <v>1.3181804109999999</v>
      </c>
    </row>
    <row r="1300" spans="1:10" x14ac:dyDescent="0.2">
      <c r="A1300" s="111" t="s">
        <v>5040</v>
      </c>
      <c r="B1300" s="111" t="s">
        <v>5028</v>
      </c>
      <c r="C1300" s="111" t="s">
        <v>56</v>
      </c>
      <c r="D1300" s="111" t="s">
        <v>430</v>
      </c>
      <c r="E1300" s="111" t="s">
        <v>28</v>
      </c>
      <c r="F1300" s="111" t="s">
        <v>5041</v>
      </c>
      <c r="G1300" s="111">
        <v>112677275</v>
      </c>
      <c r="H1300" s="111">
        <v>120</v>
      </c>
      <c r="I1300" s="111">
        <v>1.0348953059999999</v>
      </c>
      <c r="J1300" s="111">
        <v>1.1806034409999999</v>
      </c>
    </row>
    <row r="1301" spans="1:10" x14ac:dyDescent="0.2">
      <c r="A1301" s="111" t="s">
        <v>5042</v>
      </c>
      <c r="B1301" s="111"/>
      <c r="C1301" s="111" t="s">
        <v>508</v>
      </c>
      <c r="D1301" s="111" t="s">
        <v>430</v>
      </c>
      <c r="E1301" s="111" t="s">
        <v>4007</v>
      </c>
      <c r="F1301" s="111" t="s">
        <v>5043</v>
      </c>
      <c r="G1301" s="111">
        <v>183116346</v>
      </c>
      <c r="H1301" s="111">
        <v>50</v>
      </c>
      <c r="I1301" s="111">
        <v>1.2051160000000001</v>
      </c>
      <c r="J1301" s="111">
        <v>1.009792</v>
      </c>
    </row>
    <row r="1302" spans="1:10" x14ac:dyDescent="0.2">
      <c r="A1302" s="111" t="s">
        <v>5044</v>
      </c>
      <c r="B1302" s="111"/>
      <c r="C1302" s="111" t="s">
        <v>508</v>
      </c>
      <c r="D1302" s="111" t="s">
        <v>430</v>
      </c>
      <c r="E1302" s="111" t="s">
        <v>3532</v>
      </c>
      <c r="F1302" s="111" t="s">
        <v>5045</v>
      </c>
      <c r="G1302" s="111">
        <v>42789144</v>
      </c>
      <c r="H1302" s="111">
        <v>110</v>
      </c>
      <c r="I1302" s="111">
        <v>1.163608</v>
      </c>
      <c r="J1302" s="111">
        <v>1.053016</v>
      </c>
    </row>
    <row r="1303" spans="1:10" x14ac:dyDescent="0.2">
      <c r="A1303" s="111" t="s">
        <v>5046</v>
      </c>
      <c r="B1303" s="111"/>
      <c r="C1303" s="111" t="s">
        <v>508</v>
      </c>
      <c r="D1303" s="111" t="s">
        <v>430</v>
      </c>
      <c r="E1303" s="111" t="s">
        <v>3532</v>
      </c>
      <c r="F1303" s="111" t="s">
        <v>5047</v>
      </c>
      <c r="G1303" s="111">
        <v>34695855</v>
      </c>
      <c r="H1303" s="111">
        <v>55</v>
      </c>
      <c r="I1303" s="111">
        <v>1.289445</v>
      </c>
      <c r="J1303" s="111">
        <v>1.013676</v>
      </c>
    </row>
    <row r="1304" spans="1:10" x14ac:dyDescent="0.2">
      <c r="A1304" s="111" t="s">
        <v>5048</v>
      </c>
      <c r="B1304" s="111" t="s">
        <v>5049</v>
      </c>
      <c r="C1304" s="111" t="s">
        <v>56</v>
      </c>
      <c r="D1304" s="111" t="s">
        <v>459</v>
      </c>
      <c r="E1304" s="111" t="s">
        <v>32</v>
      </c>
      <c r="F1304" s="111" t="s">
        <v>5050</v>
      </c>
      <c r="G1304" s="111">
        <v>37473445</v>
      </c>
      <c r="H1304" s="111">
        <v>130</v>
      </c>
      <c r="I1304" s="111">
        <v>1.0989380369999999</v>
      </c>
      <c r="J1304" s="111">
        <v>1.349957233</v>
      </c>
    </row>
    <row r="1305" spans="1:10" x14ac:dyDescent="0.2">
      <c r="A1305" s="111" t="s">
        <v>5051</v>
      </c>
      <c r="B1305" s="111" t="s">
        <v>5049</v>
      </c>
      <c r="C1305" s="111" t="s">
        <v>56</v>
      </c>
      <c r="D1305" s="111" t="s">
        <v>459</v>
      </c>
      <c r="E1305" s="111" t="s">
        <v>27</v>
      </c>
      <c r="F1305" s="111" t="s">
        <v>5052</v>
      </c>
      <c r="G1305" s="111">
        <v>35979089</v>
      </c>
      <c r="H1305" s="111">
        <v>140</v>
      </c>
      <c r="I1305" s="111">
        <v>1.0845216550000001</v>
      </c>
      <c r="J1305" s="111">
        <v>1.311832943</v>
      </c>
    </row>
    <row r="1306" spans="1:10" x14ac:dyDescent="0.2">
      <c r="A1306" s="111" t="s">
        <v>5053</v>
      </c>
      <c r="B1306" s="111" t="s">
        <v>5049</v>
      </c>
      <c r="C1306" s="111" t="s">
        <v>56</v>
      </c>
      <c r="D1306" s="111" t="s">
        <v>459</v>
      </c>
      <c r="E1306" s="111" t="s">
        <v>28</v>
      </c>
      <c r="F1306" s="111" t="s">
        <v>5054</v>
      </c>
      <c r="G1306" s="111">
        <v>32729636</v>
      </c>
      <c r="H1306" s="111">
        <v>140</v>
      </c>
      <c r="I1306" s="111">
        <v>1.0422322079999999</v>
      </c>
      <c r="J1306" s="111">
        <v>0.75319666600000001</v>
      </c>
    </row>
    <row r="1307" spans="1:10" x14ac:dyDescent="0.2">
      <c r="A1307" s="111" t="s">
        <v>5055</v>
      </c>
      <c r="B1307" s="111" t="s">
        <v>5049</v>
      </c>
      <c r="C1307" s="111" t="s">
        <v>56</v>
      </c>
      <c r="D1307" s="111" t="s">
        <v>459</v>
      </c>
      <c r="E1307" s="111" t="s">
        <v>29</v>
      </c>
      <c r="F1307" s="111" t="s">
        <v>5056</v>
      </c>
      <c r="G1307" s="111">
        <v>35687030</v>
      </c>
      <c r="H1307" s="111">
        <v>130</v>
      </c>
      <c r="I1307" s="111">
        <v>1.0869903139999999</v>
      </c>
      <c r="J1307" s="111">
        <v>1.035508841</v>
      </c>
    </row>
    <row r="1308" spans="1:10" x14ac:dyDescent="0.2">
      <c r="A1308" s="111" t="s">
        <v>5057</v>
      </c>
      <c r="B1308" s="111" t="s">
        <v>5049</v>
      </c>
      <c r="C1308" s="111" t="s">
        <v>56</v>
      </c>
      <c r="D1308" s="111" t="s">
        <v>459</v>
      </c>
      <c r="E1308" s="111" t="s">
        <v>31</v>
      </c>
      <c r="F1308" s="111" t="s">
        <v>5058</v>
      </c>
      <c r="G1308" s="111">
        <v>48661912</v>
      </c>
      <c r="H1308" s="111">
        <v>110</v>
      </c>
      <c r="I1308" s="111">
        <v>1.1444674640000001</v>
      </c>
      <c r="J1308" s="111">
        <v>1.4881572460000001</v>
      </c>
    </row>
    <row r="1309" spans="1:10" x14ac:dyDescent="0.2">
      <c r="A1309" s="111" t="s">
        <v>5059</v>
      </c>
      <c r="B1309" s="111" t="s">
        <v>5049</v>
      </c>
      <c r="C1309" s="111" t="s">
        <v>56</v>
      </c>
      <c r="D1309" s="111" t="s">
        <v>459</v>
      </c>
      <c r="E1309" s="111" t="s">
        <v>34</v>
      </c>
      <c r="F1309" s="111" t="s">
        <v>5060</v>
      </c>
      <c r="G1309" s="111">
        <v>40721825</v>
      </c>
      <c r="H1309" s="111">
        <v>125</v>
      </c>
      <c r="I1309" s="111">
        <v>1.1280032609999999</v>
      </c>
      <c r="J1309" s="111">
        <v>1.3867351379999999</v>
      </c>
    </row>
    <row r="1310" spans="1:10" x14ac:dyDescent="0.2">
      <c r="A1310" s="111" t="s">
        <v>5061</v>
      </c>
      <c r="B1310" s="111" t="s">
        <v>5049</v>
      </c>
      <c r="C1310" s="111" t="s">
        <v>56</v>
      </c>
      <c r="D1310" s="111" t="s">
        <v>459</v>
      </c>
      <c r="E1310" s="111" t="s">
        <v>35</v>
      </c>
      <c r="F1310" s="111" t="s">
        <v>5062</v>
      </c>
      <c r="G1310" s="111">
        <v>18950133</v>
      </c>
      <c r="H1310" s="111">
        <v>130</v>
      </c>
      <c r="I1310" s="111">
        <v>1.125063267</v>
      </c>
      <c r="J1310" s="111">
        <v>1.454387941</v>
      </c>
    </row>
    <row r="1311" spans="1:10" x14ac:dyDescent="0.2">
      <c r="A1311" s="111" t="s">
        <v>5063</v>
      </c>
      <c r="B1311" s="111" t="s">
        <v>5049</v>
      </c>
      <c r="C1311" s="111" t="s">
        <v>56</v>
      </c>
      <c r="D1311" s="111" t="s">
        <v>459</v>
      </c>
      <c r="E1311" s="111" t="s">
        <v>32</v>
      </c>
      <c r="F1311" s="111" t="s">
        <v>5064</v>
      </c>
      <c r="G1311" s="111">
        <v>40519722</v>
      </c>
      <c r="H1311" s="111">
        <v>110</v>
      </c>
      <c r="I1311" s="111">
        <v>1.1633641699999999</v>
      </c>
      <c r="J1311" s="111">
        <v>1.706990931</v>
      </c>
    </row>
    <row r="1312" spans="1:10" x14ac:dyDescent="0.2">
      <c r="A1312" s="111" t="s">
        <v>5065</v>
      </c>
      <c r="B1312" s="111" t="s">
        <v>5049</v>
      </c>
      <c r="C1312" s="111" t="s">
        <v>56</v>
      </c>
      <c r="D1312" s="111" t="s">
        <v>459</v>
      </c>
      <c r="E1312" s="111" t="s">
        <v>33</v>
      </c>
      <c r="F1312" s="111" t="s">
        <v>5066</v>
      </c>
      <c r="G1312" s="111">
        <v>39500764</v>
      </c>
      <c r="H1312" s="111">
        <v>120</v>
      </c>
      <c r="I1312" s="111">
        <v>1.1391208900000001</v>
      </c>
      <c r="J1312" s="111">
        <v>1.621699204</v>
      </c>
    </row>
    <row r="1313" spans="1:10" x14ac:dyDescent="0.2">
      <c r="A1313" s="111" t="s">
        <v>5067</v>
      </c>
      <c r="B1313" s="111" t="s">
        <v>5049</v>
      </c>
      <c r="C1313" s="111" t="s">
        <v>56</v>
      </c>
      <c r="D1313" s="111" t="s">
        <v>459</v>
      </c>
      <c r="E1313" s="111" t="s">
        <v>27</v>
      </c>
      <c r="F1313" s="111" t="s">
        <v>5068</v>
      </c>
      <c r="G1313" s="111">
        <v>19833506</v>
      </c>
      <c r="H1313" s="111">
        <v>115</v>
      </c>
      <c r="I1313" s="111">
        <v>1.2161104060000001</v>
      </c>
      <c r="J1313" s="111">
        <v>1.529329049</v>
      </c>
    </row>
    <row r="1314" spans="1:10" x14ac:dyDescent="0.2">
      <c r="A1314" s="111" t="s">
        <v>5069</v>
      </c>
      <c r="B1314" s="111" t="s">
        <v>5049</v>
      </c>
      <c r="C1314" s="111" t="s">
        <v>56</v>
      </c>
      <c r="D1314" s="111" t="s">
        <v>459</v>
      </c>
      <c r="E1314" s="111" t="s">
        <v>28</v>
      </c>
      <c r="F1314" s="111" t="s">
        <v>5070</v>
      </c>
      <c r="G1314" s="111">
        <v>48042960</v>
      </c>
      <c r="H1314" s="111">
        <v>110</v>
      </c>
      <c r="I1314" s="111">
        <v>1.122455819</v>
      </c>
      <c r="J1314" s="111">
        <v>1.4974992469999999</v>
      </c>
    </row>
    <row r="1315" spans="1:10" x14ac:dyDescent="0.2">
      <c r="A1315" s="111" t="s">
        <v>5071</v>
      </c>
      <c r="B1315" s="111" t="s">
        <v>5049</v>
      </c>
      <c r="C1315" s="111" t="s">
        <v>56</v>
      </c>
      <c r="D1315" s="111" t="s">
        <v>459</v>
      </c>
      <c r="E1315" s="111" t="s">
        <v>29</v>
      </c>
      <c r="F1315" s="111" t="s">
        <v>5072</v>
      </c>
      <c r="G1315" s="111">
        <v>37153634</v>
      </c>
      <c r="H1315" s="111">
        <v>120</v>
      </c>
      <c r="I1315" s="111">
        <v>1.0935792150000001</v>
      </c>
      <c r="J1315" s="111">
        <v>1.329795362</v>
      </c>
    </row>
    <row r="1316" spans="1:10" x14ac:dyDescent="0.2">
      <c r="A1316" s="111" t="s">
        <v>5073</v>
      </c>
      <c r="B1316" s="111" t="s">
        <v>5049</v>
      </c>
      <c r="C1316" s="111" t="s">
        <v>56</v>
      </c>
      <c r="D1316" s="111" t="s">
        <v>459</v>
      </c>
      <c r="E1316" s="111" t="s">
        <v>31</v>
      </c>
      <c r="F1316" s="111" t="s">
        <v>5074</v>
      </c>
      <c r="G1316" s="111">
        <v>44888642</v>
      </c>
      <c r="H1316" s="111">
        <v>115</v>
      </c>
      <c r="I1316" s="111">
        <v>1.1946881970000001</v>
      </c>
      <c r="J1316" s="111">
        <v>1.5905170099999999</v>
      </c>
    </row>
    <row r="1317" spans="1:10" x14ac:dyDescent="0.2">
      <c r="A1317" s="111" t="s">
        <v>5075</v>
      </c>
      <c r="B1317" s="111" t="s">
        <v>5049</v>
      </c>
      <c r="C1317" s="111" t="s">
        <v>56</v>
      </c>
      <c r="D1317" s="111" t="s">
        <v>459</v>
      </c>
      <c r="E1317" s="111" t="s">
        <v>33</v>
      </c>
      <c r="F1317" s="111" t="s">
        <v>5076</v>
      </c>
      <c r="G1317" s="111">
        <v>23359862</v>
      </c>
      <c r="H1317" s="111">
        <v>165</v>
      </c>
      <c r="I1317" s="111">
        <v>1.021216616</v>
      </c>
      <c r="J1317" s="111">
        <v>0.68913987899999996</v>
      </c>
    </row>
    <row r="1318" spans="1:10" x14ac:dyDescent="0.2">
      <c r="A1318" s="111" t="s">
        <v>5077</v>
      </c>
      <c r="B1318" s="111" t="s">
        <v>5049</v>
      </c>
      <c r="C1318" s="111" t="s">
        <v>56</v>
      </c>
      <c r="D1318" s="111" t="s">
        <v>459</v>
      </c>
      <c r="E1318" s="111" t="s">
        <v>25</v>
      </c>
      <c r="F1318" s="111" t="s">
        <v>5078</v>
      </c>
      <c r="G1318" s="111">
        <v>16339422</v>
      </c>
      <c r="H1318" s="111">
        <v>150</v>
      </c>
      <c r="I1318" s="111">
        <v>1.0761621539999999</v>
      </c>
      <c r="J1318" s="111">
        <v>1.2393240400000001</v>
      </c>
    </row>
    <row r="1319" spans="1:10" x14ac:dyDescent="0.2">
      <c r="A1319" s="111" t="s">
        <v>5079</v>
      </c>
      <c r="B1319" s="111" t="s">
        <v>5049</v>
      </c>
      <c r="C1319" s="111" t="s">
        <v>56</v>
      </c>
      <c r="D1319" s="111" t="s">
        <v>459</v>
      </c>
      <c r="E1319" s="111" t="s">
        <v>16</v>
      </c>
      <c r="F1319" s="111" t="s">
        <v>5080</v>
      </c>
      <c r="G1319" s="111">
        <v>58074549</v>
      </c>
      <c r="H1319" s="111">
        <v>120</v>
      </c>
      <c r="I1319" s="111">
        <v>1.1507940000000001</v>
      </c>
      <c r="J1319" s="111">
        <v>1.372892</v>
      </c>
    </row>
    <row r="1320" spans="1:10" x14ac:dyDescent="0.2">
      <c r="A1320" s="111" t="s">
        <v>5081</v>
      </c>
      <c r="B1320" s="111" t="s">
        <v>5049</v>
      </c>
      <c r="C1320" s="111" t="s">
        <v>56</v>
      </c>
      <c r="D1320" s="111" t="s">
        <v>459</v>
      </c>
      <c r="E1320" s="111" t="s">
        <v>12</v>
      </c>
      <c r="F1320" s="111" t="s">
        <v>5082</v>
      </c>
      <c r="G1320" s="111">
        <v>61739444</v>
      </c>
      <c r="H1320" s="111">
        <v>110</v>
      </c>
      <c r="I1320" s="111">
        <v>1.0423979999999999</v>
      </c>
      <c r="J1320" s="111">
        <v>1.4820009999999999</v>
      </c>
    </row>
    <row r="1321" spans="1:10" x14ac:dyDescent="0.2">
      <c r="A1321" s="111" t="s">
        <v>5083</v>
      </c>
      <c r="B1321" s="111" t="s">
        <v>5049</v>
      </c>
      <c r="C1321" s="111" t="s">
        <v>56</v>
      </c>
      <c r="D1321" s="111" t="s">
        <v>459</v>
      </c>
      <c r="E1321" s="111" t="s">
        <v>16</v>
      </c>
      <c r="F1321" s="111" t="s">
        <v>5084</v>
      </c>
      <c r="G1321" s="111">
        <v>34626440</v>
      </c>
      <c r="H1321" s="111">
        <v>135</v>
      </c>
      <c r="I1321" s="111">
        <v>1.26959</v>
      </c>
      <c r="J1321" s="111">
        <v>1.4633309999999999</v>
      </c>
    </row>
    <row r="1322" spans="1:10" x14ac:dyDescent="0.2">
      <c r="A1322" s="111" t="s">
        <v>5085</v>
      </c>
      <c r="B1322" s="111" t="s">
        <v>5049</v>
      </c>
      <c r="C1322" s="111" t="s">
        <v>56</v>
      </c>
      <c r="D1322" s="111" t="s">
        <v>459</v>
      </c>
      <c r="E1322" s="111" t="s">
        <v>12</v>
      </c>
      <c r="F1322" s="111" t="s">
        <v>5086</v>
      </c>
      <c r="G1322" s="111">
        <v>48949547</v>
      </c>
      <c r="H1322" s="111">
        <v>115</v>
      </c>
      <c r="I1322" s="111">
        <v>1.059571</v>
      </c>
      <c r="J1322" s="111">
        <v>1.807097</v>
      </c>
    </row>
    <row r="1323" spans="1:10" x14ac:dyDescent="0.2">
      <c r="A1323" s="111" t="s">
        <v>5087</v>
      </c>
      <c r="B1323" s="111" t="s">
        <v>5049</v>
      </c>
      <c r="C1323" s="111" t="s">
        <v>56</v>
      </c>
      <c r="D1323" s="111" t="s">
        <v>459</v>
      </c>
      <c r="E1323" s="111" t="s">
        <v>10</v>
      </c>
      <c r="F1323" s="111" t="s">
        <v>5088</v>
      </c>
      <c r="G1323" s="111">
        <v>21267461</v>
      </c>
      <c r="H1323" s="111">
        <v>90</v>
      </c>
      <c r="I1323" s="111">
        <v>1.0245070000000001</v>
      </c>
      <c r="J1323" s="111">
        <v>0.56748659999999995</v>
      </c>
    </row>
    <row r="1324" spans="1:10" x14ac:dyDescent="0.2">
      <c r="A1324" s="111" t="s">
        <v>5089</v>
      </c>
      <c r="B1324" s="111" t="s">
        <v>5049</v>
      </c>
      <c r="C1324" s="111" t="s">
        <v>56</v>
      </c>
      <c r="D1324" s="111" t="s">
        <v>459</v>
      </c>
      <c r="E1324" s="111" t="s">
        <v>10</v>
      </c>
      <c r="F1324" s="111" t="s">
        <v>5090</v>
      </c>
      <c r="G1324" s="111">
        <v>19236387</v>
      </c>
      <c r="H1324" s="111">
        <v>90</v>
      </c>
      <c r="I1324" s="111">
        <v>1.0319119999999999</v>
      </c>
      <c r="J1324" s="111">
        <v>0.6320249</v>
      </c>
    </row>
    <row r="1325" spans="1:10" x14ac:dyDescent="0.2">
      <c r="A1325" s="111" t="s">
        <v>5091</v>
      </c>
      <c r="B1325" s="111" t="s">
        <v>5049</v>
      </c>
      <c r="C1325" s="111" t="s">
        <v>56</v>
      </c>
      <c r="D1325" s="111" t="s">
        <v>459</v>
      </c>
      <c r="E1325" s="111" t="s">
        <v>15</v>
      </c>
      <c r="F1325" s="111" t="s">
        <v>5092</v>
      </c>
      <c r="G1325" s="111">
        <v>34880613</v>
      </c>
      <c r="H1325" s="111">
        <v>110</v>
      </c>
      <c r="I1325" s="111">
        <v>1.110136</v>
      </c>
      <c r="J1325" s="111">
        <v>1.3722730000000001</v>
      </c>
    </row>
    <row r="1326" spans="1:10" x14ac:dyDescent="0.2">
      <c r="A1326" s="111" t="s">
        <v>5093</v>
      </c>
      <c r="B1326" s="111" t="s">
        <v>5049</v>
      </c>
      <c r="C1326" s="111" t="s">
        <v>56</v>
      </c>
      <c r="D1326" s="111" t="s">
        <v>459</v>
      </c>
      <c r="E1326" s="111" t="s">
        <v>14</v>
      </c>
      <c r="F1326" s="111" t="s">
        <v>5094</v>
      </c>
      <c r="G1326" s="111">
        <v>35915958</v>
      </c>
      <c r="H1326" s="111">
        <v>105</v>
      </c>
      <c r="I1326" s="111">
        <v>1.150183</v>
      </c>
      <c r="J1326" s="111">
        <v>1.6484110000000001</v>
      </c>
    </row>
    <row r="1327" spans="1:10" x14ac:dyDescent="0.2">
      <c r="A1327" s="111" t="s">
        <v>5095</v>
      </c>
      <c r="B1327" s="111" t="s">
        <v>5049</v>
      </c>
      <c r="C1327" s="111" t="s">
        <v>56</v>
      </c>
      <c r="D1327" s="111" t="s">
        <v>459</v>
      </c>
      <c r="E1327" s="111" t="s">
        <v>13</v>
      </c>
      <c r="F1327" s="111" t="s">
        <v>5096</v>
      </c>
      <c r="G1327" s="111">
        <v>8234609</v>
      </c>
      <c r="H1327" s="111">
        <v>110</v>
      </c>
      <c r="I1327" s="111">
        <v>1.4156839999999999</v>
      </c>
      <c r="J1327" s="111">
        <v>1.1258889999999999</v>
      </c>
    </row>
    <row r="1328" spans="1:10" x14ac:dyDescent="0.2">
      <c r="A1328" s="111" t="s">
        <v>5097</v>
      </c>
      <c r="B1328" s="111" t="s">
        <v>5049</v>
      </c>
      <c r="C1328" s="111" t="s">
        <v>56</v>
      </c>
      <c r="D1328" s="111" t="s">
        <v>459</v>
      </c>
      <c r="E1328" s="111" t="s">
        <v>15</v>
      </c>
      <c r="F1328" s="111" t="s">
        <v>5098</v>
      </c>
      <c r="G1328" s="111">
        <v>11154593</v>
      </c>
      <c r="H1328" s="111">
        <v>125</v>
      </c>
      <c r="I1328" s="111">
        <v>1.169791</v>
      </c>
      <c r="J1328" s="111">
        <v>1.5933520000000001</v>
      </c>
    </row>
    <row r="1329" spans="1:10" x14ac:dyDescent="0.2">
      <c r="A1329" s="111" t="s">
        <v>5099</v>
      </c>
      <c r="B1329" s="111" t="s">
        <v>5049</v>
      </c>
      <c r="C1329" s="111" t="s">
        <v>56</v>
      </c>
      <c r="D1329" s="111" t="s">
        <v>459</v>
      </c>
      <c r="E1329" s="111" t="s">
        <v>14</v>
      </c>
      <c r="F1329" s="111" t="s">
        <v>5100</v>
      </c>
      <c r="G1329" s="111">
        <v>7501919</v>
      </c>
      <c r="H1329" s="111">
        <v>115</v>
      </c>
      <c r="I1329" s="111">
        <v>1.2022459999999999</v>
      </c>
      <c r="J1329" s="111">
        <v>1.540872</v>
      </c>
    </row>
    <row r="1330" spans="1:10" x14ac:dyDescent="0.2">
      <c r="A1330" s="111" t="s">
        <v>5101</v>
      </c>
      <c r="B1330" s="111" t="s">
        <v>5049</v>
      </c>
      <c r="C1330" s="111" t="s">
        <v>56</v>
      </c>
      <c r="D1330" s="111" t="s">
        <v>459</v>
      </c>
      <c r="E1330" s="111" t="s">
        <v>13</v>
      </c>
      <c r="F1330" s="111" t="s">
        <v>5102</v>
      </c>
      <c r="G1330" s="111">
        <v>12445622</v>
      </c>
      <c r="H1330" s="111">
        <v>110</v>
      </c>
      <c r="I1330" s="111">
        <v>2.3481450000000001</v>
      </c>
      <c r="J1330" s="111">
        <v>1.214226</v>
      </c>
    </row>
    <row r="1331" spans="1:10" x14ac:dyDescent="0.2">
      <c r="A1331" s="111" t="s">
        <v>5103</v>
      </c>
      <c r="B1331" s="111" t="s">
        <v>5049</v>
      </c>
      <c r="C1331" s="111" t="s">
        <v>56</v>
      </c>
      <c r="D1331" s="111" t="s">
        <v>459</v>
      </c>
      <c r="E1331" s="111" t="s">
        <v>11</v>
      </c>
      <c r="F1331" s="111" t="s">
        <v>5104</v>
      </c>
      <c r="G1331" s="111">
        <v>24226513</v>
      </c>
      <c r="H1331" s="111">
        <v>135</v>
      </c>
      <c r="I1331" s="111">
        <v>1.053968</v>
      </c>
      <c r="J1331" s="111">
        <v>0.61409259999999999</v>
      </c>
    </row>
    <row r="1332" spans="1:10" x14ac:dyDescent="0.2">
      <c r="A1332" s="111" t="s">
        <v>5105</v>
      </c>
      <c r="B1332" s="111" t="s">
        <v>5049</v>
      </c>
      <c r="C1332" s="111" t="s">
        <v>56</v>
      </c>
      <c r="D1332" s="111" t="s">
        <v>459</v>
      </c>
      <c r="E1332" s="111" t="s">
        <v>11</v>
      </c>
      <c r="F1332" s="111" t="s">
        <v>5106</v>
      </c>
      <c r="G1332" s="111">
        <v>22681268</v>
      </c>
      <c r="H1332" s="111">
        <v>120</v>
      </c>
      <c r="I1332" s="111">
        <v>1.0609189999999999</v>
      </c>
      <c r="J1332" s="111">
        <v>0.63902510000000001</v>
      </c>
    </row>
    <row r="1333" spans="1:10" x14ac:dyDescent="0.2">
      <c r="A1333" s="111" t="s">
        <v>5107</v>
      </c>
      <c r="B1333" s="111" t="s">
        <v>5049</v>
      </c>
      <c r="C1333" s="111" t="s">
        <v>56</v>
      </c>
      <c r="D1333" s="111" t="s">
        <v>459</v>
      </c>
      <c r="E1333" s="111" t="s">
        <v>30</v>
      </c>
      <c r="F1333" s="111" t="s">
        <v>5108</v>
      </c>
      <c r="G1333" s="111">
        <v>112081926</v>
      </c>
      <c r="H1333" s="111">
        <v>120</v>
      </c>
      <c r="I1333" s="111">
        <v>1.090748453</v>
      </c>
      <c r="J1333" s="111">
        <v>2.076922121</v>
      </c>
    </row>
    <row r="1334" spans="1:10" x14ac:dyDescent="0.2">
      <c r="A1334" s="111" t="s">
        <v>5109</v>
      </c>
      <c r="B1334" s="111" t="s">
        <v>5049</v>
      </c>
      <c r="C1334" s="111" t="s">
        <v>56</v>
      </c>
      <c r="D1334" s="111" t="s">
        <v>459</v>
      </c>
      <c r="E1334" s="111" t="s">
        <v>30</v>
      </c>
      <c r="F1334" s="111" t="s">
        <v>5110</v>
      </c>
      <c r="G1334" s="111">
        <v>107603786</v>
      </c>
      <c r="H1334" s="111">
        <v>120</v>
      </c>
      <c r="I1334" s="111">
        <v>1.123364619</v>
      </c>
      <c r="J1334" s="111">
        <v>2.457547897</v>
      </c>
    </row>
    <row r="1335" spans="1:10" x14ac:dyDescent="0.2">
      <c r="A1335" s="111" t="s">
        <v>5111</v>
      </c>
      <c r="B1335" s="111" t="s">
        <v>5049</v>
      </c>
      <c r="C1335" s="111" t="s">
        <v>56</v>
      </c>
      <c r="D1335" s="111" t="s">
        <v>459</v>
      </c>
      <c r="E1335" s="111" t="s">
        <v>26</v>
      </c>
      <c r="F1335" s="111" t="s">
        <v>5112</v>
      </c>
      <c r="G1335" s="111">
        <v>103937794</v>
      </c>
      <c r="H1335" s="111">
        <v>115</v>
      </c>
      <c r="I1335" s="111">
        <v>1.1449176400000001</v>
      </c>
      <c r="J1335" s="111">
        <v>3.0381272909999999</v>
      </c>
    </row>
    <row r="1336" spans="1:10" x14ac:dyDescent="0.2">
      <c r="A1336" s="111" t="s">
        <v>5113</v>
      </c>
      <c r="B1336" s="111" t="s">
        <v>5049</v>
      </c>
      <c r="C1336" s="111" t="s">
        <v>56</v>
      </c>
      <c r="D1336" s="111" t="s">
        <v>459</v>
      </c>
      <c r="E1336" s="111" t="s">
        <v>26</v>
      </c>
      <c r="F1336" s="111" t="s">
        <v>5114</v>
      </c>
      <c r="G1336" s="111">
        <v>87554696</v>
      </c>
      <c r="H1336" s="111">
        <v>110</v>
      </c>
      <c r="I1336" s="111">
        <v>1.2702939129999999</v>
      </c>
      <c r="J1336" s="111">
        <v>3.5279007509999998</v>
      </c>
    </row>
    <row r="1337" spans="1:10" x14ac:dyDescent="0.2">
      <c r="A1337" s="111" t="s">
        <v>5115</v>
      </c>
      <c r="B1337" s="111" t="s">
        <v>5049</v>
      </c>
      <c r="C1337" s="111" t="s">
        <v>56</v>
      </c>
      <c r="D1337" s="111" t="s">
        <v>459</v>
      </c>
      <c r="E1337" s="111" t="s">
        <v>17</v>
      </c>
      <c r="F1337" s="111" t="s">
        <v>5116</v>
      </c>
      <c r="G1337" s="111">
        <v>98578687</v>
      </c>
      <c r="H1337" s="111">
        <v>105</v>
      </c>
      <c r="I1337" s="111">
        <v>1.2022630000000001</v>
      </c>
      <c r="J1337" s="111">
        <v>2.4988030000000001</v>
      </c>
    </row>
    <row r="1338" spans="1:10" x14ac:dyDescent="0.2">
      <c r="A1338" s="111" t="s">
        <v>5117</v>
      </c>
      <c r="B1338" s="111" t="s">
        <v>5049</v>
      </c>
      <c r="C1338" s="111" t="s">
        <v>56</v>
      </c>
      <c r="D1338" s="111" t="s">
        <v>459</v>
      </c>
      <c r="E1338" s="111" t="s">
        <v>17</v>
      </c>
      <c r="F1338" s="111" t="s">
        <v>5118</v>
      </c>
      <c r="G1338" s="111">
        <v>87966713</v>
      </c>
      <c r="H1338" s="111">
        <v>100</v>
      </c>
      <c r="I1338" s="111">
        <v>1.340468</v>
      </c>
      <c r="J1338" s="111">
        <v>2.726159</v>
      </c>
    </row>
    <row r="1339" spans="1:10" x14ac:dyDescent="0.2">
      <c r="A1339" s="111" t="s">
        <v>5119</v>
      </c>
      <c r="B1339" s="111" t="s">
        <v>5049</v>
      </c>
      <c r="C1339" s="111" t="s">
        <v>56</v>
      </c>
      <c r="D1339" s="111" t="s">
        <v>459</v>
      </c>
      <c r="E1339" s="111" t="s">
        <v>23</v>
      </c>
      <c r="F1339" s="111" t="s">
        <v>5120</v>
      </c>
      <c r="G1339" s="111">
        <v>102404001</v>
      </c>
      <c r="H1339" s="111">
        <v>110</v>
      </c>
      <c r="I1339" s="111">
        <v>1.250051442</v>
      </c>
      <c r="J1339" s="111">
        <v>1.6890967450000001</v>
      </c>
    </row>
    <row r="1340" spans="1:10" x14ac:dyDescent="0.2">
      <c r="A1340" s="111" t="s">
        <v>5121</v>
      </c>
      <c r="B1340" s="111" t="s">
        <v>5049</v>
      </c>
      <c r="C1340" s="111" t="s">
        <v>56</v>
      </c>
      <c r="D1340" s="111" t="s">
        <v>459</v>
      </c>
      <c r="E1340" s="111" t="s">
        <v>23</v>
      </c>
      <c r="F1340" s="111" t="s">
        <v>5122</v>
      </c>
      <c r="G1340" s="111">
        <v>105552692</v>
      </c>
      <c r="H1340" s="111">
        <v>110</v>
      </c>
      <c r="I1340" s="111">
        <v>1.1648400269999999</v>
      </c>
      <c r="J1340" s="111">
        <v>2.3039375999999998</v>
      </c>
    </row>
    <row r="1341" spans="1:10" x14ac:dyDescent="0.2">
      <c r="A1341" s="111" t="s">
        <v>5123</v>
      </c>
      <c r="B1341" s="111" t="s">
        <v>5049</v>
      </c>
      <c r="C1341" s="111" t="s">
        <v>56</v>
      </c>
      <c r="D1341" s="111" t="s">
        <v>459</v>
      </c>
      <c r="E1341" s="111" t="s">
        <v>24</v>
      </c>
      <c r="F1341" s="111" t="s">
        <v>5124</v>
      </c>
      <c r="G1341" s="111">
        <v>112166971</v>
      </c>
      <c r="H1341" s="111">
        <v>120</v>
      </c>
      <c r="I1341" s="111">
        <v>1.0788819039999999</v>
      </c>
      <c r="J1341" s="111">
        <v>2.1267876210000001</v>
      </c>
    </row>
    <row r="1342" spans="1:10" x14ac:dyDescent="0.2">
      <c r="A1342" s="111" t="s">
        <v>5125</v>
      </c>
      <c r="B1342" s="111" t="s">
        <v>5049</v>
      </c>
      <c r="C1342" s="111" t="s">
        <v>56</v>
      </c>
      <c r="D1342" s="111" t="s">
        <v>459</v>
      </c>
      <c r="E1342" s="111" t="s">
        <v>24</v>
      </c>
      <c r="F1342" s="111" t="s">
        <v>5126</v>
      </c>
      <c r="G1342" s="111">
        <v>112782043</v>
      </c>
      <c r="H1342" s="111">
        <v>120</v>
      </c>
      <c r="I1342" s="111">
        <v>1.077367376</v>
      </c>
      <c r="J1342" s="111">
        <v>2.5362417210000001</v>
      </c>
    </row>
    <row r="1343" spans="1:10" x14ac:dyDescent="0.2">
      <c r="A1343" s="111" t="s">
        <v>5127</v>
      </c>
      <c r="B1343" s="111"/>
      <c r="C1343" s="111" t="s">
        <v>508</v>
      </c>
      <c r="D1343" s="111" t="s">
        <v>459</v>
      </c>
      <c r="E1343" s="111" t="s">
        <v>4007</v>
      </c>
      <c r="F1343" s="111" t="s">
        <v>5128</v>
      </c>
      <c r="G1343" s="111">
        <v>243063562</v>
      </c>
      <c r="H1343" s="111">
        <v>60</v>
      </c>
      <c r="I1343" s="111">
        <v>1.505104</v>
      </c>
      <c r="J1343" s="111">
        <v>1.0161960000000001</v>
      </c>
    </row>
    <row r="1344" spans="1:10" x14ac:dyDescent="0.2">
      <c r="A1344" s="111" t="s">
        <v>5129</v>
      </c>
      <c r="B1344" s="111"/>
      <c r="C1344" s="111" t="s">
        <v>508</v>
      </c>
      <c r="D1344" s="111" t="s">
        <v>459</v>
      </c>
      <c r="E1344" s="111" t="s">
        <v>3532</v>
      </c>
      <c r="F1344" s="111" t="s">
        <v>5130</v>
      </c>
      <c r="G1344" s="111">
        <v>37768621</v>
      </c>
      <c r="H1344" s="111">
        <v>60</v>
      </c>
      <c r="I1344" s="111">
        <v>2.2354829999999999</v>
      </c>
      <c r="J1344" s="111">
        <v>1.027263</v>
      </c>
    </row>
    <row r="1345" spans="1:10" x14ac:dyDescent="0.2">
      <c r="A1345" s="111" t="s">
        <v>5131</v>
      </c>
      <c r="B1345" s="111"/>
      <c r="C1345" s="111" t="s">
        <v>508</v>
      </c>
      <c r="D1345" s="111" t="s">
        <v>459</v>
      </c>
      <c r="E1345" s="111" t="s">
        <v>3532</v>
      </c>
      <c r="F1345" s="111" t="s">
        <v>5132</v>
      </c>
      <c r="G1345" s="111">
        <v>54232508</v>
      </c>
      <c r="H1345" s="111">
        <v>60</v>
      </c>
      <c r="I1345" s="111">
        <v>2.094408</v>
      </c>
      <c r="J1345" s="111">
        <v>1.017539</v>
      </c>
    </row>
    <row r="1346" spans="1:10" x14ac:dyDescent="0.2">
      <c r="A1346" s="111" t="s">
        <v>5133</v>
      </c>
      <c r="B1346" s="111" t="s">
        <v>5134</v>
      </c>
      <c r="C1346" s="111" t="s">
        <v>56</v>
      </c>
      <c r="D1346" s="111" t="s">
        <v>318</v>
      </c>
      <c r="E1346" s="111" t="s">
        <v>14</v>
      </c>
      <c r="F1346" s="111" t="s">
        <v>5135</v>
      </c>
      <c r="G1346" s="111">
        <v>106090919</v>
      </c>
      <c r="H1346" s="111">
        <v>125</v>
      </c>
      <c r="I1346" s="111">
        <v>1.0619339999999999</v>
      </c>
      <c r="J1346" s="111">
        <v>1.3034019999999999</v>
      </c>
    </row>
    <row r="1347" spans="1:10" x14ac:dyDescent="0.2">
      <c r="A1347" s="111" t="s">
        <v>5136</v>
      </c>
      <c r="B1347" s="111" t="s">
        <v>5134</v>
      </c>
      <c r="C1347" s="111" t="s">
        <v>56</v>
      </c>
      <c r="D1347" s="111" t="s">
        <v>318</v>
      </c>
      <c r="E1347" s="111" t="s">
        <v>13</v>
      </c>
      <c r="F1347" s="111" t="s">
        <v>5137</v>
      </c>
      <c r="G1347" s="111">
        <v>66560939</v>
      </c>
      <c r="H1347" s="111">
        <v>140</v>
      </c>
      <c r="I1347" s="111">
        <v>1.250586</v>
      </c>
      <c r="J1347" s="111">
        <v>1.3432660000000001</v>
      </c>
    </row>
    <row r="1348" spans="1:10" x14ac:dyDescent="0.2">
      <c r="A1348" s="111" t="s">
        <v>5138</v>
      </c>
      <c r="B1348" s="111" t="s">
        <v>5134</v>
      </c>
      <c r="C1348" s="111" t="s">
        <v>56</v>
      </c>
      <c r="D1348" s="111" t="s">
        <v>318</v>
      </c>
      <c r="E1348" s="111" t="s">
        <v>11</v>
      </c>
      <c r="F1348" s="111" t="s">
        <v>5139</v>
      </c>
      <c r="G1348" s="111">
        <v>82970745</v>
      </c>
      <c r="H1348" s="111">
        <v>120</v>
      </c>
      <c r="I1348" s="111">
        <v>1.04704</v>
      </c>
      <c r="J1348" s="111">
        <v>0.80587909999999996</v>
      </c>
    </row>
    <row r="1349" spans="1:10" x14ac:dyDescent="0.2">
      <c r="A1349" s="111" t="s">
        <v>5140</v>
      </c>
      <c r="B1349" s="111" t="s">
        <v>5134</v>
      </c>
      <c r="C1349" s="111" t="s">
        <v>56</v>
      </c>
      <c r="D1349" s="111" t="s">
        <v>318</v>
      </c>
      <c r="E1349" s="111" t="s">
        <v>15</v>
      </c>
      <c r="F1349" s="111" t="s">
        <v>5141</v>
      </c>
      <c r="G1349" s="111">
        <v>104133828</v>
      </c>
      <c r="H1349" s="111">
        <v>125</v>
      </c>
      <c r="I1349" s="111">
        <v>1.039147</v>
      </c>
      <c r="J1349" s="111">
        <v>1.1915260000000001</v>
      </c>
    </row>
    <row r="1350" spans="1:10" x14ac:dyDescent="0.2">
      <c r="A1350" s="111" t="s">
        <v>5142</v>
      </c>
      <c r="B1350" s="111" t="s">
        <v>5134</v>
      </c>
      <c r="C1350" s="111" t="s">
        <v>56</v>
      </c>
      <c r="D1350" s="111" t="s">
        <v>318</v>
      </c>
      <c r="E1350" s="111" t="s">
        <v>16</v>
      </c>
      <c r="F1350" s="111" t="s">
        <v>5143</v>
      </c>
      <c r="G1350" s="111">
        <v>34808061</v>
      </c>
      <c r="H1350" s="111">
        <v>125</v>
      </c>
      <c r="I1350" s="111">
        <v>1.1298980000000001</v>
      </c>
      <c r="J1350" s="111">
        <v>1.163945</v>
      </c>
    </row>
    <row r="1351" spans="1:10" x14ac:dyDescent="0.2">
      <c r="A1351" s="111" t="s">
        <v>5144</v>
      </c>
      <c r="B1351" s="111" t="s">
        <v>5134</v>
      </c>
      <c r="C1351" s="111" t="s">
        <v>56</v>
      </c>
      <c r="D1351" s="111" t="s">
        <v>318</v>
      </c>
      <c r="E1351" s="111" t="s">
        <v>12</v>
      </c>
      <c r="F1351" s="111" t="s">
        <v>5145</v>
      </c>
      <c r="G1351" s="111">
        <v>31168619</v>
      </c>
      <c r="H1351" s="111">
        <v>135</v>
      </c>
      <c r="I1351" s="111">
        <v>1.040214</v>
      </c>
      <c r="J1351" s="111">
        <v>0.62728629999999996</v>
      </c>
    </row>
    <row r="1352" spans="1:10" x14ac:dyDescent="0.2">
      <c r="A1352" s="111" t="s">
        <v>5146</v>
      </c>
      <c r="B1352" s="111" t="s">
        <v>5134</v>
      </c>
      <c r="C1352" s="111" t="s">
        <v>56</v>
      </c>
      <c r="D1352" s="111" t="s">
        <v>318</v>
      </c>
      <c r="E1352" s="111" t="s">
        <v>10</v>
      </c>
      <c r="F1352" s="111" t="s">
        <v>5147</v>
      </c>
      <c r="G1352" s="111">
        <v>38784673</v>
      </c>
      <c r="H1352" s="111">
        <v>130</v>
      </c>
      <c r="I1352" s="111">
        <v>1.024818</v>
      </c>
      <c r="J1352" s="111">
        <v>0.57488550000000005</v>
      </c>
    </row>
    <row r="1353" spans="1:10" x14ac:dyDescent="0.2">
      <c r="A1353" s="111" t="s">
        <v>5148</v>
      </c>
      <c r="B1353" s="111" t="s">
        <v>5134</v>
      </c>
      <c r="C1353" s="111" t="s">
        <v>56</v>
      </c>
      <c r="D1353" s="111" t="s">
        <v>318</v>
      </c>
      <c r="E1353" s="111" t="s">
        <v>15</v>
      </c>
      <c r="F1353" s="111" t="s">
        <v>5149</v>
      </c>
      <c r="G1353" s="111">
        <v>34974641</v>
      </c>
      <c r="H1353" s="111">
        <v>130</v>
      </c>
      <c r="I1353" s="111">
        <v>1.045841</v>
      </c>
      <c r="J1353" s="111">
        <v>0.80965180000000003</v>
      </c>
    </row>
    <row r="1354" spans="1:10" x14ac:dyDescent="0.2">
      <c r="A1354" s="111" t="s">
        <v>5150</v>
      </c>
      <c r="B1354" s="111" t="s">
        <v>5134</v>
      </c>
      <c r="C1354" s="111" t="s">
        <v>56</v>
      </c>
      <c r="D1354" s="111" t="s">
        <v>318</v>
      </c>
      <c r="E1354" s="111" t="s">
        <v>14</v>
      </c>
      <c r="F1354" s="111" t="s">
        <v>5151</v>
      </c>
      <c r="G1354" s="111">
        <v>41228044</v>
      </c>
      <c r="H1354" s="111">
        <v>120</v>
      </c>
      <c r="I1354" s="111">
        <v>1.0537430000000001</v>
      </c>
      <c r="J1354" s="111">
        <v>0.9904134</v>
      </c>
    </row>
    <row r="1355" spans="1:10" x14ac:dyDescent="0.2">
      <c r="A1355" s="111" t="s">
        <v>5152</v>
      </c>
      <c r="B1355" s="111" t="s">
        <v>5134</v>
      </c>
      <c r="C1355" s="111" t="s">
        <v>56</v>
      </c>
      <c r="D1355" s="111" t="s">
        <v>318</v>
      </c>
      <c r="E1355" s="111" t="s">
        <v>13</v>
      </c>
      <c r="F1355" s="111" t="s">
        <v>5153</v>
      </c>
      <c r="G1355" s="111">
        <v>37582858</v>
      </c>
      <c r="H1355" s="111">
        <v>130</v>
      </c>
      <c r="I1355" s="111">
        <v>1.4097390000000001</v>
      </c>
      <c r="J1355" s="111">
        <v>1.2230449999999999</v>
      </c>
    </row>
    <row r="1356" spans="1:10" x14ac:dyDescent="0.2">
      <c r="A1356" s="111" t="s">
        <v>5154</v>
      </c>
      <c r="B1356" s="111" t="s">
        <v>5134</v>
      </c>
      <c r="C1356" s="111" t="s">
        <v>56</v>
      </c>
      <c r="D1356" s="111" t="s">
        <v>318</v>
      </c>
      <c r="E1356" s="111" t="s">
        <v>11</v>
      </c>
      <c r="F1356" s="111" t="s">
        <v>5155</v>
      </c>
      <c r="G1356" s="111">
        <v>35710811</v>
      </c>
      <c r="H1356" s="111">
        <v>125</v>
      </c>
      <c r="I1356" s="111">
        <v>1.041949</v>
      </c>
      <c r="J1356" s="111">
        <v>0.52357430000000005</v>
      </c>
    </row>
    <row r="1357" spans="1:10" x14ac:dyDescent="0.2">
      <c r="A1357" s="111" t="s">
        <v>5156</v>
      </c>
      <c r="B1357" s="111" t="s">
        <v>5134</v>
      </c>
      <c r="C1357" s="111" t="s">
        <v>56</v>
      </c>
      <c r="D1357" s="111" t="s">
        <v>318</v>
      </c>
      <c r="E1357" s="111" t="s">
        <v>32</v>
      </c>
      <c r="F1357" s="111" t="s">
        <v>5157</v>
      </c>
      <c r="G1357" s="111">
        <v>36581817</v>
      </c>
      <c r="H1357" s="111">
        <v>130</v>
      </c>
      <c r="I1357" s="111">
        <v>1.0453789849999999</v>
      </c>
      <c r="J1357" s="111">
        <v>0.94645115899999999</v>
      </c>
    </row>
    <row r="1358" spans="1:10" x14ac:dyDescent="0.2">
      <c r="A1358" s="111" t="s">
        <v>5158</v>
      </c>
      <c r="B1358" s="111" t="s">
        <v>5134</v>
      </c>
      <c r="C1358" s="111" t="s">
        <v>56</v>
      </c>
      <c r="D1358" s="111" t="s">
        <v>318</v>
      </c>
      <c r="E1358" s="111" t="s">
        <v>33</v>
      </c>
      <c r="F1358" s="111" t="s">
        <v>5159</v>
      </c>
      <c r="G1358" s="111">
        <v>35891806</v>
      </c>
      <c r="H1358" s="111">
        <v>125</v>
      </c>
      <c r="I1358" s="111">
        <v>1.062865666</v>
      </c>
      <c r="J1358" s="111">
        <v>1.039172143</v>
      </c>
    </row>
    <row r="1359" spans="1:10" x14ac:dyDescent="0.2">
      <c r="A1359" s="111" t="s">
        <v>5160</v>
      </c>
      <c r="B1359" s="111" t="s">
        <v>5134</v>
      </c>
      <c r="C1359" s="111" t="s">
        <v>56</v>
      </c>
      <c r="D1359" s="111" t="s">
        <v>318</v>
      </c>
      <c r="E1359" s="111" t="s">
        <v>27</v>
      </c>
      <c r="F1359" s="111" t="s">
        <v>5161</v>
      </c>
      <c r="G1359" s="111">
        <v>34809088</v>
      </c>
      <c r="H1359" s="111">
        <v>130</v>
      </c>
      <c r="I1359" s="111">
        <v>1.0724319090000001</v>
      </c>
      <c r="J1359" s="111">
        <v>1.1387530809999999</v>
      </c>
    </row>
    <row r="1360" spans="1:10" x14ac:dyDescent="0.2">
      <c r="A1360" s="111" t="s">
        <v>5162</v>
      </c>
      <c r="B1360" s="111" t="s">
        <v>5134</v>
      </c>
      <c r="C1360" s="111" t="s">
        <v>56</v>
      </c>
      <c r="D1360" s="111" t="s">
        <v>318</v>
      </c>
      <c r="E1360" s="111" t="s">
        <v>28</v>
      </c>
      <c r="F1360" s="111" t="s">
        <v>5163</v>
      </c>
      <c r="G1360" s="111">
        <v>32616275</v>
      </c>
      <c r="H1360" s="111">
        <v>110</v>
      </c>
      <c r="I1360" s="111">
        <v>1.07172022</v>
      </c>
      <c r="J1360" s="111">
        <v>1.057006852</v>
      </c>
    </row>
    <row r="1361" spans="1:10" x14ac:dyDescent="0.2">
      <c r="A1361" s="111" t="s">
        <v>5164</v>
      </c>
      <c r="B1361" s="111" t="s">
        <v>5134</v>
      </c>
      <c r="C1361" s="111" t="s">
        <v>56</v>
      </c>
      <c r="D1361" s="111" t="s">
        <v>318</v>
      </c>
      <c r="E1361" s="111" t="s">
        <v>29</v>
      </c>
      <c r="F1361" s="111" t="s">
        <v>5165</v>
      </c>
      <c r="G1361" s="111">
        <v>37998142</v>
      </c>
      <c r="H1361" s="111">
        <v>135</v>
      </c>
      <c r="I1361" s="111">
        <v>1.061773611</v>
      </c>
      <c r="J1361" s="111">
        <v>0.855036664</v>
      </c>
    </row>
    <row r="1362" spans="1:10" x14ac:dyDescent="0.2">
      <c r="A1362" s="111" t="s">
        <v>5166</v>
      </c>
      <c r="B1362" s="111" t="s">
        <v>5134</v>
      </c>
      <c r="C1362" s="111" t="s">
        <v>56</v>
      </c>
      <c r="D1362" s="111" t="s">
        <v>318</v>
      </c>
      <c r="E1362" s="111" t="s">
        <v>23</v>
      </c>
      <c r="F1362" s="111" t="s">
        <v>5167</v>
      </c>
      <c r="G1362" s="111">
        <v>6700849</v>
      </c>
      <c r="H1362" s="111">
        <v>135</v>
      </c>
      <c r="I1362" s="111">
        <v>1.543010244</v>
      </c>
      <c r="J1362" s="111">
        <v>1.1337553119999999</v>
      </c>
    </row>
    <row r="1363" spans="1:10" x14ac:dyDescent="0.2">
      <c r="A1363" s="111" t="s">
        <v>5168</v>
      </c>
      <c r="B1363" s="111" t="s">
        <v>5134</v>
      </c>
      <c r="C1363" s="111" t="s">
        <v>56</v>
      </c>
      <c r="D1363" s="111" t="s">
        <v>318</v>
      </c>
      <c r="E1363" s="111" t="s">
        <v>30</v>
      </c>
      <c r="F1363" s="111" t="s">
        <v>5169</v>
      </c>
      <c r="G1363" s="111">
        <v>37065349</v>
      </c>
      <c r="H1363" s="111">
        <v>125</v>
      </c>
      <c r="I1363" s="111">
        <v>1.0786779010000001</v>
      </c>
      <c r="J1363" s="111">
        <v>0.75237917899999995</v>
      </c>
    </row>
    <row r="1364" spans="1:10" x14ac:dyDescent="0.2">
      <c r="A1364" s="111" t="s">
        <v>328</v>
      </c>
      <c r="B1364" s="111" t="s">
        <v>5134</v>
      </c>
      <c r="C1364" s="111" t="s">
        <v>56</v>
      </c>
      <c r="D1364" s="111" t="s">
        <v>318</v>
      </c>
      <c r="E1364" s="111" t="s">
        <v>17</v>
      </c>
      <c r="F1364" s="111" t="s">
        <v>5170</v>
      </c>
      <c r="G1364" s="111">
        <v>30842404</v>
      </c>
      <c r="H1364" s="111">
        <v>115</v>
      </c>
      <c r="I1364" s="111">
        <v>1.2354000000000001</v>
      </c>
      <c r="J1364" s="111">
        <v>1.1605319999999999</v>
      </c>
    </row>
    <row r="1365" spans="1:10" x14ac:dyDescent="0.2">
      <c r="A1365" s="111" t="s">
        <v>5171</v>
      </c>
      <c r="B1365" s="111" t="s">
        <v>5134</v>
      </c>
      <c r="C1365" s="111" t="s">
        <v>56</v>
      </c>
      <c r="D1365" s="111" t="s">
        <v>318</v>
      </c>
      <c r="E1365" s="111" t="s">
        <v>31</v>
      </c>
      <c r="F1365" s="111" t="s">
        <v>5172</v>
      </c>
      <c r="G1365" s="111">
        <v>29358575</v>
      </c>
      <c r="H1365" s="111">
        <v>130</v>
      </c>
      <c r="I1365" s="111">
        <v>1.1031264860000001</v>
      </c>
      <c r="J1365" s="111">
        <v>0.91719165000000002</v>
      </c>
    </row>
    <row r="1366" spans="1:10" x14ac:dyDescent="0.2">
      <c r="A1366" s="111" t="s">
        <v>5173</v>
      </c>
      <c r="B1366" s="111" t="s">
        <v>5134</v>
      </c>
      <c r="C1366" s="111" t="s">
        <v>56</v>
      </c>
      <c r="D1366" s="111" t="s">
        <v>318</v>
      </c>
      <c r="E1366" s="111" t="s">
        <v>34</v>
      </c>
      <c r="F1366" s="111" t="s">
        <v>5174</v>
      </c>
      <c r="G1366" s="111">
        <v>41077622</v>
      </c>
      <c r="H1366" s="111">
        <v>135</v>
      </c>
      <c r="I1366" s="111">
        <v>1.0751370730000001</v>
      </c>
      <c r="J1366" s="111">
        <v>0.83092793399999998</v>
      </c>
    </row>
    <row r="1367" spans="1:10" x14ac:dyDescent="0.2">
      <c r="A1367" s="111" t="s">
        <v>5175</v>
      </c>
      <c r="B1367" s="111" t="s">
        <v>5134</v>
      </c>
      <c r="C1367" s="111" t="s">
        <v>56</v>
      </c>
      <c r="D1367" s="111" t="s">
        <v>318</v>
      </c>
      <c r="E1367" s="111" t="s">
        <v>16</v>
      </c>
      <c r="F1367" s="111" t="s">
        <v>5176</v>
      </c>
      <c r="G1367" s="111">
        <v>37965819</v>
      </c>
      <c r="H1367" s="111">
        <v>170</v>
      </c>
      <c r="I1367" s="111">
        <v>1.03912</v>
      </c>
      <c r="J1367" s="111">
        <v>0.97743369999999996</v>
      </c>
    </row>
    <row r="1368" spans="1:10" x14ac:dyDescent="0.2">
      <c r="A1368" s="111" t="s">
        <v>5177</v>
      </c>
      <c r="B1368" s="111" t="s">
        <v>5134</v>
      </c>
      <c r="C1368" s="111" t="s">
        <v>56</v>
      </c>
      <c r="D1368" s="111" t="s">
        <v>318</v>
      </c>
      <c r="E1368" s="111" t="s">
        <v>12</v>
      </c>
      <c r="F1368" s="111" t="s">
        <v>5178</v>
      </c>
      <c r="G1368" s="111">
        <v>37081429</v>
      </c>
      <c r="H1368" s="111">
        <v>175</v>
      </c>
      <c r="I1368" s="111">
        <v>1.0224709999999999</v>
      </c>
      <c r="J1368" s="111">
        <v>0.7115667</v>
      </c>
    </row>
    <row r="1369" spans="1:10" x14ac:dyDescent="0.2">
      <c r="A1369" s="111" t="s">
        <v>5179</v>
      </c>
      <c r="B1369" s="111" t="s">
        <v>5134</v>
      </c>
      <c r="C1369" s="111" t="s">
        <v>56</v>
      </c>
      <c r="D1369" s="111" t="s">
        <v>318</v>
      </c>
      <c r="E1369" s="111" t="s">
        <v>29</v>
      </c>
      <c r="F1369" s="111" t="s">
        <v>5180</v>
      </c>
      <c r="G1369" s="111">
        <v>30982273</v>
      </c>
      <c r="H1369" s="111">
        <v>170</v>
      </c>
      <c r="I1369" s="111">
        <v>1.026449382</v>
      </c>
      <c r="J1369" s="111">
        <v>0.77057797699999997</v>
      </c>
    </row>
    <row r="1370" spans="1:10" x14ac:dyDescent="0.2">
      <c r="A1370" s="111" t="s">
        <v>5181</v>
      </c>
      <c r="B1370" s="111" t="s">
        <v>5134</v>
      </c>
      <c r="C1370" s="111" t="s">
        <v>56</v>
      </c>
      <c r="D1370" s="111" t="s">
        <v>318</v>
      </c>
      <c r="E1370" s="111" t="s">
        <v>10</v>
      </c>
      <c r="F1370" s="111" t="s">
        <v>5182</v>
      </c>
      <c r="G1370" s="111">
        <v>33670928</v>
      </c>
      <c r="H1370" s="111">
        <v>140</v>
      </c>
      <c r="I1370" s="111">
        <v>1.024624</v>
      </c>
      <c r="J1370" s="111">
        <v>1.0154479999999999</v>
      </c>
    </row>
    <row r="1371" spans="1:10" x14ac:dyDescent="0.2">
      <c r="A1371" s="111" t="s">
        <v>5183</v>
      </c>
      <c r="B1371" s="111" t="s">
        <v>5134</v>
      </c>
      <c r="C1371" s="111" t="s">
        <v>56</v>
      </c>
      <c r="D1371" s="111" t="s">
        <v>318</v>
      </c>
      <c r="E1371" s="111" t="s">
        <v>16</v>
      </c>
      <c r="F1371" s="111" t="s">
        <v>5184</v>
      </c>
      <c r="G1371" s="111">
        <v>15555241</v>
      </c>
      <c r="H1371" s="111">
        <v>155</v>
      </c>
      <c r="I1371" s="111">
        <v>1.1538489999999999</v>
      </c>
      <c r="J1371" s="111">
        <v>1.225905</v>
      </c>
    </row>
    <row r="1372" spans="1:10" x14ac:dyDescent="0.2">
      <c r="A1372" s="111" t="s">
        <v>5185</v>
      </c>
      <c r="B1372" s="111" t="s">
        <v>5134</v>
      </c>
      <c r="C1372" s="111" t="s">
        <v>56</v>
      </c>
      <c r="D1372" s="111" t="s">
        <v>318</v>
      </c>
      <c r="E1372" s="111" t="s">
        <v>12</v>
      </c>
      <c r="F1372" s="111" t="s">
        <v>5186</v>
      </c>
      <c r="G1372" s="111">
        <v>16944599</v>
      </c>
      <c r="H1372" s="111">
        <v>150</v>
      </c>
      <c r="I1372" s="111">
        <v>1.0388250000000001</v>
      </c>
      <c r="J1372" s="111">
        <v>0.82267080000000004</v>
      </c>
    </row>
    <row r="1373" spans="1:10" x14ac:dyDescent="0.2">
      <c r="A1373" s="111" t="s">
        <v>5187</v>
      </c>
      <c r="B1373" s="111" t="s">
        <v>5134</v>
      </c>
      <c r="C1373" s="111" t="s">
        <v>56</v>
      </c>
      <c r="D1373" s="111" t="s">
        <v>318</v>
      </c>
      <c r="E1373" s="111" t="s">
        <v>24</v>
      </c>
      <c r="F1373" s="111" t="s">
        <v>5188</v>
      </c>
      <c r="G1373" s="111">
        <v>18839794</v>
      </c>
      <c r="H1373" s="111">
        <v>140</v>
      </c>
      <c r="I1373" s="111">
        <v>1.0305879259999999</v>
      </c>
      <c r="J1373" s="111">
        <v>1.1612171790000001</v>
      </c>
    </row>
    <row r="1374" spans="1:10" x14ac:dyDescent="0.2">
      <c r="A1374" s="111" t="s">
        <v>5189</v>
      </c>
      <c r="B1374" s="111" t="s">
        <v>5134</v>
      </c>
      <c r="C1374" s="111" t="s">
        <v>56</v>
      </c>
      <c r="D1374" s="111" t="s">
        <v>318</v>
      </c>
      <c r="E1374" s="111" t="s">
        <v>25</v>
      </c>
      <c r="F1374" s="111" t="s">
        <v>5190</v>
      </c>
      <c r="G1374" s="111">
        <v>13837209</v>
      </c>
      <c r="H1374" s="111">
        <v>145</v>
      </c>
      <c r="I1374" s="111">
        <v>1.04252583</v>
      </c>
      <c r="J1374" s="111">
        <v>1.2062704259999999</v>
      </c>
    </row>
    <row r="1375" spans="1:10" x14ac:dyDescent="0.2">
      <c r="A1375" s="111" t="s">
        <v>5191</v>
      </c>
      <c r="B1375" s="111" t="s">
        <v>5134</v>
      </c>
      <c r="C1375" s="111" t="s">
        <v>56</v>
      </c>
      <c r="D1375" s="111" t="s">
        <v>318</v>
      </c>
      <c r="E1375" s="111" t="s">
        <v>36</v>
      </c>
      <c r="F1375" s="111" t="s">
        <v>5192</v>
      </c>
      <c r="G1375" s="111">
        <v>25568231</v>
      </c>
      <c r="H1375" s="111">
        <v>150</v>
      </c>
      <c r="I1375" s="111">
        <v>1.018247632</v>
      </c>
      <c r="J1375" s="111">
        <v>0.936154339</v>
      </c>
    </row>
    <row r="1376" spans="1:10" x14ac:dyDescent="0.2">
      <c r="A1376" s="111" t="s">
        <v>5193</v>
      </c>
      <c r="B1376" s="111" t="s">
        <v>5134</v>
      </c>
      <c r="C1376" s="111" t="s">
        <v>56</v>
      </c>
      <c r="D1376" s="111" t="s">
        <v>318</v>
      </c>
      <c r="E1376" s="111" t="s">
        <v>26</v>
      </c>
      <c r="F1376" s="111" t="s">
        <v>5194</v>
      </c>
      <c r="G1376" s="111">
        <v>26047847</v>
      </c>
      <c r="H1376" s="111">
        <v>100</v>
      </c>
      <c r="I1376" s="111">
        <v>1.0879450959999999</v>
      </c>
      <c r="J1376" s="111">
        <v>1.4817938530000001</v>
      </c>
    </row>
    <row r="1377" spans="1:10" x14ac:dyDescent="0.2">
      <c r="A1377" s="111" t="s">
        <v>5195</v>
      </c>
      <c r="B1377" s="111" t="s">
        <v>5134</v>
      </c>
      <c r="C1377" s="111" t="s">
        <v>56</v>
      </c>
      <c r="D1377" s="111" t="s">
        <v>318</v>
      </c>
      <c r="E1377" s="111" t="s">
        <v>27</v>
      </c>
      <c r="F1377" s="111" t="s">
        <v>5196</v>
      </c>
      <c r="G1377" s="111">
        <v>38727857</v>
      </c>
      <c r="H1377" s="111">
        <v>105</v>
      </c>
      <c r="I1377" s="111">
        <v>1.0982873559999999</v>
      </c>
      <c r="J1377" s="111">
        <v>1.3436791429999999</v>
      </c>
    </row>
    <row r="1378" spans="1:10" x14ac:dyDescent="0.2">
      <c r="A1378" s="111" t="s">
        <v>5197</v>
      </c>
      <c r="B1378" s="111" t="s">
        <v>5134</v>
      </c>
      <c r="C1378" s="111" t="s">
        <v>56</v>
      </c>
      <c r="D1378" s="111" t="s">
        <v>318</v>
      </c>
      <c r="E1378" s="111" t="s">
        <v>28</v>
      </c>
      <c r="F1378" s="111" t="s">
        <v>5198</v>
      </c>
      <c r="G1378" s="111">
        <v>16243732</v>
      </c>
      <c r="H1378" s="111">
        <v>85</v>
      </c>
      <c r="I1378" s="111">
        <v>1.1518633680000001</v>
      </c>
      <c r="J1378" s="111">
        <v>1.3856172069999999</v>
      </c>
    </row>
    <row r="1379" spans="1:10" x14ac:dyDescent="0.2">
      <c r="A1379" s="111" t="s">
        <v>5199</v>
      </c>
      <c r="B1379" s="111" t="s">
        <v>5134</v>
      </c>
      <c r="C1379" s="111" t="s">
        <v>56</v>
      </c>
      <c r="D1379" s="111" t="s">
        <v>318</v>
      </c>
      <c r="E1379" s="111" t="s">
        <v>15</v>
      </c>
      <c r="F1379" s="111" t="s">
        <v>5200</v>
      </c>
      <c r="G1379" s="111">
        <v>21898246</v>
      </c>
      <c r="H1379" s="111">
        <v>100</v>
      </c>
      <c r="I1379" s="111">
        <v>1.0813539999999999</v>
      </c>
      <c r="J1379" s="111">
        <v>1.1844669999999999</v>
      </c>
    </row>
    <row r="1380" spans="1:10" x14ac:dyDescent="0.2">
      <c r="A1380" s="111" t="s">
        <v>5201</v>
      </c>
      <c r="B1380" s="111" t="s">
        <v>5134</v>
      </c>
      <c r="C1380" s="111" t="s">
        <v>56</v>
      </c>
      <c r="D1380" s="111" t="s">
        <v>318</v>
      </c>
      <c r="E1380" s="111" t="s">
        <v>14</v>
      </c>
      <c r="F1380" s="111" t="s">
        <v>5202</v>
      </c>
      <c r="G1380" s="111">
        <v>33742073</v>
      </c>
      <c r="H1380" s="111">
        <v>100</v>
      </c>
      <c r="I1380" s="111">
        <v>1.1063449999999999</v>
      </c>
      <c r="J1380" s="111">
        <v>1.2661340000000001</v>
      </c>
    </row>
    <row r="1381" spans="1:10" x14ac:dyDescent="0.2">
      <c r="A1381" s="111" t="s">
        <v>5203</v>
      </c>
      <c r="B1381" s="111" t="s">
        <v>5134</v>
      </c>
      <c r="C1381" s="111" t="s">
        <v>56</v>
      </c>
      <c r="D1381" s="111" t="s">
        <v>318</v>
      </c>
      <c r="E1381" s="111" t="s">
        <v>13</v>
      </c>
      <c r="F1381" s="111" t="s">
        <v>5204</v>
      </c>
      <c r="G1381" s="111">
        <v>20283055</v>
      </c>
      <c r="H1381" s="111">
        <v>115</v>
      </c>
      <c r="I1381" s="111">
        <v>2.6916530000000001</v>
      </c>
      <c r="J1381" s="111">
        <v>1.124617</v>
      </c>
    </row>
    <row r="1382" spans="1:10" x14ac:dyDescent="0.2">
      <c r="A1382" s="111" t="s">
        <v>5205</v>
      </c>
      <c r="B1382" s="111" t="s">
        <v>5134</v>
      </c>
      <c r="C1382" s="111" t="s">
        <v>56</v>
      </c>
      <c r="D1382" s="111" t="s">
        <v>318</v>
      </c>
      <c r="E1382" s="111" t="s">
        <v>11</v>
      </c>
      <c r="F1382" s="111" t="s">
        <v>5206</v>
      </c>
      <c r="G1382" s="111">
        <v>26414827</v>
      </c>
      <c r="H1382" s="111">
        <v>105</v>
      </c>
      <c r="I1382" s="111">
        <v>1.0973649999999999</v>
      </c>
      <c r="J1382" s="111">
        <v>0.94228109999999998</v>
      </c>
    </row>
    <row r="1383" spans="1:10" x14ac:dyDescent="0.2">
      <c r="A1383" s="111" t="s">
        <v>5207</v>
      </c>
      <c r="B1383" s="111" t="s">
        <v>5134</v>
      </c>
      <c r="C1383" s="111" t="s">
        <v>56</v>
      </c>
      <c r="D1383" s="111" t="s">
        <v>318</v>
      </c>
      <c r="E1383" s="111" t="s">
        <v>24</v>
      </c>
      <c r="F1383" s="111" t="s">
        <v>5208</v>
      </c>
      <c r="G1383" s="111">
        <v>47171134</v>
      </c>
      <c r="H1383" s="111">
        <v>100</v>
      </c>
      <c r="I1383" s="111">
        <v>1.0700552270000001</v>
      </c>
      <c r="J1383" s="111">
        <v>1.316354697</v>
      </c>
    </row>
    <row r="1384" spans="1:10" x14ac:dyDescent="0.2">
      <c r="A1384" s="111" t="s">
        <v>5209</v>
      </c>
      <c r="B1384" s="111" t="s">
        <v>5134</v>
      </c>
      <c r="C1384" s="111" t="s">
        <v>56</v>
      </c>
      <c r="D1384" s="111" t="s">
        <v>318</v>
      </c>
      <c r="E1384" s="111" t="s">
        <v>25</v>
      </c>
      <c r="F1384" s="111" t="s">
        <v>5210</v>
      </c>
      <c r="G1384" s="111">
        <v>23426498</v>
      </c>
      <c r="H1384" s="111">
        <v>105</v>
      </c>
      <c r="I1384" s="111">
        <v>1.0938252639999999</v>
      </c>
      <c r="J1384" s="111">
        <v>1.538612329</v>
      </c>
    </row>
    <row r="1385" spans="1:10" x14ac:dyDescent="0.2">
      <c r="A1385" s="111" t="s">
        <v>5211</v>
      </c>
      <c r="B1385" s="111" t="s">
        <v>5134</v>
      </c>
      <c r="C1385" s="111" t="s">
        <v>56</v>
      </c>
      <c r="D1385" s="111" t="s">
        <v>318</v>
      </c>
      <c r="E1385" s="111" t="s">
        <v>36</v>
      </c>
      <c r="F1385" s="111" t="s">
        <v>5212</v>
      </c>
      <c r="G1385" s="111">
        <v>26639313</v>
      </c>
      <c r="H1385" s="111">
        <v>95</v>
      </c>
      <c r="I1385" s="111">
        <v>1.089788457</v>
      </c>
      <c r="J1385" s="111">
        <v>1.367720941</v>
      </c>
    </row>
    <row r="1386" spans="1:10" x14ac:dyDescent="0.2">
      <c r="A1386" s="111" t="s">
        <v>5213</v>
      </c>
      <c r="B1386" s="111" t="s">
        <v>5134</v>
      </c>
      <c r="C1386" s="111" t="s">
        <v>56</v>
      </c>
      <c r="D1386" s="111" t="s">
        <v>318</v>
      </c>
      <c r="E1386" s="111" t="s">
        <v>13</v>
      </c>
      <c r="F1386" s="111" t="s">
        <v>5214</v>
      </c>
      <c r="G1386" s="111">
        <v>50585684</v>
      </c>
      <c r="H1386" s="111">
        <v>130</v>
      </c>
      <c r="I1386" s="111">
        <v>1.105332</v>
      </c>
      <c r="J1386" s="111">
        <v>1.474539</v>
      </c>
    </row>
    <row r="1387" spans="1:10" x14ac:dyDescent="0.2">
      <c r="A1387" s="111" t="s">
        <v>5215</v>
      </c>
      <c r="B1387" s="111" t="s">
        <v>5216</v>
      </c>
      <c r="C1387" s="111" t="s">
        <v>56</v>
      </c>
      <c r="D1387" s="111" t="s">
        <v>318</v>
      </c>
      <c r="E1387" s="111" t="s">
        <v>16</v>
      </c>
      <c r="F1387" s="111" t="s">
        <v>5217</v>
      </c>
      <c r="G1387" s="111">
        <v>15254558</v>
      </c>
      <c r="H1387" s="111">
        <v>115</v>
      </c>
      <c r="I1387" s="111">
        <v>1.0519099999999999</v>
      </c>
      <c r="J1387" s="111">
        <v>0.4761686</v>
      </c>
    </row>
    <row r="1388" spans="1:10" x14ac:dyDescent="0.2">
      <c r="A1388" s="111" t="s">
        <v>5218</v>
      </c>
      <c r="B1388" s="111" t="s">
        <v>5216</v>
      </c>
      <c r="C1388" s="111" t="s">
        <v>56</v>
      </c>
      <c r="D1388" s="111" t="s">
        <v>318</v>
      </c>
      <c r="E1388" s="111" t="s">
        <v>10</v>
      </c>
      <c r="F1388" s="111" t="s">
        <v>5219</v>
      </c>
      <c r="G1388" s="111">
        <v>35884288</v>
      </c>
      <c r="H1388" s="111">
        <v>235</v>
      </c>
      <c r="I1388" s="111">
        <v>1.0056499999999999</v>
      </c>
      <c r="J1388" s="111">
        <v>0.15304609999999999</v>
      </c>
    </row>
    <row r="1389" spans="1:10" x14ac:dyDescent="0.2">
      <c r="A1389" s="111" t="s">
        <v>5220</v>
      </c>
      <c r="B1389" s="111" t="s">
        <v>5216</v>
      </c>
      <c r="C1389" s="111" t="s">
        <v>56</v>
      </c>
      <c r="D1389" s="111" t="s">
        <v>318</v>
      </c>
      <c r="E1389" s="111" t="s">
        <v>16</v>
      </c>
      <c r="F1389" s="111" t="s">
        <v>5221</v>
      </c>
      <c r="G1389" s="111">
        <v>28663468</v>
      </c>
      <c r="H1389" s="111">
        <v>120</v>
      </c>
      <c r="I1389" s="111">
        <v>1.0847309999999999</v>
      </c>
      <c r="J1389" s="111">
        <v>1.117807</v>
      </c>
    </row>
    <row r="1390" spans="1:10" x14ac:dyDescent="0.2">
      <c r="A1390" s="111" t="s">
        <v>5222</v>
      </c>
      <c r="B1390" s="111" t="s">
        <v>5216</v>
      </c>
      <c r="C1390" s="111" t="s">
        <v>56</v>
      </c>
      <c r="D1390" s="111" t="s">
        <v>318</v>
      </c>
      <c r="E1390" s="111" t="s">
        <v>10</v>
      </c>
      <c r="F1390" s="111" t="s">
        <v>5223</v>
      </c>
      <c r="G1390" s="111">
        <v>31288919</v>
      </c>
      <c r="H1390" s="111">
        <v>120</v>
      </c>
      <c r="I1390" s="111">
        <v>1.0204530000000001</v>
      </c>
      <c r="J1390" s="111">
        <v>0.7082659</v>
      </c>
    </row>
    <row r="1391" spans="1:10" x14ac:dyDescent="0.2">
      <c r="A1391" s="111" t="s">
        <v>5224</v>
      </c>
      <c r="B1391" s="111"/>
      <c r="C1391" s="111" t="s">
        <v>508</v>
      </c>
      <c r="D1391" s="111" t="s">
        <v>318</v>
      </c>
      <c r="E1391" s="111" t="s">
        <v>3532</v>
      </c>
      <c r="F1391" s="111" t="s">
        <v>5225</v>
      </c>
      <c r="G1391" s="111">
        <v>37242517</v>
      </c>
      <c r="H1391" s="111">
        <v>35</v>
      </c>
      <c r="I1391" s="111">
        <v>1.243282</v>
      </c>
      <c r="J1391" s="111">
        <v>1.0109570000000001</v>
      </c>
    </row>
    <row r="1392" spans="1:10" x14ac:dyDescent="0.2">
      <c r="A1392" s="111" t="s">
        <v>5226</v>
      </c>
      <c r="B1392" s="111"/>
      <c r="C1392" s="111" t="s">
        <v>508</v>
      </c>
      <c r="D1392" s="111" t="s">
        <v>318</v>
      </c>
      <c r="E1392" s="111" t="s">
        <v>3532</v>
      </c>
      <c r="F1392" s="111" t="s">
        <v>5227</v>
      </c>
      <c r="G1392" s="111">
        <v>45840913</v>
      </c>
      <c r="H1392" s="111">
        <v>50</v>
      </c>
      <c r="I1392" s="111">
        <v>1.31884</v>
      </c>
      <c r="J1392" s="111">
        <v>1.016929</v>
      </c>
    </row>
    <row r="1393" spans="1:10" x14ac:dyDescent="0.2">
      <c r="A1393" s="111" t="s">
        <v>5228</v>
      </c>
      <c r="B1393" s="111" t="s">
        <v>5229</v>
      </c>
      <c r="C1393" s="111" t="s">
        <v>56</v>
      </c>
      <c r="D1393" s="111" t="s">
        <v>5230</v>
      </c>
      <c r="E1393" s="111" t="s">
        <v>32</v>
      </c>
      <c r="F1393" s="111" t="s">
        <v>5231</v>
      </c>
      <c r="G1393" s="111">
        <v>35087095</v>
      </c>
      <c r="H1393" s="111">
        <v>130</v>
      </c>
      <c r="I1393" s="111">
        <v>1.037776561</v>
      </c>
      <c r="J1393" s="111">
        <v>1.135845977</v>
      </c>
    </row>
    <row r="1394" spans="1:10" x14ac:dyDescent="0.2">
      <c r="A1394" s="111" t="s">
        <v>5232</v>
      </c>
      <c r="B1394" s="111" t="s">
        <v>5229</v>
      </c>
      <c r="C1394" s="111" t="s">
        <v>56</v>
      </c>
      <c r="D1394" s="111" t="s">
        <v>5230</v>
      </c>
      <c r="E1394" s="111" t="s">
        <v>36</v>
      </c>
      <c r="F1394" s="111" t="s">
        <v>5233</v>
      </c>
      <c r="G1394" s="111">
        <v>33527663</v>
      </c>
      <c r="H1394" s="111">
        <v>130</v>
      </c>
      <c r="I1394" s="111">
        <v>1.036876106</v>
      </c>
      <c r="J1394" s="111">
        <v>1.1521148160000001</v>
      </c>
    </row>
    <row r="1395" spans="1:10" x14ac:dyDescent="0.2">
      <c r="A1395" s="111" t="s">
        <v>5234</v>
      </c>
      <c r="B1395" s="111" t="s">
        <v>5229</v>
      </c>
      <c r="C1395" s="111" t="s">
        <v>56</v>
      </c>
      <c r="D1395" s="111" t="s">
        <v>5230</v>
      </c>
      <c r="E1395" s="111" t="s">
        <v>14</v>
      </c>
      <c r="F1395" s="111" t="s">
        <v>5235</v>
      </c>
      <c r="G1395" s="111">
        <v>27019012</v>
      </c>
      <c r="H1395" s="111">
        <v>135</v>
      </c>
      <c r="I1395" s="111">
        <v>1.034959</v>
      </c>
      <c r="J1395" s="111">
        <v>0.83897509999999997</v>
      </c>
    </row>
    <row r="1396" spans="1:10" x14ac:dyDescent="0.2">
      <c r="A1396" s="111" t="s">
        <v>5236</v>
      </c>
      <c r="B1396" s="111" t="s">
        <v>5229</v>
      </c>
      <c r="C1396" s="111" t="s">
        <v>56</v>
      </c>
      <c r="D1396" s="111" t="s">
        <v>5230</v>
      </c>
      <c r="E1396" s="111" t="s">
        <v>12</v>
      </c>
      <c r="F1396" s="111" t="s">
        <v>5237</v>
      </c>
      <c r="G1396" s="111">
        <v>32241250</v>
      </c>
      <c r="H1396" s="111">
        <v>135</v>
      </c>
      <c r="I1396" s="111">
        <v>1.0322800000000001</v>
      </c>
      <c r="J1396" s="111">
        <v>0.79804750000000002</v>
      </c>
    </row>
    <row r="1397" spans="1:10" x14ac:dyDescent="0.2">
      <c r="A1397" s="111" t="s">
        <v>5238</v>
      </c>
      <c r="B1397" s="111" t="s">
        <v>5229</v>
      </c>
      <c r="C1397" s="111" t="s">
        <v>56</v>
      </c>
      <c r="D1397" s="111" t="s">
        <v>5230</v>
      </c>
      <c r="E1397" s="111" t="s">
        <v>37</v>
      </c>
      <c r="F1397" s="111" t="s">
        <v>5239</v>
      </c>
      <c r="G1397" s="111">
        <v>29141466</v>
      </c>
      <c r="H1397" s="111">
        <v>130</v>
      </c>
      <c r="I1397" s="111">
        <v>1.0308431220000001</v>
      </c>
      <c r="J1397" s="111">
        <v>0.71260500900000001</v>
      </c>
    </row>
    <row r="1398" spans="1:10" x14ac:dyDescent="0.2">
      <c r="A1398" s="111" t="s">
        <v>5229</v>
      </c>
      <c r="B1398" s="111" t="s">
        <v>5229</v>
      </c>
      <c r="C1398" s="111" t="s">
        <v>56</v>
      </c>
      <c r="D1398" s="111" t="s">
        <v>5230</v>
      </c>
      <c r="E1398" s="111" t="s">
        <v>10</v>
      </c>
      <c r="F1398" s="111" t="s">
        <v>5240</v>
      </c>
      <c r="G1398" s="111">
        <v>30441772</v>
      </c>
      <c r="H1398" s="111">
        <v>140</v>
      </c>
      <c r="I1398" s="111">
        <v>1.014235</v>
      </c>
      <c r="J1398" s="111">
        <v>0.48760039999999999</v>
      </c>
    </row>
    <row r="1399" spans="1:10" x14ac:dyDescent="0.2">
      <c r="A1399" s="111" t="s">
        <v>5241</v>
      </c>
      <c r="B1399" s="111" t="s">
        <v>5229</v>
      </c>
      <c r="C1399" s="111" t="s">
        <v>56</v>
      </c>
      <c r="D1399" s="111" t="s">
        <v>5230</v>
      </c>
      <c r="E1399" s="111" t="s">
        <v>24</v>
      </c>
      <c r="F1399" s="111" t="s">
        <v>5242</v>
      </c>
      <c r="G1399" s="111">
        <v>32221099</v>
      </c>
      <c r="H1399" s="111">
        <v>135</v>
      </c>
      <c r="I1399" s="111">
        <v>1.0258671829999999</v>
      </c>
      <c r="J1399" s="111">
        <v>0.83929051099999996</v>
      </c>
    </row>
    <row r="1400" spans="1:10" x14ac:dyDescent="0.2">
      <c r="A1400" s="111" t="s">
        <v>5243</v>
      </c>
      <c r="B1400" s="111" t="s">
        <v>5229</v>
      </c>
      <c r="C1400" s="111" t="s">
        <v>56</v>
      </c>
      <c r="D1400" s="111" t="s">
        <v>5230</v>
      </c>
      <c r="E1400" s="111" t="s">
        <v>26</v>
      </c>
      <c r="F1400" s="111" t="s">
        <v>5244</v>
      </c>
      <c r="G1400" s="111">
        <v>35668593</v>
      </c>
      <c r="H1400" s="111">
        <v>130</v>
      </c>
      <c r="I1400" s="111">
        <v>1.024074691</v>
      </c>
      <c r="J1400" s="111">
        <v>0.51964054699999995</v>
      </c>
    </row>
    <row r="1401" spans="1:10" x14ac:dyDescent="0.2">
      <c r="A1401" s="111" t="s">
        <v>5245</v>
      </c>
      <c r="B1401" s="111" t="s">
        <v>5229</v>
      </c>
      <c r="C1401" s="111" t="s">
        <v>56</v>
      </c>
      <c r="D1401" s="111" t="s">
        <v>5230</v>
      </c>
      <c r="E1401" s="111" t="s">
        <v>32</v>
      </c>
      <c r="F1401" s="111" t="s">
        <v>5246</v>
      </c>
      <c r="G1401" s="111">
        <v>23266032</v>
      </c>
      <c r="H1401" s="111">
        <v>130</v>
      </c>
      <c r="I1401" s="111">
        <v>1.0309602259999999</v>
      </c>
      <c r="J1401" s="111">
        <v>0.68556323799999996</v>
      </c>
    </row>
    <row r="1402" spans="1:10" x14ac:dyDescent="0.2">
      <c r="A1402" s="111" t="s">
        <v>5247</v>
      </c>
      <c r="B1402" s="111" t="s">
        <v>5229</v>
      </c>
      <c r="C1402" s="111" t="s">
        <v>56</v>
      </c>
      <c r="D1402" s="111" t="s">
        <v>5230</v>
      </c>
      <c r="E1402" s="111" t="s">
        <v>17</v>
      </c>
      <c r="F1402" s="111" t="s">
        <v>5248</v>
      </c>
      <c r="G1402" s="111">
        <v>12407375</v>
      </c>
      <c r="H1402" s="111">
        <v>125</v>
      </c>
      <c r="I1402" s="111">
        <v>1.0351459999999999</v>
      </c>
      <c r="J1402" s="111">
        <v>0.45590190000000003</v>
      </c>
    </row>
    <row r="1403" spans="1:10" x14ac:dyDescent="0.2">
      <c r="A1403" s="111" t="s">
        <v>5249</v>
      </c>
      <c r="B1403" s="111" t="s">
        <v>5229</v>
      </c>
      <c r="C1403" s="111" t="s">
        <v>56</v>
      </c>
      <c r="D1403" s="111" t="s">
        <v>5230</v>
      </c>
      <c r="E1403" s="111" t="s">
        <v>23</v>
      </c>
      <c r="F1403" s="111" t="s">
        <v>5250</v>
      </c>
      <c r="G1403" s="111">
        <v>14728995</v>
      </c>
      <c r="H1403" s="111">
        <v>150</v>
      </c>
      <c r="I1403" s="111">
        <v>1.2177946630000001</v>
      </c>
      <c r="J1403" s="111">
        <v>1.193144312</v>
      </c>
    </row>
    <row r="1404" spans="1:10" x14ac:dyDescent="0.2">
      <c r="A1404" s="111" t="s">
        <v>5251</v>
      </c>
      <c r="B1404" s="111" t="s">
        <v>5229</v>
      </c>
      <c r="C1404" s="111" t="s">
        <v>56</v>
      </c>
      <c r="D1404" s="111" t="s">
        <v>5230</v>
      </c>
      <c r="E1404" s="111" t="s">
        <v>13</v>
      </c>
      <c r="F1404" s="111" t="s">
        <v>5252</v>
      </c>
      <c r="G1404" s="111">
        <v>12994246</v>
      </c>
      <c r="H1404" s="111">
        <v>155</v>
      </c>
      <c r="I1404" s="111">
        <v>1.501401</v>
      </c>
      <c r="J1404" s="111">
        <v>1.3428310000000001</v>
      </c>
    </row>
    <row r="1405" spans="1:10" x14ac:dyDescent="0.2">
      <c r="A1405" s="111" t="s">
        <v>5253</v>
      </c>
      <c r="B1405" s="111" t="s">
        <v>5229</v>
      </c>
      <c r="C1405" s="111" t="s">
        <v>56</v>
      </c>
      <c r="D1405" s="111" t="s">
        <v>5230</v>
      </c>
      <c r="E1405" s="111" t="s">
        <v>11</v>
      </c>
      <c r="F1405" s="111" t="s">
        <v>5254</v>
      </c>
      <c r="G1405" s="111">
        <v>28072204</v>
      </c>
      <c r="H1405" s="111">
        <v>135</v>
      </c>
      <c r="I1405" s="111">
        <v>1.0537780000000001</v>
      </c>
      <c r="J1405" s="111">
        <v>0.55530360000000001</v>
      </c>
    </row>
    <row r="1406" spans="1:10" x14ac:dyDescent="0.2">
      <c r="A1406" s="111" t="s">
        <v>5255</v>
      </c>
      <c r="B1406" s="111" t="s">
        <v>5229</v>
      </c>
      <c r="C1406" s="111" t="s">
        <v>56</v>
      </c>
      <c r="D1406" s="111" t="s">
        <v>5230</v>
      </c>
      <c r="E1406" s="111" t="s">
        <v>33</v>
      </c>
      <c r="F1406" s="111" t="s">
        <v>5256</v>
      </c>
      <c r="G1406" s="111">
        <v>9168346</v>
      </c>
      <c r="H1406" s="111">
        <v>130</v>
      </c>
      <c r="I1406" s="111">
        <v>1.1761888810000001</v>
      </c>
      <c r="J1406" s="111">
        <v>1.4520558240000001</v>
      </c>
    </row>
    <row r="1407" spans="1:10" x14ac:dyDescent="0.2">
      <c r="A1407" s="111" t="s">
        <v>5257</v>
      </c>
      <c r="B1407" s="111" t="s">
        <v>5229</v>
      </c>
      <c r="C1407" s="111" t="s">
        <v>56</v>
      </c>
      <c r="D1407" s="111" t="s">
        <v>5230</v>
      </c>
      <c r="E1407" s="111" t="s">
        <v>36</v>
      </c>
      <c r="F1407" s="111" t="s">
        <v>5258</v>
      </c>
      <c r="G1407" s="111">
        <v>21266795</v>
      </c>
      <c r="H1407" s="111">
        <v>150</v>
      </c>
      <c r="I1407" s="111">
        <v>1.0501488349999999</v>
      </c>
      <c r="J1407" s="111">
        <v>0.92031316200000002</v>
      </c>
    </row>
    <row r="1408" spans="1:10" x14ac:dyDescent="0.2">
      <c r="A1408" s="111" t="s">
        <v>5259</v>
      </c>
      <c r="B1408" s="111" t="s">
        <v>5260</v>
      </c>
      <c r="C1408" s="111" t="s">
        <v>56</v>
      </c>
      <c r="D1408" s="111" t="s">
        <v>5230</v>
      </c>
      <c r="E1408" s="111" t="s">
        <v>11</v>
      </c>
      <c r="F1408" s="111" t="s">
        <v>5261</v>
      </c>
      <c r="G1408" s="111">
        <v>6276808</v>
      </c>
      <c r="H1408" s="111">
        <v>85</v>
      </c>
      <c r="I1408" s="111">
        <v>1.1105989999999999</v>
      </c>
      <c r="J1408" s="111">
        <v>0.19694300000000001</v>
      </c>
    </row>
    <row r="1409" spans="1:10" x14ac:dyDescent="0.2">
      <c r="A1409" s="111" t="s">
        <v>5262</v>
      </c>
      <c r="B1409" s="111" t="s">
        <v>5260</v>
      </c>
      <c r="C1409" s="111" t="s">
        <v>56</v>
      </c>
      <c r="D1409" s="111" t="s">
        <v>5230</v>
      </c>
      <c r="E1409" s="111" t="s">
        <v>13</v>
      </c>
      <c r="F1409" s="111" t="s">
        <v>5263</v>
      </c>
      <c r="G1409" s="111">
        <v>10386157</v>
      </c>
      <c r="H1409" s="111">
        <v>120</v>
      </c>
      <c r="I1409" s="111">
        <v>2.8933249999999999</v>
      </c>
      <c r="J1409" s="111">
        <v>1.2458769999999999</v>
      </c>
    </row>
    <row r="1410" spans="1:10" x14ac:dyDescent="0.2">
      <c r="A1410" s="111" t="s">
        <v>5264</v>
      </c>
      <c r="B1410" s="111" t="s">
        <v>5260</v>
      </c>
      <c r="C1410" s="111" t="s">
        <v>56</v>
      </c>
      <c r="D1410" s="111" t="s">
        <v>5230</v>
      </c>
      <c r="E1410" s="111" t="s">
        <v>15</v>
      </c>
      <c r="F1410" s="111" t="s">
        <v>5265</v>
      </c>
      <c r="G1410" s="111">
        <v>11544622</v>
      </c>
      <c r="H1410" s="111">
        <v>115</v>
      </c>
      <c r="I1410" s="111">
        <v>1.0879529999999999</v>
      </c>
      <c r="J1410" s="111">
        <v>0.95855599999999996</v>
      </c>
    </row>
    <row r="1411" spans="1:10" x14ac:dyDescent="0.2">
      <c r="A1411" s="111" t="s">
        <v>5266</v>
      </c>
      <c r="B1411" s="111" t="s">
        <v>5260</v>
      </c>
      <c r="C1411" s="111" t="s">
        <v>56</v>
      </c>
      <c r="D1411" s="111" t="s">
        <v>5230</v>
      </c>
      <c r="E1411" s="111" t="s">
        <v>37</v>
      </c>
      <c r="F1411" s="111" t="s">
        <v>5267</v>
      </c>
      <c r="G1411" s="111">
        <v>22292629</v>
      </c>
      <c r="H1411" s="111">
        <v>110</v>
      </c>
      <c r="I1411" s="111">
        <v>1.057390805</v>
      </c>
      <c r="J1411" s="111">
        <v>0.92162924099999999</v>
      </c>
    </row>
    <row r="1412" spans="1:10" x14ac:dyDescent="0.2">
      <c r="A1412" s="111" t="s">
        <v>5268</v>
      </c>
      <c r="B1412" s="111" t="s">
        <v>5260</v>
      </c>
      <c r="C1412" s="111" t="s">
        <v>56</v>
      </c>
      <c r="D1412" s="111" t="s">
        <v>5230</v>
      </c>
      <c r="E1412" s="111" t="s">
        <v>24</v>
      </c>
      <c r="F1412" s="111" t="s">
        <v>5269</v>
      </c>
      <c r="G1412" s="111">
        <v>24224134</v>
      </c>
      <c r="H1412" s="111">
        <v>90</v>
      </c>
      <c r="I1412" s="111">
        <v>1.0394050829999999</v>
      </c>
      <c r="J1412" s="111">
        <v>0.98449074800000003</v>
      </c>
    </row>
    <row r="1413" spans="1:10" x14ac:dyDescent="0.2">
      <c r="A1413" s="111" t="s">
        <v>5270</v>
      </c>
      <c r="B1413" s="111" t="s">
        <v>5260</v>
      </c>
      <c r="C1413" s="111" t="s">
        <v>56</v>
      </c>
      <c r="D1413" s="111" t="s">
        <v>5230</v>
      </c>
      <c r="E1413" s="111" t="s">
        <v>23</v>
      </c>
      <c r="F1413" s="111" t="s">
        <v>5271</v>
      </c>
      <c r="G1413" s="111">
        <v>23645384</v>
      </c>
      <c r="H1413" s="111">
        <v>90</v>
      </c>
      <c r="I1413" s="111">
        <v>1.2629483669999999</v>
      </c>
      <c r="J1413" s="111">
        <v>1.238368251</v>
      </c>
    </row>
    <row r="1414" spans="1:10" x14ac:dyDescent="0.2">
      <c r="A1414" s="111" t="s">
        <v>5272</v>
      </c>
      <c r="B1414" s="111" t="s">
        <v>5260</v>
      </c>
      <c r="C1414" s="111" t="s">
        <v>56</v>
      </c>
      <c r="D1414" s="111" t="s">
        <v>5230</v>
      </c>
      <c r="E1414" s="111" t="s">
        <v>17</v>
      </c>
      <c r="F1414" s="111" t="s">
        <v>5273</v>
      </c>
      <c r="G1414" s="111">
        <v>24200357</v>
      </c>
      <c r="H1414" s="111">
        <v>110</v>
      </c>
      <c r="I1414" s="111">
        <v>1.2015560000000001</v>
      </c>
      <c r="J1414" s="111">
        <v>1.3315980000000001</v>
      </c>
    </row>
    <row r="1415" spans="1:10" x14ac:dyDescent="0.2">
      <c r="A1415" s="111" t="s">
        <v>5274</v>
      </c>
      <c r="B1415" s="111" t="s">
        <v>5260</v>
      </c>
      <c r="C1415" s="111" t="s">
        <v>56</v>
      </c>
      <c r="D1415" s="111" t="s">
        <v>5230</v>
      </c>
      <c r="E1415" s="111" t="s">
        <v>11</v>
      </c>
      <c r="F1415" s="111" t="s">
        <v>5275</v>
      </c>
      <c r="G1415" s="111">
        <v>14138449</v>
      </c>
      <c r="H1415" s="111">
        <v>90</v>
      </c>
      <c r="I1415" s="111">
        <v>1.0877030000000001</v>
      </c>
      <c r="J1415" s="111">
        <v>0.31812780000000002</v>
      </c>
    </row>
    <row r="1416" spans="1:10" x14ac:dyDescent="0.2">
      <c r="A1416" s="111" t="s">
        <v>5276</v>
      </c>
      <c r="B1416" s="111" t="s">
        <v>5260</v>
      </c>
      <c r="C1416" s="111" t="s">
        <v>56</v>
      </c>
      <c r="D1416" s="111" t="s">
        <v>5230</v>
      </c>
      <c r="E1416" s="111" t="s">
        <v>16</v>
      </c>
      <c r="F1416" s="111" t="s">
        <v>5277</v>
      </c>
      <c r="G1416" s="111">
        <v>10593390</v>
      </c>
      <c r="H1416" s="111">
        <v>135</v>
      </c>
      <c r="I1416" s="111">
        <v>1.0416920000000001</v>
      </c>
      <c r="J1416" s="111">
        <v>0.45772259999999998</v>
      </c>
    </row>
    <row r="1417" spans="1:10" x14ac:dyDescent="0.2">
      <c r="A1417" s="111" t="s">
        <v>5278</v>
      </c>
      <c r="B1417" s="111" t="s">
        <v>5260</v>
      </c>
      <c r="C1417" s="111" t="s">
        <v>56</v>
      </c>
      <c r="D1417" s="111" t="s">
        <v>5230</v>
      </c>
      <c r="E1417" s="111" t="s">
        <v>27</v>
      </c>
      <c r="F1417" s="111" t="s">
        <v>5279</v>
      </c>
      <c r="G1417" s="111">
        <v>16863321</v>
      </c>
      <c r="H1417" s="111">
        <v>95</v>
      </c>
      <c r="I1417" s="111">
        <v>1.075597929</v>
      </c>
      <c r="J1417" s="111">
        <v>1.0055634710000001</v>
      </c>
    </row>
    <row r="1418" spans="1:10" x14ac:dyDescent="0.2">
      <c r="A1418" s="111" t="s">
        <v>5280</v>
      </c>
      <c r="B1418" s="111" t="s">
        <v>5260</v>
      </c>
      <c r="C1418" s="111" t="s">
        <v>56</v>
      </c>
      <c r="D1418" s="111" t="s">
        <v>5230</v>
      </c>
      <c r="E1418" s="111" t="s">
        <v>42</v>
      </c>
      <c r="F1418" s="111" t="s">
        <v>5281</v>
      </c>
      <c r="G1418" s="111">
        <v>16596981</v>
      </c>
      <c r="H1418" s="111">
        <v>90</v>
      </c>
      <c r="I1418" s="111">
        <v>1.077666472</v>
      </c>
      <c r="J1418" s="111">
        <v>0.83210798900000005</v>
      </c>
    </row>
    <row r="1419" spans="1:10" x14ac:dyDescent="0.2">
      <c r="A1419" s="111" t="s">
        <v>5282</v>
      </c>
      <c r="B1419" s="111" t="s">
        <v>5260</v>
      </c>
      <c r="C1419" s="111" t="s">
        <v>56</v>
      </c>
      <c r="D1419" s="111" t="s">
        <v>5230</v>
      </c>
      <c r="E1419" s="111" t="s">
        <v>15</v>
      </c>
      <c r="F1419" s="111" t="s">
        <v>5283</v>
      </c>
      <c r="G1419" s="111">
        <v>11131573</v>
      </c>
      <c r="H1419" s="111">
        <v>90</v>
      </c>
      <c r="I1419" s="111">
        <v>1.076662</v>
      </c>
      <c r="J1419" s="111">
        <v>0.76289589999999996</v>
      </c>
    </row>
    <row r="1420" spans="1:10" x14ac:dyDescent="0.2">
      <c r="A1420" s="111" t="s">
        <v>5284</v>
      </c>
      <c r="B1420" s="111" t="s">
        <v>5260</v>
      </c>
      <c r="C1420" s="111" t="s">
        <v>56</v>
      </c>
      <c r="D1420" s="111" t="s">
        <v>5230</v>
      </c>
      <c r="E1420" s="111" t="s">
        <v>39</v>
      </c>
      <c r="F1420" s="111" t="s">
        <v>5285</v>
      </c>
      <c r="G1420" s="111">
        <v>16040941</v>
      </c>
      <c r="H1420" s="111">
        <v>90</v>
      </c>
      <c r="I1420" s="111">
        <v>1.0634294719999999</v>
      </c>
      <c r="J1420" s="111">
        <v>0.78164618699999999</v>
      </c>
    </row>
    <row r="1421" spans="1:10" x14ac:dyDescent="0.2">
      <c r="A1421" s="111" t="s">
        <v>5286</v>
      </c>
      <c r="B1421" s="111" t="s">
        <v>5260</v>
      </c>
      <c r="C1421" s="111" t="s">
        <v>56</v>
      </c>
      <c r="D1421" s="111" t="s">
        <v>5230</v>
      </c>
      <c r="E1421" s="111" t="s">
        <v>41</v>
      </c>
      <c r="F1421" s="111" t="s">
        <v>5287</v>
      </c>
      <c r="G1421" s="111">
        <v>27815424</v>
      </c>
      <c r="H1421" s="111">
        <v>95</v>
      </c>
      <c r="I1421" s="111">
        <v>1.050940633</v>
      </c>
      <c r="J1421" s="111">
        <v>0.93146820699999999</v>
      </c>
    </row>
    <row r="1422" spans="1:10" x14ac:dyDescent="0.2">
      <c r="A1422" s="111" t="s">
        <v>5288</v>
      </c>
      <c r="B1422" s="111" t="s">
        <v>5260</v>
      </c>
      <c r="C1422" s="111" t="s">
        <v>56</v>
      </c>
      <c r="D1422" s="111" t="s">
        <v>5230</v>
      </c>
      <c r="E1422" s="111" t="s">
        <v>31</v>
      </c>
      <c r="F1422" s="111" t="s">
        <v>5289</v>
      </c>
      <c r="G1422" s="111">
        <v>20163310</v>
      </c>
      <c r="H1422" s="111">
        <v>245</v>
      </c>
      <c r="I1422" s="111">
        <v>1.0171108179999999</v>
      </c>
      <c r="J1422" s="111">
        <v>0.26004465399999999</v>
      </c>
    </row>
    <row r="1423" spans="1:10" x14ac:dyDescent="0.2">
      <c r="A1423" s="111" t="s">
        <v>5290</v>
      </c>
      <c r="B1423" s="111" t="s">
        <v>5260</v>
      </c>
      <c r="C1423" s="111" t="s">
        <v>56</v>
      </c>
      <c r="D1423" s="111" t="s">
        <v>5230</v>
      </c>
      <c r="E1423" s="111" t="s">
        <v>40</v>
      </c>
      <c r="F1423" s="111" t="s">
        <v>5291</v>
      </c>
      <c r="G1423" s="111">
        <v>6325296</v>
      </c>
      <c r="H1423" s="111">
        <v>85</v>
      </c>
      <c r="I1423" s="111">
        <v>1.0673295979999999</v>
      </c>
      <c r="J1423" s="111">
        <v>0.50089046400000004</v>
      </c>
    </row>
    <row r="1424" spans="1:10" x14ac:dyDescent="0.2">
      <c r="A1424" s="111" t="s">
        <v>5292</v>
      </c>
      <c r="B1424" s="111" t="s">
        <v>5260</v>
      </c>
      <c r="C1424" s="111" t="s">
        <v>56</v>
      </c>
      <c r="D1424" s="111" t="s">
        <v>5230</v>
      </c>
      <c r="E1424" s="111" t="s">
        <v>34</v>
      </c>
      <c r="F1424" s="111" t="s">
        <v>5293</v>
      </c>
      <c r="G1424" s="111">
        <v>13732697</v>
      </c>
      <c r="H1424" s="111">
        <v>90</v>
      </c>
      <c r="I1424" s="111">
        <v>1.0594345009999999</v>
      </c>
      <c r="J1424" s="111">
        <v>0.76698604800000003</v>
      </c>
    </row>
    <row r="1425" spans="1:10" x14ac:dyDescent="0.2">
      <c r="A1425" s="111" t="s">
        <v>5294</v>
      </c>
      <c r="B1425" s="111" t="s">
        <v>5260</v>
      </c>
      <c r="C1425" s="111" t="s">
        <v>56</v>
      </c>
      <c r="D1425" s="111" t="s">
        <v>5230</v>
      </c>
      <c r="E1425" s="111" t="s">
        <v>28</v>
      </c>
      <c r="F1425" s="111" t="s">
        <v>5295</v>
      </c>
      <c r="G1425" s="111">
        <v>11214124</v>
      </c>
      <c r="H1425" s="111">
        <v>110</v>
      </c>
      <c r="I1425" s="111">
        <v>1.043049992</v>
      </c>
      <c r="J1425" s="111">
        <v>0.51909635799999998</v>
      </c>
    </row>
    <row r="1426" spans="1:10" x14ac:dyDescent="0.2">
      <c r="A1426" s="111" t="s">
        <v>5296</v>
      </c>
      <c r="B1426" s="111" t="s">
        <v>5260</v>
      </c>
      <c r="C1426" s="111" t="s">
        <v>56</v>
      </c>
      <c r="D1426" s="111" t="s">
        <v>5230</v>
      </c>
      <c r="E1426" s="111" t="s">
        <v>29</v>
      </c>
      <c r="F1426" s="111" t="s">
        <v>5297</v>
      </c>
      <c r="G1426" s="111">
        <v>30403329</v>
      </c>
      <c r="H1426" s="111">
        <v>380</v>
      </c>
      <c r="I1426" s="111">
        <v>1.0274778099999999</v>
      </c>
      <c r="J1426" s="111">
        <v>1.0310731799999999</v>
      </c>
    </row>
    <row r="1427" spans="1:10" x14ac:dyDescent="0.2">
      <c r="A1427" s="111" t="s">
        <v>5298</v>
      </c>
      <c r="B1427" s="111" t="s">
        <v>5260</v>
      </c>
      <c r="C1427" s="111" t="s">
        <v>56</v>
      </c>
      <c r="D1427" s="111" t="s">
        <v>5230</v>
      </c>
      <c r="E1427" s="111" t="s">
        <v>30</v>
      </c>
      <c r="F1427" s="111" t="s">
        <v>5299</v>
      </c>
      <c r="G1427" s="111">
        <v>20120014</v>
      </c>
      <c r="H1427" s="111">
        <v>265</v>
      </c>
      <c r="I1427" s="111">
        <v>1.024252451</v>
      </c>
      <c r="J1427" s="111">
        <v>0.618731535</v>
      </c>
    </row>
    <row r="1428" spans="1:10" x14ac:dyDescent="0.2">
      <c r="A1428" s="111" t="s">
        <v>5300</v>
      </c>
      <c r="B1428" s="111" t="s">
        <v>5260</v>
      </c>
      <c r="C1428" s="111" t="s">
        <v>56</v>
      </c>
      <c r="D1428" s="111" t="s">
        <v>5230</v>
      </c>
      <c r="E1428" s="111" t="s">
        <v>34</v>
      </c>
      <c r="F1428" s="111" t="s">
        <v>5301</v>
      </c>
      <c r="G1428" s="111">
        <v>20456828</v>
      </c>
      <c r="H1428" s="111">
        <v>335</v>
      </c>
      <c r="I1428" s="111">
        <v>1.027808045</v>
      </c>
      <c r="J1428" s="111">
        <v>0.77739948599999997</v>
      </c>
    </row>
    <row r="1429" spans="1:10" x14ac:dyDescent="0.2">
      <c r="A1429" s="111" t="s">
        <v>5260</v>
      </c>
      <c r="B1429" s="111" t="s">
        <v>5260</v>
      </c>
      <c r="C1429" s="111" t="s">
        <v>56</v>
      </c>
      <c r="D1429" s="111" t="s">
        <v>5230</v>
      </c>
      <c r="E1429" s="111" t="s">
        <v>10</v>
      </c>
      <c r="F1429" s="111" t="s">
        <v>5302</v>
      </c>
      <c r="G1429" s="111">
        <v>15766411</v>
      </c>
      <c r="H1429" s="111">
        <v>165</v>
      </c>
      <c r="I1429" s="111">
        <v>1.0369900000000001</v>
      </c>
      <c r="J1429" s="111">
        <v>0.78469990000000001</v>
      </c>
    </row>
    <row r="1430" spans="1:10" x14ac:dyDescent="0.2">
      <c r="A1430" s="111" t="s">
        <v>5303</v>
      </c>
      <c r="B1430" s="111" t="s">
        <v>5260</v>
      </c>
      <c r="C1430" s="111" t="s">
        <v>56</v>
      </c>
      <c r="D1430" s="111" t="s">
        <v>5230</v>
      </c>
      <c r="E1430" s="111" t="s">
        <v>30</v>
      </c>
      <c r="F1430" s="111" t="s">
        <v>5304</v>
      </c>
      <c r="G1430" s="111">
        <v>13054386</v>
      </c>
      <c r="H1430" s="111">
        <v>175</v>
      </c>
      <c r="I1430" s="111">
        <v>1.0194805600000001</v>
      </c>
      <c r="J1430" s="111">
        <v>0.31672577000000002</v>
      </c>
    </row>
    <row r="1431" spans="1:10" x14ac:dyDescent="0.2">
      <c r="A1431" s="111" t="s">
        <v>5305</v>
      </c>
      <c r="B1431" s="111" t="s">
        <v>5260</v>
      </c>
      <c r="C1431" s="111" t="s">
        <v>56</v>
      </c>
      <c r="D1431" s="111" t="s">
        <v>5230</v>
      </c>
      <c r="E1431" s="111" t="s">
        <v>27</v>
      </c>
      <c r="F1431" s="111" t="s">
        <v>5306</v>
      </c>
      <c r="G1431" s="111">
        <v>24926747</v>
      </c>
      <c r="H1431" s="111">
        <v>135</v>
      </c>
      <c r="I1431" s="111">
        <v>1.0984109849999999</v>
      </c>
      <c r="J1431" s="111">
        <v>1.599841571</v>
      </c>
    </row>
    <row r="1432" spans="1:10" x14ac:dyDescent="0.2">
      <c r="A1432" s="111" t="s">
        <v>5307</v>
      </c>
      <c r="B1432" s="111" t="s">
        <v>5260</v>
      </c>
      <c r="C1432" s="111" t="s">
        <v>56</v>
      </c>
      <c r="D1432" s="111" t="s">
        <v>5230</v>
      </c>
      <c r="E1432" s="111" t="s">
        <v>36</v>
      </c>
      <c r="F1432" s="111" t="s">
        <v>5308</v>
      </c>
      <c r="G1432" s="111">
        <v>14860678</v>
      </c>
      <c r="H1432" s="111">
        <v>170</v>
      </c>
      <c r="I1432" s="111">
        <v>1.0198450670000001</v>
      </c>
      <c r="J1432" s="111">
        <v>0.61906799499999998</v>
      </c>
    </row>
    <row r="1433" spans="1:10" x14ac:dyDescent="0.2">
      <c r="A1433" s="111" t="s">
        <v>5309</v>
      </c>
      <c r="B1433" s="111" t="s">
        <v>5260</v>
      </c>
      <c r="C1433" s="111" t="s">
        <v>56</v>
      </c>
      <c r="D1433" s="111" t="s">
        <v>5230</v>
      </c>
      <c r="E1433" s="111" t="s">
        <v>38</v>
      </c>
      <c r="F1433" s="111" t="s">
        <v>5310</v>
      </c>
      <c r="G1433" s="111">
        <v>11791121</v>
      </c>
      <c r="H1433" s="111">
        <v>160</v>
      </c>
      <c r="I1433" s="111">
        <v>1.0217120230000001</v>
      </c>
      <c r="J1433" s="111">
        <v>0.45192771999999998</v>
      </c>
    </row>
    <row r="1434" spans="1:10" x14ac:dyDescent="0.2">
      <c r="A1434" s="111" t="s">
        <v>5311</v>
      </c>
      <c r="B1434" s="111" t="s">
        <v>5260</v>
      </c>
      <c r="C1434" s="111" t="s">
        <v>56</v>
      </c>
      <c r="D1434" s="111" t="s">
        <v>5230</v>
      </c>
      <c r="E1434" s="111" t="s">
        <v>25</v>
      </c>
      <c r="F1434" s="111" t="s">
        <v>5312</v>
      </c>
      <c r="G1434" s="111">
        <v>9982699</v>
      </c>
      <c r="H1434" s="111">
        <v>150</v>
      </c>
      <c r="I1434" s="111">
        <v>1.032897913</v>
      </c>
      <c r="J1434" s="111">
        <v>0.55218468399999998</v>
      </c>
    </row>
    <row r="1435" spans="1:10" x14ac:dyDescent="0.2">
      <c r="A1435" s="111" t="s">
        <v>5313</v>
      </c>
      <c r="B1435" s="111" t="s">
        <v>5260</v>
      </c>
      <c r="C1435" s="111" t="s">
        <v>56</v>
      </c>
      <c r="D1435" s="111" t="s">
        <v>5230</v>
      </c>
      <c r="E1435" s="111" t="s">
        <v>29</v>
      </c>
      <c r="F1435" s="111" t="s">
        <v>5314</v>
      </c>
      <c r="G1435" s="111">
        <v>16432270</v>
      </c>
      <c r="H1435" s="111">
        <v>145</v>
      </c>
      <c r="I1435" s="111">
        <v>1.0314908330000001</v>
      </c>
      <c r="J1435" s="111">
        <v>0.81774450899999995</v>
      </c>
    </row>
    <row r="1436" spans="1:10" x14ac:dyDescent="0.2">
      <c r="A1436" s="111" t="s">
        <v>5315</v>
      </c>
      <c r="B1436" s="111" t="s">
        <v>5260</v>
      </c>
      <c r="C1436" s="111" t="s">
        <v>56</v>
      </c>
      <c r="D1436" s="111" t="s">
        <v>5230</v>
      </c>
      <c r="E1436" s="111" t="s">
        <v>33</v>
      </c>
      <c r="F1436" s="111" t="s">
        <v>5316</v>
      </c>
      <c r="G1436" s="111">
        <v>27167007</v>
      </c>
      <c r="H1436" s="111">
        <v>135</v>
      </c>
      <c r="I1436" s="111">
        <v>1.0691411479999999</v>
      </c>
      <c r="J1436" s="111">
        <v>1.6647201089999999</v>
      </c>
    </row>
    <row r="1437" spans="1:10" x14ac:dyDescent="0.2">
      <c r="A1437" s="111" t="s">
        <v>5317</v>
      </c>
      <c r="B1437" s="111" t="s">
        <v>5260</v>
      </c>
      <c r="C1437" s="111" t="s">
        <v>56</v>
      </c>
      <c r="D1437" s="111" t="s">
        <v>5230</v>
      </c>
      <c r="E1437" s="111" t="s">
        <v>45</v>
      </c>
      <c r="F1437" s="111" t="s">
        <v>5318</v>
      </c>
      <c r="G1437" s="111">
        <v>37086637</v>
      </c>
      <c r="H1437" s="111">
        <v>120</v>
      </c>
      <c r="I1437" s="111">
        <v>1.064738988</v>
      </c>
      <c r="J1437" s="111">
        <v>1.7258755889999999</v>
      </c>
    </row>
    <row r="1438" spans="1:10" x14ac:dyDescent="0.2">
      <c r="A1438" s="111" t="s">
        <v>5319</v>
      </c>
      <c r="B1438" s="111" t="s">
        <v>5260</v>
      </c>
      <c r="C1438" s="111" t="s">
        <v>56</v>
      </c>
      <c r="D1438" s="111" t="s">
        <v>5230</v>
      </c>
      <c r="E1438" s="111" t="s">
        <v>42</v>
      </c>
      <c r="F1438" s="111" t="s">
        <v>5320</v>
      </c>
      <c r="G1438" s="111">
        <v>30012858</v>
      </c>
      <c r="H1438" s="111">
        <v>120</v>
      </c>
      <c r="I1438" s="111">
        <v>1.1937823009999999</v>
      </c>
      <c r="J1438" s="111">
        <v>2.165359676</v>
      </c>
    </row>
    <row r="1439" spans="1:10" x14ac:dyDescent="0.2">
      <c r="A1439" s="111" t="s">
        <v>5321</v>
      </c>
      <c r="B1439" s="111" t="s">
        <v>5260</v>
      </c>
      <c r="C1439" s="111" t="s">
        <v>56</v>
      </c>
      <c r="D1439" s="111" t="s">
        <v>5230</v>
      </c>
      <c r="E1439" s="111" t="s">
        <v>35</v>
      </c>
      <c r="F1439" s="111" t="s">
        <v>5322</v>
      </c>
      <c r="G1439" s="111">
        <v>51611075</v>
      </c>
      <c r="H1439" s="111">
        <v>130</v>
      </c>
      <c r="I1439" s="111">
        <v>1.0708320149999999</v>
      </c>
      <c r="J1439" s="111">
        <v>1.791671743</v>
      </c>
    </row>
    <row r="1440" spans="1:10" x14ac:dyDescent="0.2">
      <c r="A1440" s="111" t="s">
        <v>5323</v>
      </c>
      <c r="B1440" s="111" t="s">
        <v>5260</v>
      </c>
      <c r="C1440" s="111" t="s">
        <v>56</v>
      </c>
      <c r="D1440" s="111" t="s">
        <v>5230</v>
      </c>
      <c r="E1440" s="111" t="s">
        <v>12</v>
      </c>
      <c r="F1440" s="111" t="s">
        <v>5324</v>
      </c>
      <c r="G1440" s="111">
        <v>11282388</v>
      </c>
      <c r="H1440" s="111">
        <v>120</v>
      </c>
      <c r="I1440" s="111">
        <v>1.151583</v>
      </c>
      <c r="J1440" s="111">
        <v>1.067717</v>
      </c>
    </row>
    <row r="1441" spans="1:10" x14ac:dyDescent="0.2">
      <c r="A1441" s="111" t="s">
        <v>5325</v>
      </c>
      <c r="B1441" s="111" t="s">
        <v>5325</v>
      </c>
      <c r="C1441" s="111" t="s">
        <v>56</v>
      </c>
      <c r="D1441" s="111" t="s">
        <v>5230</v>
      </c>
      <c r="E1441" s="111" t="s">
        <v>10</v>
      </c>
      <c r="F1441" s="111" t="s">
        <v>5326</v>
      </c>
      <c r="G1441" s="111">
        <v>17400188</v>
      </c>
      <c r="H1441" s="111">
        <v>120</v>
      </c>
      <c r="I1441" s="111">
        <v>1.019536</v>
      </c>
      <c r="J1441" s="111">
        <v>0.33196880000000001</v>
      </c>
    </row>
    <row r="1442" spans="1:10" x14ac:dyDescent="0.2">
      <c r="A1442" s="111" t="s">
        <v>5327</v>
      </c>
      <c r="B1442" s="111" t="s">
        <v>5325</v>
      </c>
      <c r="C1442" s="111" t="s">
        <v>56</v>
      </c>
      <c r="D1442" s="111" t="s">
        <v>5230</v>
      </c>
      <c r="E1442" s="111" t="s">
        <v>14</v>
      </c>
      <c r="F1442" s="111" t="s">
        <v>5328</v>
      </c>
      <c r="G1442" s="111">
        <v>16158572</v>
      </c>
      <c r="H1442" s="111">
        <v>130</v>
      </c>
      <c r="I1442" s="111">
        <v>1.1112299999999999</v>
      </c>
      <c r="J1442" s="111">
        <v>1.307464</v>
      </c>
    </row>
    <row r="1443" spans="1:10" x14ac:dyDescent="0.2">
      <c r="A1443" s="111" t="s">
        <v>5329</v>
      </c>
      <c r="B1443" s="111" t="s">
        <v>5325</v>
      </c>
      <c r="C1443" s="111" t="s">
        <v>56</v>
      </c>
      <c r="D1443" s="111" t="s">
        <v>5230</v>
      </c>
      <c r="E1443" s="111" t="s">
        <v>28</v>
      </c>
      <c r="F1443" s="111" t="s">
        <v>5330</v>
      </c>
      <c r="G1443" s="111">
        <v>21316897</v>
      </c>
      <c r="H1443" s="111">
        <v>90</v>
      </c>
      <c r="I1443" s="111">
        <v>1.0556135740000001</v>
      </c>
      <c r="J1443" s="111">
        <v>1.3155802350000001</v>
      </c>
    </row>
    <row r="1444" spans="1:10" x14ac:dyDescent="0.2">
      <c r="A1444" s="111" t="s">
        <v>5331</v>
      </c>
      <c r="B1444" s="111" t="s">
        <v>5325</v>
      </c>
      <c r="C1444" s="111" t="s">
        <v>56</v>
      </c>
      <c r="D1444" s="111" t="s">
        <v>5230</v>
      </c>
      <c r="E1444" s="111" t="s">
        <v>16</v>
      </c>
      <c r="F1444" s="111" t="s">
        <v>5332</v>
      </c>
      <c r="G1444" s="111">
        <v>19994783</v>
      </c>
      <c r="H1444" s="111">
        <v>90</v>
      </c>
      <c r="I1444" s="111">
        <v>1.1347780000000001</v>
      </c>
      <c r="J1444" s="111">
        <v>1.433392</v>
      </c>
    </row>
    <row r="1445" spans="1:10" x14ac:dyDescent="0.2">
      <c r="A1445" s="111" t="s">
        <v>5333</v>
      </c>
      <c r="B1445" s="111" t="s">
        <v>5325</v>
      </c>
      <c r="C1445" s="111" t="s">
        <v>56</v>
      </c>
      <c r="D1445" s="111" t="s">
        <v>5230</v>
      </c>
      <c r="E1445" s="111" t="s">
        <v>39</v>
      </c>
      <c r="F1445" s="111" t="s">
        <v>5334</v>
      </c>
      <c r="G1445" s="111">
        <v>18931563</v>
      </c>
      <c r="H1445" s="111">
        <v>90</v>
      </c>
      <c r="I1445" s="111">
        <v>1.1093690899999999</v>
      </c>
      <c r="J1445" s="111">
        <v>1.8772805560000001</v>
      </c>
    </row>
    <row r="1446" spans="1:10" x14ac:dyDescent="0.2">
      <c r="A1446" s="111" t="s">
        <v>5335</v>
      </c>
      <c r="B1446" s="111" t="s">
        <v>5325</v>
      </c>
      <c r="C1446" s="111" t="s">
        <v>56</v>
      </c>
      <c r="D1446" s="111" t="s">
        <v>5230</v>
      </c>
      <c r="E1446" s="111" t="s">
        <v>41</v>
      </c>
      <c r="F1446" s="111" t="s">
        <v>5336</v>
      </c>
      <c r="G1446" s="111">
        <v>19216545</v>
      </c>
      <c r="H1446" s="111">
        <v>100</v>
      </c>
      <c r="I1446" s="111">
        <v>1.109644066</v>
      </c>
      <c r="J1446" s="111">
        <v>1.9371336889999999</v>
      </c>
    </row>
    <row r="1447" spans="1:10" x14ac:dyDescent="0.2">
      <c r="A1447" s="111" t="s">
        <v>5337</v>
      </c>
      <c r="B1447" s="111" t="s">
        <v>5325</v>
      </c>
      <c r="C1447" s="111" t="s">
        <v>56</v>
      </c>
      <c r="D1447" s="111" t="s">
        <v>5230</v>
      </c>
      <c r="E1447" s="111" t="s">
        <v>31</v>
      </c>
      <c r="F1447" s="111" t="s">
        <v>5338</v>
      </c>
      <c r="G1447" s="111">
        <v>19172731</v>
      </c>
      <c r="H1447" s="111">
        <v>90</v>
      </c>
      <c r="I1447" s="111">
        <v>1.122833081</v>
      </c>
      <c r="J1447" s="111">
        <v>1.9356519080000001</v>
      </c>
    </row>
    <row r="1448" spans="1:10" x14ac:dyDescent="0.2">
      <c r="A1448" s="111" t="s">
        <v>5339</v>
      </c>
      <c r="B1448" s="111" t="s">
        <v>5325</v>
      </c>
      <c r="C1448" s="111" t="s">
        <v>56</v>
      </c>
      <c r="D1448" s="111" t="s">
        <v>5230</v>
      </c>
      <c r="E1448" s="111" t="s">
        <v>26</v>
      </c>
      <c r="F1448" s="111" t="s">
        <v>5340</v>
      </c>
      <c r="G1448" s="111">
        <v>23495960</v>
      </c>
      <c r="H1448" s="111">
        <v>90</v>
      </c>
      <c r="I1448" s="111">
        <v>1.0852875040000001</v>
      </c>
      <c r="J1448" s="111">
        <v>1.5031746610000001</v>
      </c>
    </row>
    <row r="1449" spans="1:10" x14ac:dyDescent="0.2">
      <c r="A1449" s="111" t="s">
        <v>5341</v>
      </c>
      <c r="B1449" s="111"/>
      <c r="C1449" s="111" t="s">
        <v>508</v>
      </c>
      <c r="D1449" s="111" t="s">
        <v>5230</v>
      </c>
      <c r="E1449" s="111" t="s">
        <v>3532</v>
      </c>
      <c r="F1449" s="111" t="s">
        <v>5342</v>
      </c>
      <c r="G1449" s="111">
        <v>44395066</v>
      </c>
      <c r="H1449" s="111">
        <v>165</v>
      </c>
      <c r="I1449" s="111">
        <v>1.1435150000000001</v>
      </c>
      <c r="J1449" s="111">
        <v>1.0512410000000001</v>
      </c>
    </row>
    <row r="1450" spans="1:10" x14ac:dyDescent="0.2">
      <c r="A1450" s="111" t="s">
        <v>5343</v>
      </c>
      <c r="B1450" s="111"/>
      <c r="C1450" s="111" t="s">
        <v>508</v>
      </c>
      <c r="D1450" s="111" t="s">
        <v>5230</v>
      </c>
      <c r="E1450" s="111" t="s">
        <v>3532</v>
      </c>
      <c r="F1450" s="111" t="s">
        <v>5344</v>
      </c>
      <c r="G1450" s="111">
        <v>30026243</v>
      </c>
      <c r="H1450" s="111">
        <v>60</v>
      </c>
      <c r="I1450" s="111">
        <v>1.177003</v>
      </c>
      <c r="J1450" s="111">
        <v>1.004872</v>
      </c>
    </row>
    <row r="1451" spans="1:10" x14ac:dyDescent="0.2">
      <c r="A1451" s="111" t="s">
        <v>360</v>
      </c>
      <c r="B1451" s="111" t="s">
        <v>358</v>
      </c>
      <c r="C1451" s="111" t="s">
        <v>99</v>
      </c>
      <c r="D1451" s="111" t="s">
        <v>357</v>
      </c>
      <c r="E1451" s="111" t="s">
        <v>12</v>
      </c>
      <c r="F1451" s="111">
        <v>113</v>
      </c>
      <c r="G1451" s="111">
        <v>29590040</v>
      </c>
      <c r="H1451" s="111">
        <v>155</v>
      </c>
      <c r="I1451" s="111">
        <v>1.0316209999999999</v>
      </c>
      <c r="J1451" s="111">
        <v>0.86153579999999996</v>
      </c>
    </row>
    <row r="1452" spans="1:10" x14ac:dyDescent="0.2">
      <c r="A1452" s="111" t="s">
        <v>363</v>
      </c>
      <c r="B1452" s="111" t="s">
        <v>358</v>
      </c>
      <c r="C1452" s="111" t="s">
        <v>99</v>
      </c>
      <c r="D1452" s="111" t="s">
        <v>357</v>
      </c>
      <c r="E1452" s="111" t="s">
        <v>15</v>
      </c>
      <c r="F1452" s="111">
        <v>113</v>
      </c>
      <c r="G1452" s="111">
        <v>30106821</v>
      </c>
      <c r="H1452" s="111">
        <v>140</v>
      </c>
      <c r="I1452" s="111">
        <v>1.042135</v>
      </c>
      <c r="J1452" s="111">
        <v>0.87384139999999999</v>
      </c>
    </row>
    <row r="1453" spans="1:10" x14ac:dyDescent="0.2">
      <c r="A1453" s="111" t="s">
        <v>362</v>
      </c>
      <c r="B1453" s="111" t="s">
        <v>358</v>
      </c>
      <c r="C1453" s="111" t="s">
        <v>99</v>
      </c>
      <c r="D1453" s="111" t="s">
        <v>357</v>
      </c>
      <c r="E1453" s="111" t="s">
        <v>14</v>
      </c>
      <c r="F1453" s="111">
        <v>113</v>
      </c>
      <c r="G1453" s="111">
        <v>30091911</v>
      </c>
      <c r="H1453" s="111">
        <v>135</v>
      </c>
      <c r="I1453" s="111">
        <v>1.1421870000000001</v>
      </c>
      <c r="J1453" s="111">
        <v>1.0964750000000001</v>
      </c>
    </row>
    <row r="1454" spans="1:10" x14ac:dyDescent="0.2">
      <c r="A1454" s="111" t="s">
        <v>361</v>
      </c>
      <c r="B1454" s="111" t="s">
        <v>358</v>
      </c>
      <c r="C1454" s="111" t="s">
        <v>99</v>
      </c>
      <c r="D1454" s="111" t="s">
        <v>357</v>
      </c>
      <c r="E1454" s="111" t="s">
        <v>13</v>
      </c>
      <c r="F1454" s="111">
        <v>113</v>
      </c>
      <c r="G1454" s="111">
        <v>50891339</v>
      </c>
      <c r="H1454" s="111">
        <v>140</v>
      </c>
      <c r="I1454" s="111">
        <v>1.709228</v>
      </c>
      <c r="J1454" s="111">
        <v>1.114816</v>
      </c>
    </row>
    <row r="1455" spans="1:10" x14ac:dyDescent="0.2">
      <c r="A1455" s="111" t="s">
        <v>359</v>
      </c>
      <c r="B1455" s="111" t="s">
        <v>358</v>
      </c>
      <c r="C1455" s="111" t="s">
        <v>99</v>
      </c>
      <c r="D1455" s="111" t="s">
        <v>357</v>
      </c>
      <c r="E1455" s="111" t="s">
        <v>11</v>
      </c>
      <c r="F1455" s="111">
        <v>113</v>
      </c>
      <c r="G1455" s="111">
        <v>58080119</v>
      </c>
      <c r="H1455" s="111">
        <v>115</v>
      </c>
      <c r="I1455" s="111">
        <v>1.031968</v>
      </c>
      <c r="J1455" s="111">
        <v>0.81042990000000004</v>
      </c>
    </row>
    <row r="1456" spans="1:10" x14ac:dyDescent="0.2">
      <c r="A1456" s="111" t="s">
        <v>358</v>
      </c>
      <c r="B1456" s="111" t="s">
        <v>358</v>
      </c>
      <c r="C1456" s="111" t="s">
        <v>99</v>
      </c>
      <c r="D1456" s="111" t="s">
        <v>357</v>
      </c>
      <c r="E1456" s="111" t="s">
        <v>10</v>
      </c>
      <c r="F1456" s="111">
        <v>113</v>
      </c>
      <c r="G1456" s="111">
        <v>67061787</v>
      </c>
      <c r="H1456" s="111">
        <v>100</v>
      </c>
      <c r="I1456" s="111">
        <v>1.0182100000000001</v>
      </c>
      <c r="J1456" s="111">
        <v>0.81347979999999998</v>
      </c>
    </row>
    <row r="1457" spans="1:10" x14ac:dyDescent="0.2">
      <c r="A1457" s="111" t="s">
        <v>5345</v>
      </c>
      <c r="B1457" s="111" t="s">
        <v>358</v>
      </c>
      <c r="C1457" s="111" t="s">
        <v>99</v>
      </c>
      <c r="D1457" s="111" t="s">
        <v>357</v>
      </c>
      <c r="E1457" s="111" t="s">
        <v>35</v>
      </c>
      <c r="F1457" s="111" t="s">
        <v>5346</v>
      </c>
      <c r="G1457" s="111">
        <v>19771741</v>
      </c>
      <c r="H1457" s="111">
        <v>310</v>
      </c>
      <c r="I1457" s="111">
        <v>1.0762965739999999</v>
      </c>
      <c r="J1457" s="111">
        <v>1.1920159050000001</v>
      </c>
    </row>
    <row r="1458" spans="1:10" x14ac:dyDescent="0.2">
      <c r="A1458" s="111" t="s">
        <v>349</v>
      </c>
      <c r="B1458" s="111" t="s">
        <v>347</v>
      </c>
      <c r="C1458" s="111" t="s">
        <v>99</v>
      </c>
      <c r="D1458" s="111" t="s">
        <v>346</v>
      </c>
      <c r="E1458" s="111" t="s">
        <v>12</v>
      </c>
      <c r="F1458" s="111">
        <v>113</v>
      </c>
      <c r="G1458" s="111">
        <v>53992276</v>
      </c>
      <c r="H1458" s="111">
        <v>185</v>
      </c>
      <c r="I1458" s="111">
        <v>1.0319</v>
      </c>
      <c r="J1458" s="111">
        <v>1.202045</v>
      </c>
    </row>
    <row r="1459" spans="1:10" x14ac:dyDescent="0.2">
      <c r="A1459" s="111" t="s">
        <v>352</v>
      </c>
      <c r="B1459" s="111" t="s">
        <v>347</v>
      </c>
      <c r="C1459" s="111" t="s">
        <v>99</v>
      </c>
      <c r="D1459" s="111" t="s">
        <v>346</v>
      </c>
      <c r="E1459" s="111" t="s">
        <v>15</v>
      </c>
      <c r="F1459" s="111">
        <v>113</v>
      </c>
      <c r="G1459" s="111">
        <v>64204569</v>
      </c>
      <c r="H1459" s="111">
        <v>125</v>
      </c>
      <c r="I1459" s="111">
        <v>1.0415939999999999</v>
      </c>
      <c r="J1459" s="111">
        <v>0.82488980000000001</v>
      </c>
    </row>
    <row r="1460" spans="1:10" x14ac:dyDescent="0.2">
      <c r="A1460" s="111" t="s">
        <v>351</v>
      </c>
      <c r="B1460" s="111" t="s">
        <v>347</v>
      </c>
      <c r="C1460" s="111" t="s">
        <v>99</v>
      </c>
      <c r="D1460" s="111" t="s">
        <v>346</v>
      </c>
      <c r="E1460" s="111" t="s">
        <v>14</v>
      </c>
      <c r="F1460" s="111">
        <v>113</v>
      </c>
      <c r="G1460" s="111">
        <v>28071907</v>
      </c>
      <c r="H1460" s="111">
        <v>120</v>
      </c>
      <c r="I1460" s="111">
        <v>1.087162</v>
      </c>
      <c r="J1460" s="111">
        <v>1.0391840000000001</v>
      </c>
    </row>
    <row r="1461" spans="1:10" x14ac:dyDescent="0.2">
      <c r="A1461" s="111" t="s">
        <v>350</v>
      </c>
      <c r="B1461" s="111" t="s">
        <v>347</v>
      </c>
      <c r="C1461" s="111" t="s">
        <v>99</v>
      </c>
      <c r="D1461" s="111" t="s">
        <v>346</v>
      </c>
      <c r="E1461" s="111" t="s">
        <v>13</v>
      </c>
      <c r="F1461" s="111">
        <v>113</v>
      </c>
      <c r="G1461" s="111">
        <v>46367815</v>
      </c>
      <c r="H1461" s="111">
        <v>125</v>
      </c>
      <c r="I1461" s="111">
        <v>1.753142</v>
      </c>
      <c r="J1461" s="111">
        <v>1.076875</v>
      </c>
    </row>
    <row r="1462" spans="1:10" x14ac:dyDescent="0.2">
      <c r="A1462" s="111" t="s">
        <v>348</v>
      </c>
      <c r="B1462" s="111" t="s">
        <v>347</v>
      </c>
      <c r="C1462" s="111" t="s">
        <v>99</v>
      </c>
      <c r="D1462" s="111" t="s">
        <v>346</v>
      </c>
      <c r="E1462" s="111" t="s">
        <v>11</v>
      </c>
      <c r="F1462" s="111">
        <v>113</v>
      </c>
      <c r="G1462" s="111">
        <v>49779190</v>
      </c>
      <c r="H1462" s="111">
        <v>180</v>
      </c>
      <c r="I1462" s="111">
        <v>1.030924</v>
      </c>
      <c r="J1462" s="111">
        <v>0.80740339999999999</v>
      </c>
    </row>
    <row r="1463" spans="1:10" x14ac:dyDescent="0.2">
      <c r="A1463" s="111" t="s">
        <v>347</v>
      </c>
      <c r="B1463" s="111" t="s">
        <v>347</v>
      </c>
      <c r="C1463" s="111" t="s">
        <v>99</v>
      </c>
      <c r="D1463" s="111" t="s">
        <v>346</v>
      </c>
      <c r="E1463" s="111" t="s">
        <v>10</v>
      </c>
      <c r="F1463" s="111">
        <v>113</v>
      </c>
      <c r="G1463" s="111">
        <v>67290771</v>
      </c>
      <c r="H1463" s="111">
        <v>125</v>
      </c>
      <c r="I1463" s="111">
        <v>1.0109079999999999</v>
      </c>
      <c r="J1463" s="111">
        <v>0.68197280000000005</v>
      </c>
    </row>
    <row r="1464" spans="1:10" x14ac:dyDescent="0.2">
      <c r="A1464" s="111" t="s">
        <v>5347</v>
      </c>
      <c r="B1464" s="111" t="s">
        <v>358</v>
      </c>
      <c r="C1464" s="111" t="s">
        <v>99</v>
      </c>
      <c r="D1464" s="111" t="s">
        <v>346</v>
      </c>
      <c r="E1464" s="111" t="s">
        <v>35</v>
      </c>
      <c r="F1464" s="111" t="s">
        <v>5348</v>
      </c>
      <c r="G1464" s="111">
        <v>51064324</v>
      </c>
      <c r="H1464" s="111">
        <v>185</v>
      </c>
      <c r="I1464" s="111">
        <v>1.248151689</v>
      </c>
      <c r="J1464" s="111">
        <v>1.4619396280000001</v>
      </c>
    </row>
    <row r="1465" spans="1:10" x14ac:dyDescent="0.2">
      <c r="A1465" s="111" t="s">
        <v>5349</v>
      </c>
      <c r="B1465" s="111"/>
      <c r="C1465" s="111" t="s">
        <v>508</v>
      </c>
      <c r="D1465" s="111" t="s">
        <v>1212</v>
      </c>
      <c r="E1465" s="111" t="s">
        <v>3532</v>
      </c>
      <c r="F1465" s="111" t="s">
        <v>5350</v>
      </c>
      <c r="G1465" s="111">
        <v>42399512</v>
      </c>
      <c r="H1465" s="111">
        <v>50</v>
      </c>
      <c r="I1465" s="111">
        <v>1.3545720000000001</v>
      </c>
      <c r="J1465" s="111">
        <v>1.003657</v>
      </c>
    </row>
    <row r="1466" spans="1:10" x14ac:dyDescent="0.2">
      <c r="A1466" s="111" t="s">
        <v>5351</v>
      </c>
      <c r="B1466" s="111" t="s">
        <v>394</v>
      </c>
      <c r="C1466" s="111" t="s">
        <v>99</v>
      </c>
      <c r="D1466" s="111" t="s">
        <v>392</v>
      </c>
      <c r="E1466" s="111" t="s">
        <v>14</v>
      </c>
      <c r="F1466" s="111" t="s">
        <v>5352</v>
      </c>
      <c r="G1466" s="111">
        <v>15467299</v>
      </c>
      <c r="H1466" s="111">
        <v>180</v>
      </c>
      <c r="I1466" s="111">
        <v>1.06694</v>
      </c>
      <c r="J1466" s="111">
        <v>1.0716110000000001</v>
      </c>
    </row>
    <row r="1467" spans="1:10" x14ac:dyDescent="0.2">
      <c r="A1467" s="111" t="s">
        <v>5353</v>
      </c>
      <c r="B1467" s="111" t="s">
        <v>394</v>
      </c>
      <c r="C1467" s="111" t="s">
        <v>99</v>
      </c>
      <c r="D1467" s="111" t="s">
        <v>392</v>
      </c>
      <c r="E1467" s="111" t="s">
        <v>17</v>
      </c>
      <c r="F1467" s="111" t="s">
        <v>5354</v>
      </c>
      <c r="G1467" s="111">
        <v>26827347</v>
      </c>
      <c r="H1467" s="111">
        <v>220</v>
      </c>
      <c r="I1467" s="111">
        <v>1.1103639999999999</v>
      </c>
      <c r="J1467" s="111">
        <v>1.4250640000000001</v>
      </c>
    </row>
    <row r="1468" spans="1:10" x14ac:dyDescent="0.2">
      <c r="A1468" s="111" t="s">
        <v>5355</v>
      </c>
      <c r="B1468" s="111" t="s">
        <v>394</v>
      </c>
      <c r="C1468" s="111" t="s">
        <v>99</v>
      </c>
      <c r="D1468" s="111" t="s">
        <v>392</v>
      </c>
      <c r="E1468" s="111" t="s">
        <v>12</v>
      </c>
      <c r="F1468" s="111" t="s">
        <v>5356</v>
      </c>
      <c r="G1468" s="111">
        <v>27568719</v>
      </c>
      <c r="H1468" s="111">
        <v>275</v>
      </c>
      <c r="I1468" s="111">
        <v>1.0545</v>
      </c>
      <c r="J1468" s="111">
        <v>1.0733280000000001</v>
      </c>
    </row>
    <row r="1469" spans="1:10" x14ac:dyDescent="0.2">
      <c r="A1469" s="111" t="s">
        <v>5357</v>
      </c>
      <c r="B1469" s="111" t="s">
        <v>394</v>
      </c>
      <c r="C1469" s="111" t="s">
        <v>99</v>
      </c>
      <c r="D1469" s="111" t="s">
        <v>392</v>
      </c>
      <c r="E1469" s="111" t="s">
        <v>13</v>
      </c>
      <c r="F1469" s="111" t="s">
        <v>5358</v>
      </c>
      <c r="G1469" s="111">
        <v>28313886</v>
      </c>
      <c r="H1469" s="111">
        <v>235</v>
      </c>
      <c r="I1469" s="111">
        <v>1.161027</v>
      </c>
      <c r="J1469" s="111">
        <v>0.99699669999999996</v>
      </c>
    </row>
    <row r="1470" spans="1:10" x14ac:dyDescent="0.2">
      <c r="A1470" s="111" t="s">
        <v>5359</v>
      </c>
      <c r="B1470" s="111" t="s">
        <v>394</v>
      </c>
      <c r="C1470" s="111" t="s">
        <v>99</v>
      </c>
      <c r="D1470" s="111" t="s">
        <v>392</v>
      </c>
      <c r="E1470" s="111" t="s">
        <v>11</v>
      </c>
      <c r="F1470" s="111" t="s">
        <v>5360</v>
      </c>
      <c r="G1470" s="111">
        <v>24837724</v>
      </c>
      <c r="H1470" s="111">
        <v>255</v>
      </c>
      <c r="I1470" s="111">
        <v>1.0445899999999999</v>
      </c>
      <c r="J1470" s="111">
        <v>0.36018869999999997</v>
      </c>
    </row>
    <row r="1471" spans="1:10" x14ac:dyDescent="0.2">
      <c r="A1471" s="111" t="s">
        <v>5361</v>
      </c>
      <c r="B1471" s="111" t="s">
        <v>394</v>
      </c>
      <c r="C1471" s="111" t="s">
        <v>99</v>
      </c>
      <c r="D1471" s="111" t="s">
        <v>392</v>
      </c>
      <c r="E1471" s="111" t="s">
        <v>10</v>
      </c>
      <c r="F1471" s="111" t="s">
        <v>5362</v>
      </c>
      <c r="G1471" s="111">
        <v>30863667</v>
      </c>
      <c r="H1471" s="111">
        <v>220</v>
      </c>
      <c r="I1471" s="111">
        <v>1.0183519999999999</v>
      </c>
      <c r="J1471" s="111">
        <v>0.70032280000000002</v>
      </c>
    </row>
    <row r="1472" spans="1:10" x14ac:dyDescent="0.2">
      <c r="A1472" s="111" t="s">
        <v>5363</v>
      </c>
      <c r="B1472" s="111" t="s">
        <v>394</v>
      </c>
      <c r="C1472" s="111" t="s">
        <v>99</v>
      </c>
      <c r="D1472" s="111" t="s">
        <v>392</v>
      </c>
      <c r="E1472" s="111" t="s">
        <v>17</v>
      </c>
      <c r="F1472" s="111" t="s">
        <v>5364</v>
      </c>
      <c r="G1472" s="111">
        <v>5083952</v>
      </c>
      <c r="H1472" s="111">
        <v>260</v>
      </c>
      <c r="I1472" s="111">
        <v>1.2640210000000001</v>
      </c>
      <c r="J1472" s="111">
        <v>1.371003</v>
      </c>
    </row>
    <row r="1473" spans="1:10" x14ac:dyDescent="0.2">
      <c r="A1473" s="111" t="s">
        <v>5365</v>
      </c>
      <c r="B1473" s="111" t="s">
        <v>394</v>
      </c>
      <c r="C1473" s="111" t="s">
        <v>99</v>
      </c>
      <c r="D1473" s="111" t="s">
        <v>392</v>
      </c>
      <c r="E1473" s="111" t="s">
        <v>12</v>
      </c>
      <c r="F1473" s="111" t="s">
        <v>5366</v>
      </c>
      <c r="G1473" s="111">
        <v>16192292</v>
      </c>
      <c r="H1473" s="111">
        <v>285</v>
      </c>
      <c r="I1473" s="111">
        <v>1.073493</v>
      </c>
      <c r="J1473" s="111">
        <v>1.0917889999999999</v>
      </c>
    </row>
    <row r="1474" spans="1:10" x14ac:dyDescent="0.2">
      <c r="A1474" s="111" t="s">
        <v>5367</v>
      </c>
      <c r="B1474" s="111" t="s">
        <v>394</v>
      </c>
      <c r="C1474" s="111" t="s">
        <v>99</v>
      </c>
      <c r="D1474" s="111" t="s">
        <v>392</v>
      </c>
      <c r="E1474" s="111" t="s">
        <v>13</v>
      </c>
      <c r="F1474" s="111" t="s">
        <v>5368</v>
      </c>
      <c r="G1474" s="111">
        <v>28851601</v>
      </c>
      <c r="H1474" s="111">
        <v>245</v>
      </c>
      <c r="I1474" s="111">
        <v>1.224683</v>
      </c>
      <c r="J1474" s="111">
        <v>1.0687599999999999</v>
      </c>
    </row>
    <row r="1475" spans="1:10" x14ac:dyDescent="0.2">
      <c r="A1475" s="111" t="s">
        <v>5369</v>
      </c>
      <c r="B1475" s="111" t="s">
        <v>394</v>
      </c>
      <c r="C1475" s="111" t="s">
        <v>99</v>
      </c>
      <c r="D1475" s="111" t="s">
        <v>392</v>
      </c>
      <c r="E1475" s="111" t="s">
        <v>11</v>
      </c>
      <c r="F1475" s="111" t="s">
        <v>5370</v>
      </c>
      <c r="G1475" s="111">
        <v>18945390</v>
      </c>
      <c r="H1475" s="111">
        <v>265</v>
      </c>
      <c r="I1475" s="111">
        <v>1.0549839999999999</v>
      </c>
      <c r="J1475" s="111">
        <v>0.33554220000000001</v>
      </c>
    </row>
    <row r="1476" spans="1:10" x14ac:dyDescent="0.2">
      <c r="A1476" s="111" t="s">
        <v>5371</v>
      </c>
      <c r="B1476" s="111" t="s">
        <v>394</v>
      </c>
      <c r="C1476" s="111" t="s">
        <v>99</v>
      </c>
      <c r="D1476" s="111" t="s">
        <v>392</v>
      </c>
      <c r="E1476" s="111" t="s">
        <v>14</v>
      </c>
      <c r="F1476" s="111" t="s">
        <v>5372</v>
      </c>
      <c r="G1476" s="111">
        <v>24150113</v>
      </c>
      <c r="H1476" s="111">
        <v>255</v>
      </c>
      <c r="I1476" s="111">
        <v>1.0746279999999999</v>
      </c>
      <c r="J1476" s="111">
        <v>1.3499300000000001</v>
      </c>
    </row>
    <row r="1477" spans="1:10" x14ac:dyDescent="0.2">
      <c r="A1477" s="111" t="s">
        <v>5373</v>
      </c>
      <c r="B1477" s="111" t="s">
        <v>394</v>
      </c>
      <c r="C1477" s="111" t="s">
        <v>99</v>
      </c>
      <c r="D1477" s="111" t="s">
        <v>392</v>
      </c>
      <c r="E1477" s="111" t="s">
        <v>15</v>
      </c>
      <c r="F1477" s="111" t="s">
        <v>5374</v>
      </c>
      <c r="G1477" s="111">
        <v>28873126</v>
      </c>
      <c r="H1477" s="111">
        <v>220</v>
      </c>
      <c r="I1477" s="111">
        <v>1.0341590000000001</v>
      </c>
      <c r="J1477" s="111">
        <v>0.73835260000000003</v>
      </c>
    </row>
    <row r="1478" spans="1:10" x14ac:dyDescent="0.2">
      <c r="A1478" s="111" t="s">
        <v>5375</v>
      </c>
      <c r="B1478" s="111" t="s">
        <v>394</v>
      </c>
      <c r="C1478" s="111" t="s">
        <v>99</v>
      </c>
      <c r="D1478" s="111" t="s">
        <v>392</v>
      </c>
      <c r="E1478" s="111" t="s">
        <v>10</v>
      </c>
      <c r="F1478" s="111" t="s">
        <v>5376</v>
      </c>
      <c r="G1478" s="111">
        <v>29914031</v>
      </c>
      <c r="H1478" s="111">
        <v>190</v>
      </c>
      <c r="I1478" s="111">
        <v>1.01105</v>
      </c>
      <c r="J1478" s="111">
        <v>0.38936599999999999</v>
      </c>
    </row>
    <row r="1479" spans="1:10" x14ac:dyDescent="0.2">
      <c r="A1479" s="111" t="s">
        <v>5377</v>
      </c>
      <c r="B1479" s="111" t="s">
        <v>394</v>
      </c>
      <c r="C1479" s="111" t="s">
        <v>99</v>
      </c>
      <c r="D1479" s="111" t="s">
        <v>392</v>
      </c>
      <c r="E1479" s="111" t="s">
        <v>16</v>
      </c>
      <c r="F1479" s="111" t="s">
        <v>5378</v>
      </c>
      <c r="G1479" s="111">
        <v>15941087</v>
      </c>
      <c r="H1479" s="111">
        <v>185</v>
      </c>
      <c r="I1479" s="111">
        <v>1.208375</v>
      </c>
      <c r="J1479" s="111">
        <v>1.6341159999999999</v>
      </c>
    </row>
    <row r="1480" spans="1:10" x14ac:dyDescent="0.2">
      <c r="A1480" s="111" t="s">
        <v>5379</v>
      </c>
      <c r="B1480" s="111" t="s">
        <v>394</v>
      </c>
      <c r="C1480" s="111" t="s">
        <v>99</v>
      </c>
      <c r="D1480" s="111" t="s">
        <v>392</v>
      </c>
      <c r="E1480" s="111" t="s">
        <v>16</v>
      </c>
      <c r="F1480" s="111" t="s">
        <v>5380</v>
      </c>
      <c r="G1480" s="111">
        <v>17588558</v>
      </c>
      <c r="H1480" s="111">
        <v>180</v>
      </c>
      <c r="I1480" s="111">
        <v>1.13289</v>
      </c>
      <c r="J1480" s="111">
        <v>1.59809</v>
      </c>
    </row>
    <row r="1481" spans="1:10" x14ac:dyDescent="0.2">
      <c r="A1481" s="111" t="s">
        <v>5381</v>
      </c>
      <c r="B1481" s="111" t="s">
        <v>394</v>
      </c>
      <c r="C1481" s="111" t="s">
        <v>99</v>
      </c>
      <c r="D1481" s="111" t="s">
        <v>392</v>
      </c>
      <c r="E1481" s="111" t="s">
        <v>14</v>
      </c>
      <c r="F1481" s="111" t="s">
        <v>5382</v>
      </c>
      <c r="G1481" s="111">
        <v>20353002</v>
      </c>
      <c r="H1481" s="111">
        <v>175</v>
      </c>
      <c r="I1481" s="111">
        <v>1.0721000000000001</v>
      </c>
      <c r="J1481" s="111">
        <v>1.412118</v>
      </c>
    </row>
    <row r="1482" spans="1:10" x14ac:dyDescent="0.2">
      <c r="A1482" s="111" t="s">
        <v>5383</v>
      </c>
      <c r="B1482" s="111" t="s">
        <v>394</v>
      </c>
      <c r="C1482" s="111" t="s">
        <v>99</v>
      </c>
      <c r="D1482" s="111" t="s">
        <v>392</v>
      </c>
      <c r="E1482" s="111" t="s">
        <v>15</v>
      </c>
      <c r="F1482" s="111" t="s">
        <v>5384</v>
      </c>
      <c r="G1482" s="111">
        <v>15873609</v>
      </c>
      <c r="H1482" s="111">
        <v>220</v>
      </c>
      <c r="I1482" s="111">
        <v>1.0442130000000001</v>
      </c>
      <c r="J1482" s="111">
        <v>0.88363060000000004</v>
      </c>
    </row>
    <row r="1483" spans="1:10" x14ac:dyDescent="0.2">
      <c r="A1483" s="111" t="s">
        <v>5385</v>
      </c>
      <c r="B1483" s="111" t="s">
        <v>382</v>
      </c>
      <c r="C1483" s="111" t="s">
        <v>99</v>
      </c>
      <c r="D1483" s="111" t="s">
        <v>380</v>
      </c>
      <c r="E1483" s="111" t="s">
        <v>12</v>
      </c>
      <c r="F1483" s="111" t="s">
        <v>5386</v>
      </c>
      <c r="G1483" s="111">
        <v>7430714</v>
      </c>
      <c r="H1483" s="111">
        <v>330</v>
      </c>
      <c r="I1483" s="111">
        <v>1.1267050000000001</v>
      </c>
      <c r="J1483" s="111">
        <v>0.82361770000000001</v>
      </c>
    </row>
    <row r="1484" spans="1:10" x14ac:dyDescent="0.2">
      <c r="A1484" s="111" t="s">
        <v>387</v>
      </c>
      <c r="B1484" s="111" t="s">
        <v>382</v>
      </c>
      <c r="C1484" s="111" t="s">
        <v>99</v>
      </c>
      <c r="D1484" s="111" t="s">
        <v>380</v>
      </c>
      <c r="E1484" s="111" t="s">
        <v>15</v>
      </c>
      <c r="F1484" s="111" t="s">
        <v>5387</v>
      </c>
      <c r="G1484" s="111">
        <v>14361584</v>
      </c>
      <c r="H1484" s="111">
        <v>200</v>
      </c>
      <c r="I1484" s="111">
        <v>1.026098</v>
      </c>
      <c r="J1484" s="111">
        <v>0.33655889999999999</v>
      </c>
    </row>
    <row r="1485" spans="1:10" x14ac:dyDescent="0.2">
      <c r="A1485" s="111" t="s">
        <v>386</v>
      </c>
      <c r="B1485" s="111" t="s">
        <v>382</v>
      </c>
      <c r="C1485" s="111" t="s">
        <v>99</v>
      </c>
      <c r="D1485" s="111" t="s">
        <v>380</v>
      </c>
      <c r="E1485" s="111" t="s">
        <v>14</v>
      </c>
      <c r="F1485" s="111" t="s">
        <v>5388</v>
      </c>
      <c r="G1485" s="111">
        <v>13876103</v>
      </c>
      <c r="H1485" s="111">
        <v>230</v>
      </c>
      <c r="I1485" s="111">
        <v>1.0778479999999999</v>
      </c>
      <c r="J1485" s="111">
        <v>1.001387</v>
      </c>
    </row>
    <row r="1486" spans="1:10" x14ac:dyDescent="0.2">
      <c r="A1486" s="111" t="s">
        <v>5389</v>
      </c>
      <c r="B1486" s="111" t="s">
        <v>382</v>
      </c>
      <c r="C1486" s="111" t="s">
        <v>99</v>
      </c>
      <c r="D1486" s="111" t="s">
        <v>380</v>
      </c>
      <c r="E1486" s="111" t="s">
        <v>13</v>
      </c>
      <c r="F1486" s="111" t="s">
        <v>5390</v>
      </c>
      <c r="G1486" s="111">
        <v>5585282</v>
      </c>
      <c r="H1486" s="111">
        <v>230</v>
      </c>
      <c r="I1486" s="111">
        <v>1.7132430000000001</v>
      </c>
      <c r="J1486" s="111">
        <v>0.97349640000000004</v>
      </c>
    </row>
    <row r="1487" spans="1:10" x14ac:dyDescent="0.2">
      <c r="A1487" s="111" t="s">
        <v>5391</v>
      </c>
      <c r="B1487" s="111" t="s">
        <v>382</v>
      </c>
      <c r="C1487" s="111" t="s">
        <v>99</v>
      </c>
      <c r="D1487" s="111" t="s">
        <v>380</v>
      </c>
      <c r="E1487" s="111" t="s">
        <v>11</v>
      </c>
      <c r="F1487" s="111" t="s">
        <v>5392</v>
      </c>
      <c r="G1487" s="111">
        <v>5896342</v>
      </c>
      <c r="H1487" s="111">
        <v>95</v>
      </c>
      <c r="I1487" s="111">
        <v>1.0688930000000001</v>
      </c>
      <c r="J1487" s="111">
        <v>0.13033819999999999</v>
      </c>
    </row>
    <row r="1488" spans="1:10" x14ac:dyDescent="0.2">
      <c r="A1488" s="111" t="s">
        <v>5393</v>
      </c>
      <c r="B1488" s="111" t="s">
        <v>382</v>
      </c>
      <c r="C1488" s="111" t="s">
        <v>99</v>
      </c>
      <c r="D1488" s="111" t="s">
        <v>380</v>
      </c>
      <c r="E1488" s="111" t="s">
        <v>10</v>
      </c>
      <c r="F1488" s="111" t="s">
        <v>5394</v>
      </c>
      <c r="G1488" s="111">
        <v>16449725</v>
      </c>
      <c r="H1488" s="111">
        <v>170</v>
      </c>
      <c r="I1488" s="111">
        <v>1.009806</v>
      </c>
      <c r="J1488" s="111">
        <v>0.19294720000000001</v>
      </c>
    </row>
    <row r="1489" spans="1:10" x14ac:dyDescent="0.2">
      <c r="A1489" s="111" t="s">
        <v>5395</v>
      </c>
      <c r="B1489" s="111" t="s">
        <v>382</v>
      </c>
      <c r="C1489" s="111" t="s">
        <v>99</v>
      </c>
      <c r="D1489" s="111" t="s">
        <v>380</v>
      </c>
      <c r="E1489" s="111" t="s">
        <v>10</v>
      </c>
      <c r="F1489" s="111" t="s">
        <v>5396</v>
      </c>
      <c r="G1489" s="111">
        <v>64742045</v>
      </c>
      <c r="H1489" s="111">
        <v>160</v>
      </c>
      <c r="I1489" s="111">
        <v>1.0085</v>
      </c>
      <c r="J1489" s="111">
        <v>0.59523400000000004</v>
      </c>
    </row>
    <row r="1490" spans="1:10" x14ac:dyDescent="0.2">
      <c r="A1490" s="111" t="s">
        <v>5397</v>
      </c>
      <c r="B1490" s="111" t="s">
        <v>382</v>
      </c>
      <c r="C1490" s="111" t="s">
        <v>99</v>
      </c>
      <c r="D1490" s="111" t="s">
        <v>380</v>
      </c>
      <c r="E1490" s="111" t="s">
        <v>13</v>
      </c>
      <c r="F1490" s="111" t="s">
        <v>5398</v>
      </c>
      <c r="G1490" s="111">
        <v>11697979</v>
      </c>
      <c r="H1490" s="111">
        <v>180</v>
      </c>
      <c r="I1490" s="111">
        <v>1.9929669999999999</v>
      </c>
      <c r="J1490" s="111">
        <v>1.267601</v>
      </c>
    </row>
    <row r="1491" spans="1:10" x14ac:dyDescent="0.2">
      <c r="A1491" s="111" t="s">
        <v>5399</v>
      </c>
      <c r="B1491" s="111" t="s">
        <v>382</v>
      </c>
      <c r="C1491" s="111" t="s">
        <v>99</v>
      </c>
      <c r="D1491" s="111" t="s">
        <v>380</v>
      </c>
      <c r="E1491" s="111" t="s">
        <v>16</v>
      </c>
      <c r="F1491" s="111" t="s">
        <v>5400</v>
      </c>
      <c r="G1491" s="111">
        <v>10579751</v>
      </c>
      <c r="H1491" s="111">
        <v>180</v>
      </c>
      <c r="I1491" s="111">
        <v>1.179001</v>
      </c>
      <c r="J1491" s="111">
        <v>1.769514</v>
      </c>
    </row>
    <row r="1492" spans="1:10" x14ac:dyDescent="0.2">
      <c r="A1492" s="111" t="s">
        <v>5401</v>
      </c>
      <c r="B1492" s="111" t="s">
        <v>382</v>
      </c>
      <c r="C1492" s="111" t="s">
        <v>99</v>
      </c>
      <c r="D1492" s="111" t="s">
        <v>380</v>
      </c>
      <c r="E1492" s="111" t="s">
        <v>11</v>
      </c>
      <c r="F1492" s="111" t="s">
        <v>5402</v>
      </c>
      <c r="G1492" s="111">
        <v>12582423</v>
      </c>
      <c r="H1492" s="111">
        <v>180</v>
      </c>
      <c r="I1492" s="111">
        <v>1.052381</v>
      </c>
      <c r="J1492" s="111">
        <v>0.47962949999999999</v>
      </c>
    </row>
    <row r="1493" spans="1:10" x14ac:dyDescent="0.2">
      <c r="A1493" s="111" t="s">
        <v>5403</v>
      </c>
      <c r="B1493" s="111" t="s">
        <v>382</v>
      </c>
      <c r="C1493" s="111" t="s">
        <v>99</v>
      </c>
      <c r="D1493" s="111" t="s">
        <v>380</v>
      </c>
      <c r="E1493" s="111" t="s">
        <v>12</v>
      </c>
      <c r="F1493" s="111" t="s">
        <v>5404</v>
      </c>
      <c r="G1493" s="111">
        <v>11101792</v>
      </c>
      <c r="H1493" s="111">
        <v>175</v>
      </c>
      <c r="I1493" s="111">
        <v>1.144517</v>
      </c>
      <c r="J1493" s="111">
        <v>1.2697130000000001</v>
      </c>
    </row>
    <row r="1494" spans="1:10" x14ac:dyDescent="0.2">
      <c r="A1494" s="111" t="s">
        <v>5405</v>
      </c>
      <c r="B1494" s="111" t="s">
        <v>382</v>
      </c>
      <c r="C1494" s="111" t="s">
        <v>99</v>
      </c>
      <c r="D1494" s="111" t="s">
        <v>380</v>
      </c>
      <c r="E1494" s="111" t="s">
        <v>16</v>
      </c>
      <c r="F1494" s="111" t="s">
        <v>5406</v>
      </c>
      <c r="G1494" s="111">
        <v>7065874</v>
      </c>
      <c r="H1494" s="111">
        <v>185</v>
      </c>
      <c r="I1494" s="111">
        <v>1.272335</v>
      </c>
      <c r="J1494" s="111">
        <v>1.5891439999999999</v>
      </c>
    </row>
    <row r="1495" spans="1:10" x14ac:dyDescent="0.2">
      <c r="A1495" s="111" t="s">
        <v>374</v>
      </c>
      <c r="B1495" s="111" t="s">
        <v>370</v>
      </c>
      <c r="C1495" s="111" t="s">
        <v>99</v>
      </c>
      <c r="D1495" s="111" t="s">
        <v>368</v>
      </c>
      <c r="E1495" s="111" t="s">
        <v>14</v>
      </c>
      <c r="F1495" s="111" t="s">
        <v>5407</v>
      </c>
      <c r="G1495" s="111">
        <v>11179426</v>
      </c>
      <c r="H1495" s="111">
        <v>205</v>
      </c>
      <c r="I1495" s="111">
        <v>1.1106640000000001</v>
      </c>
      <c r="J1495" s="111">
        <v>1.2986530000000001</v>
      </c>
    </row>
    <row r="1496" spans="1:10" x14ac:dyDescent="0.2">
      <c r="A1496" s="111" t="s">
        <v>5408</v>
      </c>
      <c r="B1496" s="111" t="s">
        <v>370</v>
      </c>
      <c r="C1496" s="111" t="s">
        <v>99</v>
      </c>
      <c r="D1496" s="111" t="s">
        <v>368</v>
      </c>
      <c r="E1496" s="111" t="s">
        <v>13</v>
      </c>
      <c r="F1496" s="111" t="s">
        <v>5409</v>
      </c>
      <c r="G1496" s="111">
        <v>5862617</v>
      </c>
      <c r="H1496" s="111">
        <v>250</v>
      </c>
      <c r="I1496" s="111">
        <v>2.2477710000000002</v>
      </c>
      <c r="J1496" s="111">
        <v>1.300824</v>
      </c>
    </row>
    <row r="1497" spans="1:10" x14ac:dyDescent="0.2">
      <c r="A1497" s="111" t="s">
        <v>372</v>
      </c>
      <c r="B1497" s="111" t="s">
        <v>370</v>
      </c>
      <c r="C1497" s="111" t="s">
        <v>99</v>
      </c>
      <c r="D1497" s="111" t="s">
        <v>368</v>
      </c>
      <c r="E1497" s="111" t="s">
        <v>12</v>
      </c>
      <c r="F1497" s="111" t="s">
        <v>5410</v>
      </c>
      <c r="G1497" s="111">
        <v>4322464</v>
      </c>
      <c r="H1497" s="111">
        <v>225</v>
      </c>
      <c r="I1497" s="111">
        <v>1.0927089999999999</v>
      </c>
      <c r="J1497" s="111">
        <v>0.64618580000000003</v>
      </c>
    </row>
    <row r="1498" spans="1:10" x14ac:dyDescent="0.2">
      <c r="A1498" s="111" t="s">
        <v>5411</v>
      </c>
      <c r="B1498" s="111" t="s">
        <v>370</v>
      </c>
      <c r="C1498" s="111" t="s">
        <v>99</v>
      </c>
      <c r="D1498" s="111" t="s">
        <v>368</v>
      </c>
      <c r="E1498" s="111" t="s">
        <v>11</v>
      </c>
      <c r="F1498" s="111" t="s">
        <v>5412</v>
      </c>
      <c r="G1498" s="111">
        <v>14595619</v>
      </c>
      <c r="H1498" s="111">
        <v>220</v>
      </c>
      <c r="I1498" s="111">
        <v>1.052071</v>
      </c>
      <c r="J1498" s="111">
        <v>0.25135990000000002</v>
      </c>
    </row>
    <row r="1499" spans="1:10" x14ac:dyDescent="0.2">
      <c r="A1499" s="111" t="s">
        <v>5413</v>
      </c>
      <c r="B1499" s="111" t="s">
        <v>370</v>
      </c>
      <c r="C1499" s="111" t="s">
        <v>99</v>
      </c>
      <c r="D1499" s="111" t="s">
        <v>368</v>
      </c>
      <c r="E1499" s="111" t="s">
        <v>15</v>
      </c>
      <c r="F1499" s="111" t="s">
        <v>5414</v>
      </c>
      <c r="G1499" s="111">
        <v>11004773</v>
      </c>
      <c r="H1499" s="111">
        <v>200</v>
      </c>
      <c r="I1499" s="111">
        <v>1.039264</v>
      </c>
      <c r="J1499" s="111">
        <v>0.79013909999999998</v>
      </c>
    </row>
    <row r="1500" spans="1:10" x14ac:dyDescent="0.2">
      <c r="A1500" s="111" t="s">
        <v>5415</v>
      </c>
      <c r="B1500" s="111" t="s">
        <v>370</v>
      </c>
      <c r="C1500" s="111" t="s">
        <v>99</v>
      </c>
      <c r="D1500" s="111" t="s">
        <v>368</v>
      </c>
      <c r="E1500" s="111" t="s">
        <v>13</v>
      </c>
      <c r="F1500" s="111" t="s">
        <v>5416</v>
      </c>
      <c r="G1500" s="111">
        <v>4722874</v>
      </c>
      <c r="H1500" s="111">
        <v>230</v>
      </c>
      <c r="I1500" s="111">
        <v>2.7083439999999999</v>
      </c>
      <c r="J1500" s="111">
        <v>1.3406419999999999</v>
      </c>
    </row>
    <row r="1501" spans="1:10" x14ac:dyDescent="0.2">
      <c r="A1501" s="111" t="s">
        <v>5417</v>
      </c>
      <c r="B1501" s="111" t="s">
        <v>370</v>
      </c>
      <c r="C1501" s="111" t="s">
        <v>99</v>
      </c>
      <c r="D1501" s="111" t="s">
        <v>368</v>
      </c>
      <c r="E1501" s="111" t="s">
        <v>11</v>
      </c>
      <c r="F1501" s="111" t="s">
        <v>5418</v>
      </c>
      <c r="G1501" s="111">
        <v>12281248</v>
      </c>
      <c r="H1501" s="111">
        <v>215</v>
      </c>
      <c r="I1501" s="111">
        <v>1.071518</v>
      </c>
      <c r="J1501" s="111">
        <v>0.25572319999999998</v>
      </c>
    </row>
    <row r="1502" spans="1:10" x14ac:dyDescent="0.2">
      <c r="A1502" s="111" t="s">
        <v>5419</v>
      </c>
      <c r="B1502" s="111" t="s">
        <v>370</v>
      </c>
      <c r="C1502" s="111" t="s">
        <v>99</v>
      </c>
      <c r="D1502" s="111" t="s">
        <v>368</v>
      </c>
      <c r="E1502" s="111" t="s">
        <v>15</v>
      </c>
      <c r="F1502" s="111" t="s">
        <v>5420</v>
      </c>
      <c r="G1502" s="111">
        <v>10199916</v>
      </c>
      <c r="H1502" s="111">
        <v>205</v>
      </c>
      <c r="I1502" s="111">
        <v>1.056816</v>
      </c>
      <c r="J1502" s="111">
        <v>1.050138</v>
      </c>
    </row>
    <row r="1503" spans="1:10" x14ac:dyDescent="0.2">
      <c r="A1503" s="111" t="s">
        <v>5421</v>
      </c>
      <c r="B1503" s="111" t="s">
        <v>370</v>
      </c>
      <c r="C1503" s="111" t="s">
        <v>99</v>
      </c>
      <c r="D1503" s="111" t="s">
        <v>368</v>
      </c>
      <c r="E1503" s="111" t="s">
        <v>10</v>
      </c>
      <c r="F1503" s="111" t="s">
        <v>5422</v>
      </c>
      <c r="G1503" s="111">
        <v>16148459</v>
      </c>
      <c r="H1503" s="111">
        <v>210</v>
      </c>
      <c r="I1503" s="111">
        <v>1.0208889999999999</v>
      </c>
      <c r="J1503" s="111">
        <v>0.50241360000000002</v>
      </c>
    </row>
    <row r="1504" spans="1:10" x14ac:dyDescent="0.2">
      <c r="A1504" s="111" t="s">
        <v>5423</v>
      </c>
      <c r="B1504" s="111" t="s">
        <v>370</v>
      </c>
      <c r="C1504" s="111" t="s">
        <v>99</v>
      </c>
      <c r="D1504" s="111" t="s">
        <v>368</v>
      </c>
      <c r="E1504" s="111" t="s">
        <v>10</v>
      </c>
      <c r="F1504" s="111" t="s">
        <v>5424</v>
      </c>
      <c r="G1504" s="111">
        <v>15654867</v>
      </c>
      <c r="H1504" s="111">
        <v>215</v>
      </c>
      <c r="I1504" s="111">
        <v>1.022931</v>
      </c>
      <c r="J1504" s="111">
        <v>0.51536970000000004</v>
      </c>
    </row>
    <row r="1505" spans="1:10" x14ac:dyDescent="0.2">
      <c r="A1505" s="111" t="s">
        <v>5425</v>
      </c>
      <c r="B1505" s="111" t="s">
        <v>370</v>
      </c>
      <c r="C1505" s="111" t="s">
        <v>99</v>
      </c>
      <c r="D1505" s="111" t="s">
        <v>368</v>
      </c>
      <c r="E1505" s="111" t="s">
        <v>16</v>
      </c>
      <c r="F1505" s="111" t="s">
        <v>5426</v>
      </c>
      <c r="G1505" s="111">
        <v>15371332</v>
      </c>
      <c r="H1505" s="111">
        <v>200</v>
      </c>
      <c r="I1505" s="111">
        <v>1.396398</v>
      </c>
      <c r="J1505" s="111">
        <v>1.498238</v>
      </c>
    </row>
    <row r="1506" spans="1:10" x14ac:dyDescent="0.2">
      <c r="A1506" s="111" t="s">
        <v>5427</v>
      </c>
      <c r="B1506" s="111" t="s">
        <v>370</v>
      </c>
      <c r="C1506" s="111" t="s">
        <v>99</v>
      </c>
      <c r="D1506" s="111" t="s">
        <v>368</v>
      </c>
      <c r="E1506" s="111" t="s">
        <v>11</v>
      </c>
      <c r="F1506" s="111" t="s">
        <v>5428</v>
      </c>
      <c r="G1506" s="111">
        <v>13605985</v>
      </c>
      <c r="H1506" s="111">
        <v>180</v>
      </c>
      <c r="I1506" s="111">
        <v>1.0428409999999999</v>
      </c>
      <c r="J1506" s="111">
        <v>0.43014790000000003</v>
      </c>
    </row>
    <row r="1507" spans="1:10" x14ac:dyDescent="0.2">
      <c r="A1507" s="111" t="s">
        <v>5429</v>
      </c>
      <c r="B1507" s="111" t="s">
        <v>370</v>
      </c>
      <c r="C1507" s="111" t="s">
        <v>99</v>
      </c>
      <c r="D1507" s="111" t="s">
        <v>368</v>
      </c>
      <c r="E1507" s="111" t="s">
        <v>16</v>
      </c>
      <c r="F1507" s="111" t="s">
        <v>5430</v>
      </c>
      <c r="G1507" s="111">
        <v>15067584</v>
      </c>
      <c r="H1507" s="111">
        <v>190</v>
      </c>
      <c r="I1507" s="111">
        <v>1.221984</v>
      </c>
      <c r="J1507" s="111">
        <v>1.6037699999999999</v>
      </c>
    </row>
    <row r="1508" spans="1:10" x14ac:dyDescent="0.2">
      <c r="A1508" s="111" t="s">
        <v>182</v>
      </c>
      <c r="B1508" s="111" t="s">
        <v>5431</v>
      </c>
      <c r="C1508" s="111" t="s">
        <v>99</v>
      </c>
      <c r="D1508" s="111" t="s">
        <v>5432</v>
      </c>
      <c r="E1508" s="111" t="s">
        <v>16</v>
      </c>
      <c r="F1508" s="111" t="s">
        <v>5433</v>
      </c>
      <c r="G1508" s="111">
        <v>18731798</v>
      </c>
      <c r="H1508" s="111">
        <v>170</v>
      </c>
      <c r="I1508" s="111">
        <v>1.680183</v>
      </c>
      <c r="J1508" s="111">
        <v>1.458499</v>
      </c>
    </row>
    <row r="1509" spans="1:10" x14ac:dyDescent="0.2">
      <c r="A1509" s="111" t="s">
        <v>5434</v>
      </c>
      <c r="B1509" s="111" t="s">
        <v>5431</v>
      </c>
      <c r="C1509" s="111" t="s">
        <v>99</v>
      </c>
      <c r="D1509" s="111" t="s">
        <v>5432</v>
      </c>
      <c r="E1509" s="111" t="s">
        <v>11</v>
      </c>
      <c r="F1509" s="111" t="s">
        <v>5435</v>
      </c>
      <c r="G1509" s="111">
        <v>15784942</v>
      </c>
      <c r="H1509" s="111">
        <v>165</v>
      </c>
      <c r="I1509" s="111">
        <v>1.0542229999999999</v>
      </c>
      <c r="J1509" s="111">
        <v>0.25461220000000001</v>
      </c>
    </row>
    <row r="1510" spans="1:10" x14ac:dyDescent="0.2">
      <c r="A1510" s="111" t="s">
        <v>5436</v>
      </c>
      <c r="B1510" s="111" t="s">
        <v>5431</v>
      </c>
      <c r="C1510" s="111" t="s">
        <v>99</v>
      </c>
      <c r="D1510" s="111" t="s">
        <v>5432</v>
      </c>
      <c r="E1510" s="111" t="s">
        <v>10</v>
      </c>
      <c r="F1510" s="111" t="s">
        <v>5437</v>
      </c>
      <c r="G1510" s="111">
        <v>29623548</v>
      </c>
      <c r="H1510" s="111">
        <v>155</v>
      </c>
      <c r="I1510" s="111">
        <v>1.0129919999999999</v>
      </c>
      <c r="J1510" s="111">
        <v>0.46890789999999999</v>
      </c>
    </row>
    <row r="1511" spans="1:10" x14ac:dyDescent="0.2">
      <c r="A1511" s="111" t="s">
        <v>5438</v>
      </c>
      <c r="B1511" s="111" t="s">
        <v>5431</v>
      </c>
      <c r="C1511" s="111" t="s">
        <v>99</v>
      </c>
      <c r="D1511" s="111" t="s">
        <v>5432</v>
      </c>
      <c r="E1511" s="111" t="s">
        <v>14</v>
      </c>
      <c r="F1511" s="111" t="s">
        <v>5439</v>
      </c>
      <c r="G1511" s="111">
        <v>34247424</v>
      </c>
      <c r="H1511" s="111">
        <v>160</v>
      </c>
      <c r="I1511" s="111">
        <v>1.079534</v>
      </c>
      <c r="J1511" s="111">
        <v>1.280122</v>
      </c>
    </row>
    <row r="1512" spans="1:10" x14ac:dyDescent="0.2">
      <c r="A1512" s="111" t="s">
        <v>5440</v>
      </c>
      <c r="B1512" s="111" t="s">
        <v>5431</v>
      </c>
      <c r="C1512" s="111" t="s">
        <v>99</v>
      </c>
      <c r="D1512" s="111" t="s">
        <v>5432</v>
      </c>
      <c r="E1512" s="111" t="s">
        <v>13</v>
      </c>
      <c r="F1512" s="111" t="s">
        <v>5441</v>
      </c>
      <c r="G1512" s="111">
        <v>25407079</v>
      </c>
      <c r="H1512" s="111">
        <v>175</v>
      </c>
      <c r="I1512" s="111">
        <v>1.2790170000000001</v>
      </c>
      <c r="J1512" s="111">
        <v>1.2153579999999999</v>
      </c>
    </row>
    <row r="1513" spans="1:10" x14ac:dyDescent="0.2">
      <c r="A1513" s="111" t="s">
        <v>5442</v>
      </c>
      <c r="B1513" s="111" t="s">
        <v>5431</v>
      </c>
      <c r="C1513" s="111" t="s">
        <v>99</v>
      </c>
      <c r="D1513" s="111" t="s">
        <v>5432</v>
      </c>
      <c r="E1513" s="111" t="s">
        <v>15</v>
      </c>
      <c r="F1513" s="111" t="s">
        <v>5443</v>
      </c>
      <c r="G1513" s="111">
        <v>33667140</v>
      </c>
      <c r="H1513" s="111">
        <v>170</v>
      </c>
      <c r="I1513" s="111">
        <v>1.0347949999999999</v>
      </c>
      <c r="J1513" s="111">
        <v>0.78252540000000004</v>
      </c>
    </row>
    <row r="1514" spans="1:10" x14ac:dyDescent="0.2">
      <c r="A1514" s="111" t="s">
        <v>5444</v>
      </c>
      <c r="B1514" s="111" t="s">
        <v>5431</v>
      </c>
      <c r="C1514" s="111" t="s">
        <v>99</v>
      </c>
      <c r="D1514" s="111" t="s">
        <v>5432</v>
      </c>
      <c r="E1514" s="111" t="s">
        <v>12</v>
      </c>
      <c r="F1514" s="111" t="s">
        <v>5445</v>
      </c>
      <c r="G1514" s="111">
        <v>20598432</v>
      </c>
      <c r="H1514" s="111">
        <v>175</v>
      </c>
      <c r="I1514" s="111">
        <v>1.089324</v>
      </c>
      <c r="J1514" s="111">
        <v>1.0206189999999999</v>
      </c>
    </row>
    <row r="1515" spans="1:10" x14ac:dyDescent="0.2">
      <c r="A1515" s="111" t="s">
        <v>5446</v>
      </c>
      <c r="B1515" s="111" t="s">
        <v>5431</v>
      </c>
      <c r="C1515" s="111" t="s">
        <v>99</v>
      </c>
      <c r="D1515" s="111" t="s">
        <v>5432</v>
      </c>
      <c r="E1515" s="111" t="s">
        <v>17</v>
      </c>
      <c r="F1515" s="111" t="s">
        <v>5447</v>
      </c>
      <c r="G1515" s="111">
        <v>26726217</v>
      </c>
      <c r="H1515" s="111">
        <v>175</v>
      </c>
      <c r="I1515" s="111">
        <v>1.0877300000000001</v>
      </c>
      <c r="J1515" s="111">
        <v>1.8061259999999999</v>
      </c>
    </row>
    <row r="1516" spans="1:10" x14ac:dyDescent="0.2">
      <c r="A1516" s="111" t="s">
        <v>5448</v>
      </c>
      <c r="B1516" s="111" t="s">
        <v>5431</v>
      </c>
      <c r="C1516" s="111" t="s">
        <v>99</v>
      </c>
      <c r="D1516" s="111" t="s">
        <v>5432</v>
      </c>
      <c r="E1516" s="111" t="s">
        <v>11</v>
      </c>
      <c r="F1516" s="111" t="s">
        <v>5449</v>
      </c>
      <c r="G1516" s="111">
        <v>20295256</v>
      </c>
      <c r="H1516" s="111">
        <v>155</v>
      </c>
      <c r="I1516" s="111">
        <v>1.0358700000000001</v>
      </c>
      <c r="J1516" s="111">
        <v>0.27446870000000001</v>
      </c>
    </row>
    <row r="1517" spans="1:10" x14ac:dyDescent="0.2">
      <c r="A1517" s="111" t="s">
        <v>5450</v>
      </c>
      <c r="B1517" s="111" t="s">
        <v>5431</v>
      </c>
      <c r="C1517" s="111" t="s">
        <v>99</v>
      </c>
      <c r="D1517" s="111" t="s">
        <v>5432</v>
      </c>
      <c r="E1517" s="111" t="s">
        <v>10</v>
      </c>
      <c r="F1517" s="111" t="s">
        <v>5451</v>
      </c>
      <c r="G1517" s="111">
        <v>34107750</v>
      </c>
      <c r="H1517" s="111">
        <v>135</v>
      </c>
      <c r="I1517" s="111">
        <v>1.0082009999999999</v>
      </c>
      <c r="J1517" s="111">
        <v>0.3536591</v>
      </c>
    </row>
    <row r="1518" spans="1:10" x14ac:dyDescent="0.2">
      <c r="A1518" s="111" t="s">
        <v>5452</v>
      </c>
      <c r="B1518" s="111" t="s">
        <v>5431</v>
      </c>
      <c r="C1518" s="111" t="s">
        <v>99</v>
      </c>
      <c r="D1518" s="111" t="s">
        <v>5432</v>
      </c>
      <c r="E1518" s="111" t="s">
        <v>14</v>
      </c>
      <c r="F1518" s="111" t="s">
        <v>5453</v>
      </c>
      <c r="G1518" s="111">
        <v>28661538</v>
      </c>
      <c r="H1518" s="111">
        <v>185</v>
      </c>
      <c r="I1518" s="111">
        <v>1.08602</v>
      </c>
      <c r="J1518" s="111">
        <v>1.3884570000000001</v>
      </c>
    </row>
    <row r="1519" spans="1:10" x14ac:dyDescent="0.2">
      <c r="A1519" s="111" t="s">
        <v>5454</v>
      </c>
      <c r="B1519" s="111" t="s">
        <v>5431</v>
      </c>
      <c r="C1519" s="111" t="s">
        <v>99</v>
      </c>
      <c r="D1519" s="111" t="s">
        <v>5432</v>
      </c>
      <c r="E1519" s="111" t="s">
        <v>13</v>
      </c>
      <c r="F1519" s="111" t="s">
        <v>5455</v>
      </c>
      <c r="G1519" s="111">
        <v>20999269</v>
      </c>
      <c r="H1519" s="111">
        <v>190</v>
      </c>
      <c r="I1519" s="111">
        <v>2.1050719999999998</v>
      </c>
      <c r="J1519" s="111">
        <v>1.379092</v>
      </c>
    </row>
    <row r="1520" spans="1:10" x14ac:dyDescent="0.2">
      <c r="A1520" s="111" t="s">
        <v>5456</v>
      </c>
      <c r="B1520" s="111" t="s">
        <v>5431</v>
      </c>
      <c r="C1520" s="111" t="s">
        <v>99</v>
      </c>
      <c r="D1520" s="111" t="s">
        <v>5432</v>
      </c>
      <c r="E1520" s="111" t="s">
        <v>15</v>
      </c>
      <c r="F1520" s="111" t="s">
        <v>5457</v>
      </c>
      <c r="G1520" s="111">
        <v>23574805</v>
      </c>
      <c r="H1520" s="111">
        <v>170</v>
      </c>
      <c r="I1520" s="111">
        <v>1.0397289999999999</v>
      </c>
      <c r="J1520" s="111">
        <v>0.68317280000000002</v>
      </c>
    </row>
    <row r="1521" spans="1:10" x14ac:dyDescent="0.2">
      <c r="A1521" s="111" t="s">
        <v>5458</v>
      </c>
      <c r="B1521" s="111" t="s">
        <v>5431</v>
      </c>
      <c r="C1521" s="111" t="s">
        <v>99</v>
      </c>
      <c r="D1521" s="111" t="s">
        <v>5432</v>
      </c>
      <c r="E1521" s="111" t="s">
        <v>12</v>
      </c>
      <c r="F1521" s="111" t="s">
        <v>5459</v>
      </c>
      <c r="G1521" s="111">
        <v>23370414</v>
      </c>
      <c r="H1521" s="111">
        <v>165</v>
      </c>
      <c r="I1521" s="111">
        <v>1.0989580000000001</v>
      </c>
      <c r="J1521" s="111">
        <v>1.1202110000000001</v>
      </c>
    </row>
    <row r="1522" spans="1:10" x14ac:dyDescent="0.2">
      <c r="A1522" s="111" t="s">
        <v>5460</v>
      </c>
      <c r="B1522" s="111" t="s">
        <v>5431</v>
      </c>
      <c r="C1522" s="111" t="s">
        <v>99</v>
      </c>
      <c r="D1522" s="111" t="s">
        <v>5432</v>
      </c>
      <c r="E1522" s="111" t="s">
        <v>17</v>
      </c>
      <c r="F1522" s="111" t="s">
        <v>5461</v>
      </c>
      <c r="G1522" s="111">
        <v>19769124</v>
      </c>
      <c r="H1522" s="111">
        <v>170</v>
      </c>
      <c r="I1522" s="111">
        <v>1.216513</v>
      </c>
      <c r="J1522" s="111">
        <v>1.755193</v>
      </c>
    </row>
    <row r="1523" spans="1:10" x14ac:dyDescent="0.2">
      <c r="A1523" s="111" t="s">
        <v>5462</v>
      </c>
      <c r="B1523" s="111" t="s">
        <v>5463</v>
      </c>
      <c r="C1523" s="111" t="s">
        <v>99</v>
      </c>
      <c r="D1523" s="111" t="s">
        <v>5464</v>
      </c>
      <c r="E1523" s="111" t="s">
        <v>16</v>
      </c>
      <c r="F1523" s="111" t="s">
        <v>5465</v>
      </c>
      <c r="G1523" s="111">
        <v>22154220</v>
      </c>
      <c r="H1523" s="111">
        <v>205</v>
      </c>
      <c r="I1523" s="111">
        <v>1.04036</v>
      </c>
      <c r="J1523" s="111">
        <v>1.1874960000000001</v>
      </c>
    </row>
    <row r="1524" spans="1:10" x14ac:dyDescent="0.2">
      <c r="A1524" s="111" t="s">
        <v>5466</v>
      </c>
      <c r="B1524" s="111" t="s">
        <v>5463</v>
      </c>
      <c r="C1524" s="111" t="s">
        <v>99</v>
      </c>
      <c r="D1524" s="111" t="s">
        <v>5464</v>
      </c>
      <c r="E1524" s="111" t="s">
        <v>16</v>
      </c>
      <c r="F1524" s="111" t="s">
        <v>5467</v>
      </c>
      <c r="G1524" s="111">
        <v>20946936</v>
      </c>
      <c r="H1524" s="111">
        <v>210</v>
      </c>
      <c r="I1524" s="111">
        <v>1.1094520000000001</v>
      </c>
      <c r="J1524" s="111">
        <v>1.436124</v>
      </c>
    </row>
    <row r="1525" spans="1:10" x14ac:dyDescent="0.2">
      <c r="A1525" s="111" t="s">
        <v>5468</v>
      </c>
      <c r="B1525" s="111" t="s">
        <v>5463</v>
      </c>
      <c r="C1525" s="111" t="s">
        <v>99</v>
      </c>
      <c r="D1525" s="111" t="s">
        <v>5464</v>
      </c>
      <c r="E1525" s="111" t="s">
        <v>14</v>
      </c>
      <c r="F1525" s="111" t="s">
        <v>5469</v>
      </c>
      <c r="G1525" s="111">
        <v>28823498</v>
      </c>
      <c r="H1525" s="111">
        <v>170</v>
      </c>
      <c r="I1525" s="111">
        <v>1.0890280000000001</v>
      </c>
      <c r="J1525" s="111">
        <v>1.1837519999999999</v>
      </c>
    </row>
    <row r="1526" spans="1:10" x14ac:dyDescent="0.2">
      <c r="A1526" s="111" t="s">
        <v>5470</v>
      </c>
      <c r="B1526" s="111" t="s">
        <v>5463</v>
      </c>
      <c r="C1526" s="111" t="s">
        <v>99</v>
      </c>
      <c r="D1526" s="111" t="s">
        <v>5464</v>
      </c>
      <c r="E1526" s="111" t="s">
        <v>13</v>
      </c>
      <c r="F1526" s="111" t="s">
        <v>5471</v>
      </c>
      <c r="G1526" s="111">
        <v>22241521</v>
      </c>
      <c r="H1526" s="111">
        <v>180</v>
      </c>
      <c r="I1526" s="111">
        <v>1.969727</v>
      </c>
      <c r="J1526" s="111">
        <v>1.3269359999999999</v>
      </c>
    </row>
    <row r="1527" spans="1:10" x14ac:dyDescent="0.2">
      <c r="A1527" s="111" t="s">
        <v>5472</v>
      </c>
      <c r="B1527" s="111" t="s">
        <v>5463</v>
      </c>
      <c r="C1527" s="111" t="s">
        <v>99</v>
      </c>
      <c r="D1527" s="111" t="s">
        <v>5464</v>
      </c>
      <c r="E1527" s="111" t="s">
        <v>15</v>
      </c>
      <c r="F1527" s="111" t="s">
        <v>5473</v>
      </c>
      <c r="G1527" s="111">
        <v>27039828</v>
      </c>
      <c r="H1527" s="111">
        <v>170</v>
      </c>
      <c r="I1527" s="111">
        <v>1.0519890000000001</v>
      </c>
      <c r="J1527" s="111">
        <v>0.78406810000000005</v>
      </c>
    </row>
    <row r="1528" spans="1:10" x14ac:dyDescent="0.2">
      <c r="A1528" s="111" t="s">
        <v>5474</v>
      </c>
      <c r="B1528" s="111" t="s">
        <v>5463</v>
      </c>
      <c r="C1528" s="111" t="s">
        <v>99</v>
      </c>
      <c r="D1528" s="111" t="s">
        <v>5464</v>
      </c>
      <c r="E1528" s="111" t="s">
        <v>12</v>
      </c>
      <c r="F1528" s="111" t="s">
        <v>5475</v>
      </c>
      <c r="G1528" s="111">
        <v>26790191</v>
      </c>
      <c r="H1528" s="111">
        <v>170</v>
      </c>
      <c r="I1528" s="111">
        <v>1.122363</v>
      </c>
      <c r="J1528" s="111">
        <v>1.254618</v>
      </c>
    </row>
    <row r="1529" spans="1:10" x14ac:dyDescent="0.2">
      <c r="A1529" s="111" t="s">
        <v>5476</v>
      </c>
      <c r="B1529" s="111" t="s">
        <v>5463</v>
      </c>
      <c r="C1529" s="111" t="s">
        <v>99</v>
      </c>
      <c r="D1529" s="111" t="s">
        <v>5464</v>
      </c>
      <c r="E1529" s="111" t="s">
        <v>11</v>
      </c>
      <c r="F1529" s="111" t="s">
        <v>5477</v>
      </c>
      <c r="G1529" s="111">
        <v>17708790</v>
      </c>
      <c r="H1529" s="111">
        <v>160</v>
      </c>
      <c r="I1529" s="111">
        <v>1.0939639999999999</v>
      </c>
      <c r="J1529" s="111">
        <v>0.39247480000000001</v>
      </c>
    </row>
    <row r="1530" spans="1:10" x14ac:dyDescent="0.2">
      <c r="A1530" s="111" t="s">
        <v>5478</v>
      </c>
      <c r="B1530" s="111" t="s">
        <v>5463</v>
      </c>
      <c r="C1530" s="111" t="s">
        <v>99</v>
      </c>
      <c r="D1530" s="111" t="s">
        <v>5464</v>
      </c>
      <c r="E1530" s="111" t="s">
        <v>10</v>
      </c>
      <c r="F1530" s="111" t="s">
        <v>5479</v>
      </c>
      <c r="G1530" s="111">
        <v>33373219</v>
      </c>
      <c r="H1530" s="111">
        <v>100</v>
      </c>
      <c r="I1530" s="111">
        <v>1.012394</v>
      </c>
      <c r="J1530" s="111">
        <v>0.4310001</v>
      </c>
    </row>
    <row r="1531" spans="1:10" x14ac:dyDescent="0.2">
      <c r="A1531" s="111" t="s">
        <v>5480</v>
      </c>
      <c r="B1531" s="111" t="s">
        <v>5463</v>
      </c>
      <c r="C1531" s="111" t="s">
        <v>99</v>
      </c>
      <c r="D1531" s="111" t="s">
        <v>5464</v>
      </c>
      <c r="E1531" s="111" t="s">
        <v>14</v>
      </c>
      <c r="F1531" s="111" t="s">
        <v>5481</v>
      </c>
      <c r="G1531" s="111">
        <v>32510591</v>
      </c>
      <c r="H1531" s="111">
        <v>170</v>
      </c>
      <c r="I1531" s="111">
        <v>1.1076790000000001</v>
      </c>
      <c r="J1531" s="111">
        <v>1.2578100000000001</v>
      </c>
    </row>
    <row r="1532" spans="1:10" x14ac:dyDescent="0.2">
      <c r="A1532" s="111" t="s">
        <v>5482</v>
      </c>
      <c r="B1532" s="111" t="s">
        <v>5463</v>
      </c>
      <c r="C1532" s="111" t="s">
        <v>99</v>
      </c>
      <c r="D1532" s="111" t="s">
        <v>5464</v>
      </c>
      <c r="E1532" s="111" t="s">
        <v>13</v>
      </c>
      <c r="F1532" s="111" t="s">
        <v>5483</v>
      </c>
      <c r="G1532" s="111">
        <v>27016151</v>
      </c>
      <c r="H1532" s="111">
        <v>175</v>
      </c>
      <c r="I1532" s="111">
        <v>1.7478959999999999</v>
      </c>
      <c r="J1532" s="111">
        <v>1.2841549999999999</v>
      </c>
    </row>
    <row r="1533" spans="1:10" x14ac:dyDescent="0.2">
      <c r="A1533" s="111" t="s">
        <v>5484</v>
      </c>
      <c r="B1533" s="111" t="s">
        <v>5463</v>
      </c>
      <c r="C1533" s="111" t="s">
        <v>99</v>
      </c>
      <c r="D1533" s="111" t="s">
        <v>5464</v>
      </c>
      <c r="E1533" s="111" t="s">
        <v>15</v>
      </c>
      <c r="F1533" s="111" t="s">
        <v>5485</v>
      </c>
      <c r="G1533" s="111">
        <v>31553782</v>
      </c>
      <c r="H1533" s="111">
        <v>155</v>
      </c>
      <c r="I1533" s="111">
        <v>1.0451839999999999</v>
      </c>
      <c r="J1533" s="111">
        <v>0.76162079999999999</v>
      </c>
    </row>
    <row r="1534" spans="1:10" x14ac:dyDescent="0.2">
      <c r="A1534" s="111" t="s">
        <v>5486</v>
      </c>
      <c r="B1534" s="111" t="s">
        <v>5463</v>
      </c>
      <c r="C1534" s="111" t="s">
        <v>99</v>
      </c>
      <c r="D1534" s="111" t="s">
        <v>5464</v>
      </c>
      <c r="E1534" s="111" t="s">
        <v>12</v>
      </c>
      <c r="F1534" s="111" t="s">
        <v>5487</v>
      </c>
      <c r="G1534" s="111">
        <v>26427029</v>
      </c>
      <c r="H1534" s="111">
        <v>160</v>
      </c>
      <c r="I1534" s="111">
        <v>1.1327050000000001</v>
      </c>
      <c r="J1534" s="111">
        <v>1.202226</v>
      </c>
    </row>
    <row r="1535" spans="1:10" x14ac:dyDescent="0.2">
      <c r="A1535" s="111" t="s">
        <v>170</v>
      </c>
      <c r="B1535" s="111" t="s">
        <v>5463</v>
      </c>
      <c r="C1535" s="111" t="s">
        <v>99</v>
      </c>
      <c r="D1535" s="111" t="s">
        <v>5464</v>
      </c>
      <c r="E1535" s="111" t="s">
        <v>17</v>
      </c>
      <c r="F1535" s="111" t="s">
        <v>5488</v>
      </c>
      <c r="G1535" s="111">
        <v>23540772</v>
      </c>
      <c r="H1535" s="111">
        <v>165</v>
      </c>
      <c r="I1535" s="111">
        <v>1.561758</v>
      </c>
      <c r="J1535" s="111">
        <v>1.482529</v>
      </c>
    </row>
    <row r="1536" spans="1:10" x14ac:dyDescent="0.2">
      <c r="A1536" s="111" t="s">
        <v>5489</v>
      </c>
      <c r="B1536" s="111" t="s">
        <v>5463</v>
      </c>
      <c r="C1536" s="111" t="s">
        <v>99</v>
      </c>
      <c r="D1536" s="111" t="s">
        <v>5464</v>
      </c>
      <c r="E1536" s="111" t="s">
        <v>11</v>
      </c>
      <c r="F1536" s="111" t="s">
        <v>5490</v>
      </c>
      <c r="G1536" s="111">
        <v>22361034</v>
      </c>
      <c r="H1536" s="111">
        <v>155</v>
      </c>
      <c r="I1536" s="111">
        <v>1.0502199999999999</v>
      </c>
      <c r="J1536" s="111">
        <v>0.40083730000000001</v>
      </c>
    </row>
    <row r="1537" spans="1:10" x14ac:dyDescent="0.2">
      <c r="A1537" s="111" t="s">
        <v>5491</v>
      </c>
      <c r="B1537" s="111" t="s">
        <v>5463</v>
      </c>
      <c r="C1537" s="111" t="s">
        <v>99</v>
      </c>
      <c r="D1537" s="111" t="s">
        <v>5464</v>
      </c>
      <c r="E1537" s="111" t="s">
        <v>10</v>
      </c>
      <c r="F1537" s="111" t="s">
        <v>5492</v>
      </c>
      <c r="G1537" s="111">
        <v>34073231</v>
      </c>
      <c r="H1537" s="111">
        <v>135</v>
      </c>
      <c r="I1537" s="111">
        <v>1.0150950000000001</v>
      </c>
      <c r="J1537" s="111">
        <v>0.52910429999999997</v>
      </c>
    </row>
    <row r="1538" spans="1:10" x14ac:dyDescent="0.2">
      <c r="A1538" s="111" t="s">
        <v>5493</v>
      </c>
      <c r="B1538" s="111" t="s">
        <v>191</v>
      </c>
      <c r="C1538" s="111" t="s">
        <v>99</v>
      </c>
      <c r="D1538" s="111" t="s">
        <v>3128</v>
      </c>
      <c r="E1538" s="111" t="s">
        <v>16</v>
      </c>
      <c r="F1538" s="111" t="s">
        <v>5494</v>
      </c>
      <c r="G1538" s="111">
        <v>19958186</v>
      </c>
      <c r="H1538" s="111">
        <v>170</v>
      </c>
      <c r="I1538" s="111">
        <v>1.62666</v>
      </c>
      <c r="J1538" s="111">
        <v>1.4488209999999999</v>
      </c>
    </row>
    <row r="1539" spans="1:10" x14ac:dyDescent="0.2">
      <c r="A1539" s="111" t="s">
        <v>5495</v>
      </c>
      <c r="B1539" s="111" t="s">
        <v>191</v>
      </c>
      <c r="C1539" s="111" t="s">
        <v>99</v>
      </c>
      <c r="D1539" s="111" t="s">
        <v>3128</v>
      </c>
      <c r="E1539" s="111" t="s">
        <v>16</v>
      </c>
      <c r="F1539" s="111" t="s">
        <v>5496</v>
      </c>
      <c r="G1539" s="111">
        <v>27680040</v>
      </c>
      <c r="H1539" s="111">
        <v>200</v>
      </c>
      <c r="I1539" s="111">
        <v>1.045234</v>
      </c>
      <c r="J1539" s="111">
        <v>1.292869</v>
      </c>
    </row>
    <row r="1540" spans="1:10" x14ac:dyDescent="0.2">
      <c r="A1540" s="111" t="s">
        <v>5497</v>
      </c>
      <c r="B1540" s="111" t="s">
        <v>191</v>
      </c>
      <c r="C1540" s="111" t="s">
        <v>99</v>
      </c>
      <c r="D1540" s="111" t="s">
        <v>3128</v>
      </c>
      <c r="E1540" s="111" t="s">
        <v>10</v>
      </c>
      <c r="F1540" s="111" t="s">
        <v>5498</v>
      </c>
      <c r="G1540" s="111">
        <v>30801963</v>
      </c>
      <c r="H1540" s="111">
        <v>170</v>
      </c>
      <c r="I1540" s="111">
        <v>1.023461</v>
      </c>
      <c r="J1540" s="111">
        <v>0.7733565</v>
      </c>
    </row>
    <row r="1541" spans="1:10" x14ac:dyDescent="0.2">
      <c r="A1541" s="111" t="s">
        <v>5499</v>
      </c>
      <c r="B1541" s="111" t="s">
        <v>191</v>
      </c>
      <c r="C1541" s="111" t="s">
        <v>99</v>
      </c>
      <c r="D1541" s="111" t="s">
        <v>3128</v>
      </c>
      <c r="E1541" s="111" t="s">
        <v>14</v>
      </c>
      <c r="F1541" s="111" t="s">
        <v>5500</v>
      </c>
      <c r="G1541" s="111">
        <v>35671585</v>
      </c>
      <c r="H1541" s="111">
        <v>155</v>
      </c>
      <c r="I1541" s="111">
        <v>1.078902</v>
      </c>
      <c r="J1541" s="111">
        <v>1.18885</v>
      </c>
    </row>
    <row r="1542" spans="1:10" x14ac:dyDescent="0.2">
      <c r="A1542" s="111" t="s">
        <v>5501</v>
      </c>
      <c r="B1542" s="111" t="s">
        <v>191</v>
      </c>
      <c r="C1542" s="111" t="s">
        <v>99</v>
      </c>
      <c r="D1542" s="111" t="s">
        <v>3128</v>
      </c>
      <c r="E1542" s="111" t="s">
        <v>13</v>
      </c>
      <c r="F1542" s="111" t="s">
        <v>5502</v>
      </c>
      <c r="G1542" s="111">
        <v>27251662</v>
      </c>
      <c r="H1542" s="111">
        <v>170</v>
      </c>
      <c r="I1542" s="111">
        <v>2.0457169999999998</v>
      </c>
      <c r="J1542" s="111">
        <v>1.2567109999999999</v>
      </c>
    </row>
    <row r="1543" spans="1:10" x14ac:dyDescent="0.2">
      <c r="A1543" s="111" t="s">
        <v>5503</v>
      </c>
      <c r="B1543" s="111" t="s">
        <v>191</v>
      </c>
      <c r="C1543" s="111" t="s">
        <v>99</v>
      </c>
      <c r="D1543" s="111" t="s">
        <v>3128</v>
      </c>
      <c r="E1543" s="111" t="s">
        <v>15</v>
      </c>
      <c r="F1543" s="111" t="s">
        <v>5504</v>
      </c>
      <c r="G1543" s="111">
        <v>32640664</v>
      </c>
      <c r="H1543" s="111">
        <v>140</v>
      </c>
      <c r="I1543" s="111">
        <v>1.0447230000000001</v>
      </c>
      <c r="J1543" s="111">
        <v>0.8012783</v>
      </c>
    </row>
    <row r="1544" spans="1:10" x14ac:dyDescent="0.2">
      <c r="A1544" s="111" t="s">
        <v>5505</v>
      </c>
      <c r="B1544" s="111" t="s">
        <v>191</v>
      </c>
      <c r="C1544" s="111" t="s">
        <v>99</v>
      </c>
      <c r="D1544" s="111" t="s">
        <v>3128</v>
      </c>
      <c r="E1544" s="111" t="s">
        <v>12</v>
      </c>
      <c r="F1544" s="111" t="s">
        <v>5506</v>
      </c>
      <c r="G1544" s="111">
        <v>29595870</v>
      </c>
      <c r="H1544" s="111">
        <v>155</v>
      </c>
      <c r="I1544" s="111">
        <v>1.0884609999999999</v>
      </c>
      <c r="J1544" s="111">
        <v>1.102128</v>
      </c>
    </row>
    <row r="1545" spans="1:10" x14ac:dyDescent="0.2">
      <c r="A1545" s="111" t="s">
        <v>5507</v>
      </c>
      <c r="B1545" s="111" t="s">
        <v>191</v>
      </c>
      <c r="C1545" s="111" t="s">
        <v>99</v>
      </c>
      <c r="D1545" s="111" t="s">
        <v>3128</v>
      </c>
      <c r="E1545" s="111" t="s">
        <v>17</v>
      </c>
      <c r="F1545" s="111" t="s">
        <v>5508</v>
      </c>
      <c r="G1545" s="111">
        <v>31241571</v>
      </c>
      <c r="H1545" s="111">
        <v>180</v>
      </c>
      <c r="I1545" s="111">
        <v>1.238964</v>
      </c>
      <c r="J1545" s="111">
        <v>1.5153270000000001</v>
      </c>
    </row>
    <row r="1546" spans="1:10" x14ac:dyDescent="0.2">
      <c r="A1546" s="111" t="s">
        <v>5509</v>
      </c>
      <c r="B1546" s="111" t="s">
        <v>191</v>
      </c>
      <c r="C1546" s="111" t="s">
        <v>99</v>
      </c>
      <c r="D1546" s="111" t="s">
        <v>3128</v>
      </c>
      <c r="E1546" s="111" t="s">
        <v>11</v>
      </c>
      <c r="F1546" s="111" t="s">
        <v>5510</v>
      </c>
      <c r="G1546" s="111">
        <v>21489102</v>
      </c>
      <c r="H1546" s="111">
        <v>140</v>
      </c>
      <c r="I1546" s="111">
        <v>1.0396780000000001</v>
      </c>
      <c r="J1546" s="111">
        <v>0.25775670000000001</v>
      </c>
    </row>
    <row r="1547" spans="1:10" x14ac:dyDescent="0.2">
      <c r="A1547" s="111" t="s">
        <v>5511</v>
      </c>
      <c r="B1547" s="111" t="s">
        <v>191</v>
      </c>
      <c r="C1547" s="111" t="s">
        <v>99</v>
      </c>
      <c r="D1547" s="111" t="s">
        <v>3128</v>
      </c>
      <c r="E1547" s="111" t="s">
        <v>10</v>
      </c>
      <c r="F1547" s="111" t="s">
        <v>5512</v>
      </c>
      <c r="G1547" s="111">
        <v>38248524</v>
      </c>
      <c r="H1547" s="111">
        <v>120</v>
      </c>
      <c r="I1547" s="111">
        <v>1.00922</v>
      </c>
      <c r="J1547" s="111">
        <v>0.42791439999999997</v>
      </c>
    </row>
    <row r="1548" spans="1:10" x14ac:dyDescent="0.2">
      <c r="A1548" s="111" t="s">
        <v>5513</v>
      </c>
      <c r="B1548" s="111" t="s">
        <v>191</v>
      </c>
      <c r="C1548" s="111" t="s">
        <v>99</v>
      </c>
      <c r="D1548" s="111" t="s">
        <v>3128</v>
      </c>
      <c r="E1548" s="111" t="s">
        <v>14</v>
      </c>
      <c r="F1548" s="111" t="s">
        <v>5514</v>
      </c>
      <c r="G1548" s="111">
        <v>26411782</v>
      </c>
      <c r="H1548" s="111">
        <v>190</v>
      </c>
      <c r="I1548" s="111">
        <v>1.1039479999999999</v>
      </c>
      <c r="J1548" s="111">
        <v>1.756262</v>
      </c>
    </row>
    <row r="1549" spans="1:10" x14ac:dyDescent="0.2">
      <c r="A1549" s="111" t="s">
        <v>5515</v>
      </c>
      <c r="B1549" s="111" t="s">
        <v>191</v>
      </c>
      <c r="C1549" s="111" t="s">
        <v>99</v>
      </c>
      <c r="D1549" s="111" t="s">
        <v>3128</v>
      </c>
      <c r="E1549" s="111" t="s">
        <v>13</v>
      </c>
      <c r="F1549" s="111" t="s">
        <v>5516</v>
      </c>
      <c r="G1549" s="111">
        <v>24396565</v>
      </c>
      <c r="H1549" s="111">
        <v>205</v>
      </c>
      <c r="I1549" s="111">
        <v>2.0162450000000001</v>
      </c>
      <c r="J1549" s="111">
        <v>1.4193469999999999</v>
      </c>
    </row>
    <row r="1550" spans="1:10" x14ac:dyDescent="0.2">
      <c r="A1550" s="111" t="s">
        <v>5517</v>
      </c>
      <c r="B1550" s="111" t="s">
        <v>191</v>
      </c>
      <c r="C1550" s="111" t="s">
        <v>99</v>
      </c>
      <c r="D1550" s="111" t="s">
        <v>3128</v>
      </c>
      <c r="E1550" s="111" t="s">
        <v>15</v>
      </c>
      <c r="F1550" s="111" t="s">
        <v>5518</v>
      </c>
      <c r="G1550" s="111">
        <v>28643431</v>
      </c>
      <c r="H1550" s="111">
        <v>170</v>
      </c>
      <c r="I1550" s="111">
        <v>1.0487230000000001</v>
      </c>
      <c r="J1550" s="111">
        <v>0.79884239999999995</v>
      </c>
    </row>
    <row r="1551" spans="1:10" x14ac:dyDescent="0.2">
      <c r="A1551" s="111" t="s">
        <v>5519</v>
      </c>
      <c r="B1551" s="111" t="s">
        <v>191</v>
      </c>
      <c r="C1551" s="111" t="s">
        <v>99</v>
      </c>
      <c r="D1551" s="111" t="s">
        <v>3128</v>
      </c>
      <c r="E1551" s="111" t="s">
        <v>12</v>
      </c>
      <c r="F1551" s="111" t="s">
        <v>5520</v>
      </c>
      <c r="G1551" s="111">
        <v>13379538</v>
      </c>
      <c r="H1551" s="111">
        <v>175</v>
      </c>
      <c r="I1551" s="111">
        <v>1.1799010000000001</v>
      </c>
      <c r="J1551" s="111">
        <v>1.2146840000000001</v>
      </c>
    </row>
    <row r="1552" spans="1:10" x14ac:dyDescent="0.2">
      <c r="A1552" s="111" t="s">
        <v>5521</v>
      </c>
      <c r="B1552" s="111" t="s">
        <v>191</v>
      </c>
      <c r="C1552" s="111" t="s">
        <v>99</v>
      </c>
      <c r="D1552" s="111" t="s">
        <v>3128</v>
      </c>
      <c r="E1552" s="111" t="s">
        <v>17</v>
      </c>
      <c r="F1552" s="111" t="s">
        <v>5522</v>
      </c>
      <c r="G1552" s="111">
        <v>20997295</v>
      </c>
      <c r="H1552" s="111">
        <v>180</v>
      </c>
      <c r="I1552" s="111">
        <v>1.217241</v>
      </c>
      <c r="J1552" s="111">
        <v>1.7928839999999999</v>
      </c>
    </row>
    <row r="1553" spans="1:10" x14ac:dyDescent="0.2">
      <c r="A1553" s="111" t="s">
        <v>5523</v>
      </c>
      <c r="B1553" s="111" t="s">
        <v>191</v>
      </c>
      <c r="C1553" s="111" t="s">
        <v>99</v>
      </c>
      <c r="D1553" s="111" t="s">
        <v>3128</v>
      </c>
      <c r="E1553" s="111" t="s">
        <v>11</v>
      </c>
      <c r="F1553" s="111" t="s">
        <v>5524</v>
      </c>
      <c r="G1553" s="111">
        <v>14881748</v>
      </c>
      <c r="H1553" s="111">
        <v>180</v>
      </c>
      <c r="I1553" s="111">
        <v>1.068281</v>
      </c>
      <c r="J1553" s="111">
        <v>0.26147019999999999</v>
      </c>
    </row>
    <row r="1554" spans="1:10" x14ac:dyDescent="0.2">
      <c r="A1554" s="111" t="s">
        <v>5525</v>
      </c>
      <c r="B1554" s="111" t="s">
        <v>5525</v>
      </c>
      <c r="C1554" s="111" t="s">
        <v>56</v>
      </c>
      <c r="D1554" s="111" t="s">
        <v>49</v>
      </c>
      <c r="E1554" s="111" t="s">
        <v>10</v>
      </c>
      <c r="F1554" s="111" t="s">
        <v>5526</v>
      </c>
      <c r="G1554" s="111">
        <v>41823496</v>
      </c>
      <c r="H1554" s="111">
        <v>145</v>
      </c>
      <c r="I1554" s="111">
        <v>1.016313</v>
      </c>
      <c r="J1554" s="111">
        <v>0.75626610000000005</v>
      </c>
    </row>
    <row r="1555" spans="1:10" x14ac:dyDescent="0.2">
      <c r="A1555" s="111" t="s">
        <v>5527</v>
      </c>
      <c r="B1555" s="111" t="s">
        <v>5525</v>
      </c>
      <c r="C1555" s="111" t="s">
        <v>56</v>
      </c>
      <c r="D1555" s="111" t="s">
        <v>49</v>
      </c>
      <c r="E1555" s="111" t="s">
        <v>35</v>
      </c>
      <c r="F1555" s="111" t="s">
        <v>5528</v>
      </c>
      <c r="G1555" s="111">
        <v>30771457</v>
      </c>
      <c r="H1555" s="111">
        <v>125</v>
      </c>
      <c r="I1555" s="111">
        <v>1.0878357380000001</v>
      </c>
      <c r="J1555" s="111">
        <v>1.391604563</v>
      </c>
    </row>
    <row r="1556" spans="1:10" x14ac:dyDescent="0.2">
      <c r="A1556" s="111" t="s">
        <v>5529</v>
      </c>
      <c r="B1556" s="111" t="s">
        <v>5525</v>
      </c>
      <c r="C1556" s="111" t="s">
        <v>56</v>
      </c>
      <c r="D1556" s="111" t="s">
        <v>49</v>
      </c>
      <c r="E1556" s="111" t="s">
        <v>35</v>
      </c>
      <c r="F1556" s="111" t="s">
        <v>5530</v>
      </c>
      <c r="G1556" s="111">
        <v>21070863</v>
      </c>
      <c r="H1556" s="111">
        <v>130</v>
      </c>
      <c r="I1556" s="111">
        <v>1.630864342</v>
      </c>
      <c r="J1556" s="111">
        <v>1.697342693</v>
      </c>
    </row>
    <row r="1557" spans="1:10" x14ac:dyDescent="0.2">
      <c r="A1557" s="111" t="s">
        <v>5531</v>
      </c>
      <c r="B1557" s="111" t="s">
        <v>5525</v>
      </c>
      <c r="C1557" s="111" t="s">
        <v>56</v>
      </c>
      <c r="D1557" s="111" t="s">
        <v>49</v>
      </c>
      <c r="E1557" s="111" t="s">
        <v>43</v>
      </c>
      <c r="F1557" s="111" t="s">
        <v>5532</v>
      </c>
      <c r="G1557" s="111">
        <v>55903350</v>
      </c>
      <c r="H1557" s="111">
        <v>125</v>
      </c>
      <c r="I1557" s="111">
        <v>1.081040113</v>
      </c>
      <c r="J1557" s="111">
        <v>1.4690284250000001</v>
      </c>
    </row>
    <row r="1558" spans="1:10" x14ac:dyDescent="0.2">
      <c r="A1558" s="111" t="s">
        <v>5533</v>
      </c>
      <c r="B1558" s="111" t="s">
        <v>5525</v>
      </c>
      <c r="C1558" s="111" t="s">
        <v>56</v>
      </c>
      <c r="D1558" s="111" t="s">
        <v>49</v>
      </c>
      <c r="E1558" s="111" t="s">
        <v>43</v>
      </c>
      <c r="F1558" s="111" t="s">
        <v>5534</v>
      </c>
      <c r="G1558" s="111">
        <v>36227203</v>
      </c>
      <c r="H1558" s="111">
        <v>120</v>
      </c>
      <c r="I1558" s="111">
        <v>1.1735529010000001</v>
      </c>
      <c r="J1558" s="111">
        <v>1.687787165</v>
      </c>
    </row>
    <row r="1559" spans="1:10" x14ac:dyDescent="0.2">
      <c r="A1559" s="111" t="s">
        <v>5535</v>
      </c>
      <c r="B1559" s="111" t="s">
        <v>5536</v>
      </c>
      <c r="C1559" s="111" t="s">
        <v>56</v>
      </c>
      <c r="D1559" s="111" t="s">
        <v>49</v>
      </c>
      <c r="E1559" s="111" t="s">
        <v>10</v>
      </c>
      <c r="F1559" s="111" t="s">
        <v>5537</v>
      </c>
      <c r="G1559" s="111">
        <v>13319744</v>
      </c>
      <c r="H1559" s="111">
        <v>105</v>
      </c>
      <c r="I1559" s="111">
        <v>1.06253</v>
      </c>
      <c r="J1559" s="111">
        <v>0.83169700000000002</v>
      </c>
    </row>
    <row r="1560" spans="1:10" x14ac:dyDescent="0.2">
      <c r="A1560" s="111" t="s">
        <v>5538</v>
      </c>
      <c r="B1560" s="111" t="s">
        <v>5536</v>
      </c>
      <c r="C1560" s="111" t="s">
        <v>56</v>
      </c>
      <c r="D1560" s="111" t="s">
        <v>49</v>
      </c>
      <c r="E1560" s="111" t="s">
        <v>10</v>
      </c>
      <c r="F1560" s="111" t="s">
        <v>5539</v>
      </c>
      <c r="G1560" s="111">
        <v>14572651</v>
      </c>
      <c r="H1560" s="111">
        <v>85</v>
      </c>
      <c r="I1560" s="111">
        <v>1.0798140000000001</v>
      </c>
      <c r="J1560" s="111">
        <v>0.94149450000000001</v>
      </c>
    </row>
    <row r="1561" spans="1:10" x14ac:dyDescent="0.2">
      <c r="A1561" s="111" t="s">
        <v>5540</v>
      </c>
      <c r="B1561" s="111" t="s">
        <v>5536</v>
      </c>
      <c r="C1561" s="111" t="s">
        <v>56</v>
      </c>
      <c r="D1561" s="111" t="s">
        <v>49</v>
      </c>
      <c r="E1561" s="111" t="s">
        <v>10</v>
      </c>
      <c r="F1561" s="111" t="s">
        <v>5541</v>
      </c>
      <c r="G1561" s="111">
        <v>7111308</v>
      </c>
      <c r="H1561" s="111">
        <v>105</v>
      </c>
      <c r="I1561" s="111">
        <v>1.1115660000000001</v>
      </c>
      <c r="J1561" s="111">
        <v>1.5863959999999999</v>
      </c>
    </row>
    <row r="1562" spans="1:10" x14ac:dyDescent="0.2">
      <c r="A1562" s="111" t="s">
        <v>5542</v>
      </c>
      <c r="B1562" s="111" t="s">
        <v>5536</v>
      </c>
      <c r="C1562" s="111" t="s">
        <v>56</v>
      </c>
      <c r="D1562" s="111" t="s">
        <v>49</v>
      </c>
      <c r="E1562" s="111" t="s">
        <v>10</v>
      </c>
      <c r="F1562" s="111" t="s">
        <v>5543</v>
      </c>
      <c r="G1562" s="111">
        <v>9164624</v>
      </c>
      <c r="H1562" s="111">
        <v>155</v>
      </c>
      <c r="I1562" s="111">
        <v>1.075661</v>
      </c>
      <c r="J1562" s="111">
        <v>0.7049704</v>
      </c>
    </row>
    <row r="1563" spans="1:10" x14ac:dyDescent="0.2">
      <c r="A1563" s="111" t="s">
        <v>5544</v>
      </c>
      <c r="B1563" s="111" t="s">
        <v>5536</v>
      </c>
      <c r="C1563" s="111" t="s">
        <v>56</v>
      </c>
      <c r="D1563" s="111" t="s">
        <v>49</v>
      </c>
      <c r="E1563" s="111" t="s">
        <v>10</v>
      </c>
      <c r="F1563" s="111" t="s">
        <v>5545</v>
      </c>
      <c r="G1563" s="111">
        <v>4834624</v>
      </c>
      <c r="H1563" s="111">
        <v>150</v>
      </c>
      <c r="I1563" s="111">
        <v>1.118717</v>
      </c>
      <c r="J1563" s="111">
        <v>0.67784659999999997</v>
      </c>
    </row>
    <row r="1564" spans="1:10" x14ac:dyDescent="0.2">
      <c r="A1564" s="111" t="s">
        <v>5546</v>
      </c>
      <c r="B1564" s="111" t="s">
        <v>5536</v>
      </c>
      <c r="C1564" s="111" t="s">
        <v>56</v>
      </c>
      <c r="D1564" s="111" t="s">
        <v>49</v>
      </c>
      <c r="E1564" s="111" t="s">
        <v>13</v>
      </c>
      <c r="F1564" s="111" t="s">
        <v>5547</v>
      </c>
      <c r="G1564" s="111">
        <v>8426764</v>
      </c>
      <c r="H1564" s="111">
        <v>150</v>
      </c>
      <c r="I1564" s="111">
        <v>3.7660369999999999</v>
      </c>
      <c r="J1564" s="111">
        <v>1.3905529999999999</v>
      </c>
    </row>
    <row r="1565" spans="1:10" x14ac:dyDescent="0.2">
      <c r="A1565" s="111" t="s">
        <v>5548</v>
      </c>
      <c r="B1565" s="111" t="s">
        <v>5536</v>
      </c>
      <c r="C1565" s="111" t="s">
        <v>56</v>
      </c>
      <c r="D1565" s="111" t="s">
        <v>49</v>
      </c>
      <c r="E1565" s="111" t="s">
        <v>14</v>
      </c>
      <c r="F1565" s="111" t="s">
        <v>5549</v>
      </c>
      <c r="G1565" s="111">
        <v>24988237</v>
      </c>
      <c r="H1565" s="111">
        <v>140</v>
      </c>
      <c r="I1565" s="111">
        <v>1.25363</v>
      </c>
      <c r="J1565" s="111">
        <v>1.65893</v>
      </c>
    </row>
    <row r="1566" spans="1:10" x14ac:dyDescent="0.2">
      <c r="A1566" s="111" t="s">
        <v>5550</v>
      </c>
      <c r="B1566" s="111" t="s">
        <v>5536</v>
      </c>
      <c r="C1566" s="111" t="s">
        <v>56</v>
      </c>
      <c r="D1566" s="111" t="s">
        <v>49</v>
      </c>
      <c r="E1566" s="111" t="s">
        <v>12</v>
      </c>
      <c r="F1566" s="111" t="s">
        <v>5551</v>
      </c>
      <c r="G1566" s="111">
        <v>22878007</v>
      </c>
      <c r="H1566" s="111">
        <v>140</v>
      </c>
      <c r="I1566" s="111">
        <v>1.0998829999999999</v>
      </c>
      <c r="J1566" s="111">
        <v>1.8892089999999999</v>
      </c>
    </row>
    <row r="1567" spans="1:10" x14ac:dyDescent="0.2">
      <c r="A1567" s="111" t="s">
        <v>5552</v>
      </c>
      <c r="B1567" s="111" t="s">
        <v>5536</v>
      </c>
      <c r="C1567" s="111" t="s">
        <v>56</v>
      </c>
      <c r="D1567" s="111" t="s">
        <v>49</v>
      </c>
      <c r="E1567" s="111" t="s">
        <v>11</v>
      </c>
      <c r="F1567" s="111" t="s">
        <v>5553</v>
      </c>
      <c r="G1567" s="111">
        <v>21011837</v>
      </c>
      <c r="H1567" s="111">
        <v>145</v>
      </c>
      <c r="I1567" s="111">
        <v>1.097807</v>
      </c>
      <c r="J1567" s="111">
        <v>0.92093689999999995</v>
      </c>
    </row>
    <row r="1568" spans="1:10" x14ac:dyDescent="0.2">
      <c r="A1568" s="111" t="s">
        <v>5554</v>
      </c>
      <c r="B1568" s="111" t="s">
        <v>5536</v>
      </c>
      <c r="C1568" s="111" t="s">
        <v>56</v>
      </c>
      <c r="D1568" s="111" t="s">
        <v>49</v>
      </c>
      <c r="E1568" s="111" t="s">
        <v>15</v>
      </c>
      <c r="F1568" s="111" t="s">
        <v>5555</v>
      </c>
      <c r="G1568" s="111">
        <v>20638391</v>
      </c>
      <c r="H1568" s="111">
        <v>130</v>
      </c>
      <c r="I1568" s="111">
        <v>1.116671</v>
      </c>
      <c r="J1568" s="111">
        <v>1.4227639999999999</v>
      </c>
    </row>
    <row r="1569" spans="1:10" x14ac:dyDescent="0.2">
      <c r="A1569" s="111" t="s">
        <v>5556</v>
      </c>
      <c r="B1569" s="111" t="s">
        <v>5536</v>
      </c>
      <c r="C1569" s="111" t="s">
        <v>56</v>
      </c>
      <c r="D1569" s="111" t="s">
        <v>49</v>
      </c>
      <c r="E1569" s="111" t="s">
        <v>26</v>
      </c>
      <c r="F1569" s="111" t="s">
        <v>5557</v>
      </c>
      <c r="G1569" s="111">
        <v>22774805</v>
      </c>
      <c r="H1569" s="111">
        <v>115</v>
      </c>
      <c r="I1569" s="111">
        <v>1.654272287</v>
      </c>
      <c r="J1569" s="111">
        <v>1.5779881140000001</v>
      </c>
    </row>
    <row r="1570" spans="1:10" x14ac:dyDescent="0.2">
      <c r="A1570" s="111" t="s">
        <v>5558</v>
      </c>
      <c r="B1570" s="111" t="s">
        <v>5536</v>
      </c>
      <c r="C1570" s="111" t="s">
        <v>56</v>
      </c>
      <c r="D1570" s="111" t="s">
        <v>49</v>
      </c>
      <c r="E1570" s="111" t="s">
        <v>27</v>
      </c>
      <c r="F1570" s="111" t="s">
        <v>5559</v>
      </c>
      <c r="G1570" s="111">
        <v>10078993</v>
      </c>
      <c r="H1570" s="111">
        <v>115</v>
      </c>
      <c r="I1570" s="111">
        <v>1.465873558</v>
      </c>
      <c r="J1570" s="111">
        <v>1.8495004260000001</v>
      </c>
    </row>
    <row r="1571" spans="1:10" x14ac:dyDescent="0.2">
      <c r="A1571" s="111" t="s">
        <v>5560</v>
      </c>
      <c r="B1571" s="111" t="s">
        <v>5536</v>
      </c>
      <c r="C1571" s="111" t="s">
        <v>56</v>
      </c>
      <c r="D1571" s="111" t="s">
        <v>49</v>
      </c>
      <c r="E1571" s="111" t="s">
        <v>16</v>
      </c>
      <c r="F1571" s="111" t="s">
        <v>5561</v>
      </c>
      <c r="G1571" s="111">
        <v>14074596</v>
      </c>
      <c r="H1571" s="111">
        <v>110</v>
      </c>
      <c r="I1571" s="111">
        <v>1.649146</v>
      </c>
      <c r="J1571" s="111">
        <v>1.6110169999999999</v>
      </c>
    </row>
    <row r="1572" spans="1:10" x14ac:dyDescent="0.2">
      <c r="A1572" s="111" t="s">
        <v>5562</v>
      </c>
      <c r="B1572" s="111" t="s">
        <v>5536</v>
      </c>
      <c r="C1572" s="111" t="s">
        <v>56</v>
      </c>
      <c r="D1572" s="111" t="s">
        <v>49</v>
      </c>
      <c r="E1572" s="111" t="s">
        <v>23</v>
      </c>
      <c r="F1572" s="111" t="s">
        <v>5563</v>
      </c>
      <c r="G1572" s="111">
        <v>14961697</v>
      </c>
      <c r="H1572" s="111">
        <v>125</v>
      </c>
      <c r="I1572" s="111">
        <v>1.7874050500000001</v>
      </c>
      <c r="J1572" s="111">
        <v>1.564967276</v>
      </c>
    </row>
    <row r="1573" spans="1:10" x14ac:dyDescent="0.2">
      <c r="A1573" s="111" t="s">
        <v>5564</v>
      </c>
      <c r="B1573" s="111" t="s">
        <v>5536</v>
      </c>
      <c r="C1573" s="111" t="s">
        <v>56</v>
      </c>
      <c r="D1573" s="111" t="s">
        <v>49</v>
      </c>
      <c r="E1573" s="111" t="s">
        <v>17</v>
      </c>
      <c r="F1573" s="111" t="s">
        <v>5565</v>
      </c>
      <c r="G1573" s="111">
        <v>11665613</v>
      </c>
      <c r="H1573" s="111">
        <v>140</v>
      </c>
      <c r="I1573" s="111">
        <v>1.8128010000000001</v>
      </c>
      <c r="J1573" s="111">
        <v>1.6831</v>
      </c>
    </row>
    <row r="1574" spans="1:10" x14ac:dyDescent="0.2">
      <c r="A1574" s="111" t="s">
        <v>5566</v>
      </c>
      <c r="B1574" s="111" t="s">
        <v>5536</v>
      </c>
      <c r="C1574" s="111" t="s">
        <v>56</v>
      </c>
      <c r="D1574" s="111" t="s">
        <v>49</v>
      </c>
      <c r="E1574" s="111" t="s">
        <v>41</v>
      </c>
      <c r="F1574" s="111" t="s">
        <v>5567</v>
      </c>
      <c r="G1574" s="111">
        <v>14282395</v>
      </c>
      <c r="H1574" s="111">
        <v>120</v>
      </c>
      <c r="I1574" s="111">
        <v>1.4593135850000001</v>
      </c>
      <c r="J1574" s="111">
        <v>1.7541440230000001</v>
      </c>
    </row>
    <row r="1575" spans="1:10" x14ac:dyDescent="0.2">
      <c r="A1575" s="111" t="s">
        <v>5568</v>
      </c>
      <c r="B1575" s="111" t="s">
        <v>5536</v>
      </c>
      <c r="C1575" s="111" t="s">
        <v>56</v>
      </c>
      <c r="D1575" s="111" t="s">
        <v>49</v>
      </c>
      <c r="E1575" s="111" t="s">
        <v>16</v>
      </c>
      <c r="F1575" s="111" t="s">
        <v>5569</v>
      </c>
      <c r="G1575" s="111">
        <v>18749296</v>
      </c>
      <c r="H1575" s="111">
        <v>135</v>
      </c>
      <c r="I1575" s="111">
        <v>2.096295</v>
      </c>
      <c r="J1575" s="111">
        <v>1.5607279999999999</v>
      </c>
    </row>
    <row r="1576" spans="1:10" x14ac:dyDescent="0.2">
      <c r="A1576" s="111" t="s">
        <v>5570</v>
      </c>
      <c r="B1576" s="111" t="s">
        <v>5536</v>
      </c>
      <c r="C1576" s="111" t="s">
        <v>56</v>
      </c>
      <c r="D1576" s="111" t="s">
        <v>49</v>
      </c>
      <c r="E1576" s="111" t="s">
        <v>44</v>
      </c>
      <c r="F1576" s="111" t="s">
        <v>5571</v>
      </c>
      <c r="G1576" s="111">
        <v>14414799</v>
      </c>
      <c r="H1576" s="111">
        <v>120</v>
      </c>
      <c r="I1576" s="111">
        <v>1.103981581</v>
      </c>
      <c r="J1576" s="111">
        <v>2.1458528559999999</v>
      </c>
    </row>
    <row r="1577" spans="1:10" x14ac:dyDescent="0.2">
      <c r="A1577" s="111" t="s">
        <v>5572</v>
      </c>
      <c r="B1577" s="111" t="s">
        <v>5536</v>
      </c>
      <c r="C1577" s="111" t="s">
        <v>56</v>
      </c>
      <c r="D1577" s="111" t="s">
        <v>49</v>
      </c>
      <c r="E1577" s="111" t="s">
        <v>37</v>
      </c>
      <c r="F1577" s="111" t="s">
        <v>5573</v>
      </c>
      <c r="G1577" s="111">
        <v>29400470</v>
      </c>
      <c r="H1577" s="111">
        <v>115</v>
      </c>
      <c r="I1577" s="111">
        <v>1.2011185959999999</v>
      </c>
      <c r="J1577" s="111">
        <v>1.611248094</v>
      </c>
    </row>
    <row r="1578" spans="1:10" x14ac:dyDescent="0.2">
      <c r="A1578" s="111" t="s">
        <v>5574</v>
      </c>
      <c r="B1578" s="111" t="s">
        <v>5536</v>
      </c>
      <c r="C1578" s="111" t="s">
        <v>56</v>
      </c>
      <c r="D1578" s="111" t="s">
        <v>49</v>
      </c>
      <c r="E1578" s="111" t="s">
        <v>29</v>
      </c>
      <c r="F1578" s="111" t="s">
        <v>5575</v>
      </c>
      <c r="G1578" s="111">
        <v>16945439</v>
      </c>
      <c r="H1578" s="111">
        <v>115</v>
      </c>
      <c r="I1578" s="111">
        <v>1.3557418889999999</v>
      </c>
      <c r="J1578" s="111">
        <v>1.819965386</v>
      </c>
    </row>
    <row r="1579" spans="1:10" x14ac:dyDescent="0.2">
      <c r="A1579" s="111" t="s">
        <v>5576</v>
      </c>
      <c r="B1579" s="111" t="s">
        <v>5577</v>
      </c>
      <c r="C1579" s="111" t="s">
        <v>56</v>
      </c>
      <c r="D1579" s="111" t="s">
        <v>49</v>
      </c>
      <c r="E1579" s="111" t="s">
        <v>10</v>
      </c>
      <c r="F1579" s="111" t="s">
        <v>5578</v>
      </c>
      <c r="G1579" s="111">
        <v>10377116</v>
      </c>
      <c r="H1579" s="111">
        <v>85</v>
      </c>
      <c r="I1579" s="111">
        <v>1.0593809999999999</v>
      </c>
      <c r="J1579" s="111">
        <v>0.84755409999999998</v>
      </c>
    </row>
    <row r="1580" spans="1:10" x14ac:dyDescent="0.2">
      <c r="A1580" s="111" t="s">
        <v>5579</v>
      </c>
      <c r="B1580" s="111" t="s">
        <v>5577</v>
      </c>
      <c r="C1580" s="111" t="s">
        <v>56</v>
      </c>
      <c r="D1580" s="111" t="s">
        <v>49</v>
      </c>
      <c r="E1580" s="111" t="s">
        <v>10</v>
      </c>
      <c r="F1580" s="111" t="s">
        <v>5580</v>
      </c>
      <c r="G1580" s="111">
        <v>13768403</v>
      </c>
      <c r="H1580" s="111">
        <v>90</v>
      </c>
      <c r="I1580" s="111">
        <v>1.0777650000000001</v>
      </c>
      <c r="J1580" s="111">
        <v>1.169794</v>
      </c>
    </row>
    <row r="1581" spans="1:10" x14ac:dyDescent="0.2">
      <c r="A1581" s="111" t="s">
        <v>5581</v>
      </c>
      <c r="B1581" s="111" t="s">
        <v>5577</v>
      </c>
      <c r="C1581" s="111" t="s">
        <v>56</v>
      </c>
      <c r="D1581" s="111" t="s">
        <v>49</v>
      </c>
      <c r="E1581" s="111" t="s">
        <v>10</v>
      </c>
      <c r="F1581" s="111" t="s">
        <v>5582</v>
      </c>
      <c r="G1581" s="111">
        <v>14218268</v>
      </c>
      <c r="H1581" s="111">
        <v>85</v>
      </c>
      <c r="I1581" s="111">
        <v>1.0384709999999999</v>
      </c>
      <c r="J1581" s="111">
        <v>0.74652019999999997</v>
      </c>
    </row>
    <row r="1582" spans="1:10" x14ac:dyDescent="0.2">
      <c r="A1582" s="111" t="s">
        <v>5583</v>
      </c>
      <c r="B1582" s="111" t="s">
        <v>5577</v>
      </c>
      <c r="C1582" s="111" t="s">
        <v>56</v>
      </c>
      <c r="D1582" s="111" t="s">
        <v>49</v>
      </c>
      <c r="E1582" s="111" t="s">
        <v>13</v>
      </c>
      <c r="F1582" s="111" t="s">
        <v>5584</v>
      </c>
      <c r="G1582" s="111">
        <v>19638780</v>
      </c>
      <c r="H1582" s="111">
        <v>135</v>
      </c>
      <c r="I1582" s="111">
        <v>3.0190329999999999</v>
      </c>
      <c r="J1582" s="111">
        <v>1.2898579999999999</v>
      </c>
    </row>
    <row r="1583" spans="1:10" x14ac:dyDescent="0.2">
      <c r="A1583" s="111" t="s">
        <v>5585</v>
      </c>
      <c r="B1583" s="111" t="s">
        <v>5577</v>
      </c>
      <c r="C1583" s="111" t="s">
        <v>56</v>
      </c>
      <c r="D1583" s="111" t="s">
        <v>49</v>
      </c>
      <c r="E1583" s="111" t="s">
        <v>14</v>
      </c>
      <c r="F1583" s="111" t="s">
        <v>5586</v>
      </c>
      <c r="G1583" s="111">
        <v>22378380</v>
      </c>
      <c r="H1583" s="111">
        <v>135</v>
      </c>
      <c r="I1583" s="111">
        <v>1.254456</v>
      </c>
      <c r="J1583" s="111">
        <v>1.721109</v>
      </c>
    </row>
    <row r="1584" spans="1:10" x14ac:dyDescent="0.2">
      <c r="A1584" s="111" t="s">
        <v>5587</v>
      </c>
      <c r="B1584" s="111" t="s">
        <v>5577</v>
      </c>
      <c r="C1584" s="111" t="s">
        <v>56</v>
      </c>
      <c r="D1584" s="111" t="s">
        <v>49</v>
      </c>
      <c r="E1584" s="111" t="s">
        <v>12</v>
      </c>
      <c r="F1584" s="111" t="s">
        <v>5588</v>
      </c>
      <c r="G1584" s="111">
        <v>26708742</v>
      </c>
      <c r="H1584" s="111">
        <v>145</v>
      </c>
      <c r="I1584" s="111">
        <v>1.0637719999999999</v>
      </c>
      <c r="J1584" s="111">
        <v>2.4160400000000002</v>
      </c>
    </row>
    <row r="1585" spans="1:10" x14ac:dyDescent="0.2">
      <c r="A1585" s="111" t="s">
        <v>5589</v>
      </c>
      <c r="B1585" s="111" t="s">
        <v>5577</v>
      </c>
      <c r="C1585" s="111" t="s">
        <v>56</v>
      </c>
      <c r="D1585" s="111" t="s">
        <v>49</v>
      </c>
      <c r="E1585" s="111" t="s">
        <v>11</v>
      </c>
      <c r="F1585" s="111" t="s">
        <v>5590</v>
      </c>
      <c r="G1585" s="111">
        <v>20328847</v>
      </c>
      <c r="H1585" s="111">
        <v>140</v>
      </c>
      <c r="I1585" s="111">
        <v>1.0773360000000001</v>
      </c>
      <c r="J1585" s="111">
        <v>0.84827739999999996</v>
      </c>
    </row>
    <row r="1586" spans="1:10" x14ac:dyDescent="0.2">
      <c r="A1586" s="111" t="s">
        <v>5591</v>
      </c>
      <c r="B1586" s="111" t="s">
        <v>5577</v>
      </c>
      <c r="C1586" s="111" t="s">
        <v>56</v>
      </c>
      <c r="D1586" s="111" t="s">
        <v>49</v>
      </c>
      <c r="E1586" s="111" t="s">
        <v>23</v>
      </c>
      <c r="F1586" s="111" t="s">
        <v>5592</v>
      </c>
      <c r="G1586" s="111">
        <v>26856522</v>
      </c>
      <c r="H1586" s="111">
        <v>130</v>
      </c>
      <c r="I1586" s="111">
        <v>1.738134216</v>
      </c>
      <c r="J1586" s="111">
        <v>1.5894336710000001</v>
      </c>
    </row>
    <row r="1587" spans="1:10" x14ac:dyDescent="0.2">
      <c r="A1587" s="111" t="s">
        <v>5593</v>
      </c>
      <c r="B1587" s="111" t="s">
        <v>5577</v>
      </c>
      <c r="C1587" s="111" t="s">
        <v>56</v>
      </c>
      <c r="D1587" s="111" t="s">
        <v>49</v>
      </c>
      <c r="E1587" s="111" t="s">
        <v>41</v>
      </c>
      <c r="F1587" s="111" t="s">
        <v>5594</v>
      </c>
      <c r="G1587" s="111">
        <v>30022466</v>
      </c>
      <c r="H1587" s="111">
        <v>125</v>
      </c>
      <c r="I1587" s="111">
        <v>1.2987936369999999</v>
      </c>
      <c r="J1587" s="111">
        <v>2.098572796</v>
      </c>
    </row>
    <row r="1588" spans="1:10" x14ac:dyDescent="0.2">
      <c r="A1588" s="111" t="s">
        <v>5595</v>
      </c>
      <c r="B1588" s="111" t="s">
        <v>5577</v>
      </c>
      <c r="C1588" s="111" t="s">
        <v>56</v>
      </c>
      <c r="D1588" s="111" t="s">
        <v>49</v>
      </c>
      <c r="E1588" s="111" t="s">
        <v>27</v>
      </c>
      <c r="F1588" s="111" t="s">
        <v>5596</v>
      </c>
      <c r="G1588" s="111">
        <v>31363347</v>
      </c>
      <c r="H1588" s="111">
        <v>120</v>
      </c>
      <c r="I1588" s="111">
        <v>1.2989751350000001</v>
      </c>
      <c r="J1588" s="111">
        <v>1.6685230440000001</v>
      </c>
    </row>
    <row r="1589" spans="1:10" x14ac:dyDescent="0.2">
      <c r="A1589" s="111" t="s">
        <v>5597</v>
      </c>
      <c r="B1589" s="111" t="s">
        <v>5577</v>
      </c>
      <c r="C1589" s="111" t="s">
        <v>56</v>
      </c>
      <c r="D1589" s="111" t="s">
        <v>49</v>
      </c>
      <c r="E1589" s="111" t="s">
        <v>26</v>
      </c>
      <c r="F1589" s="111" t="s">
        <v>5598</v>
      </c>
      <c r="G1589" s="111">
        <v>32787205</v>
      </c>
      <c r="H1589" s="111">
        <v>140</v>
      </c>
      <c r="I1589" s="111">
        <v>1.3985420310000001</v>
      </c>
      <c r="J1589" s="111">
        <v>1.665470722</v>
      </c>
    </row>
    <row r="1590" spans="1:10" x14ac:dyDescent="0.2">
      <c r="A1590" s="111" t="s">
        <v>5599</v>
      </c>
      <c r="B1590" s="111" t="s">
        <v>5577</v>
      </c>
      <c r="C1590" s="111" t="s">
        <v>56</v>
      </c>
      <c r="D1590" s="111" t="s">
        <v>49</v>
      </c>
      <c r="E1590" s="111" t="s">
        <v>30</v>
      </c>
      <c r="F1590" s="111" t="s">
        <v>5600</v>
      </c>
      <c r="G1590" s="111">
        <v>29159157</v>
      </c>
      <c r="H1590" s="111">
        <v>95</v>
      </c>
      <c r="I1590" s="111">
        <v>1.066275155</v>
      </c>
      <c r="J1590" s="111">
        <v>1.441057107</v>
      </c>
    </row>
    <row r="1591" spans="1:10" x14ac:dyDescent="0.2">
      <c r="A1591" s="111" t="s">
        <v>5601</v>
      </c>
      <c r="B1591" s="111" t="s">
        <v>5577</v>
      </c>
      <c r="C1591" s="111" t="s">
        <v>56</v>
      </c>
      <c r="D1591" s="111" t="s">
        <v>49</v>
      </c>
      <c r="E1591" s="111" t="s">
        <v>44</v>
      </c>
      <c r="F1591" s="111" t="s">
        <v>5602</v>
      </c>
      <c r="G1591" s="111">
        <v>18332094</v>
      </c>
      <c r="H1591" s="111">
        <v>90</v>
      </c>
      <c r="I1591" s="111">
        <v>1.110358851</v>
      </c>
      <c r="J1591" s="111">
        <v>2.1890129900000002</v>
      </c>
    </row>
    <row r="1592" spans="1:10" x14ac:dyDescent="0.2">
      <c r="A1592" s="111" t="s">
        <v>5603</v>
      </c>
      <c r="B1592" s="111" t="s">
        <v>5577</v>
      </c>
      <c r="C1592" s="111" t="s">
        <v>56</v>
      </c>
      <c r="D1592" s="111" t="s">
        <v>49</v>
      </c>
      <c r="E1592" s="111" t="s">
        <v>38</v>
      </c>
      <c r="F1592" s="111" t="s">
        <v>5604</v>
      </c>
      <c r="G1592" s="111">
        <v>25380750</v>
      </c>
      <c r="H1592" s="111">
        <v>115</v>
      </c>
      <c r="I1592" s="111">
        <v>1.205317639</v>
      </c>
      <c r="J1592" s="111">
        <v>1.884555746</v>
      </c>
    </row>
    <row r="1593" spans="1:10" x14ac:dyDescent="0.2">
      <c r="A1593" s="111" t="s">
        <v>5605</v>
      </c>
      <c r="B1593" s="111" t="s">
        <v>5577</v>
      </c>
      <c r="C1593" s="111" t="s">
        <v>56</v>
      </c>
      <c r="D1593" s="111" t="s">
        <v>49</v>
      </c>
      <c r="E1593" s="111" t="s">
        <v>25</v>
      </c>
      <c r="F1593" s="111" t="s">
        <v>5606</v>
      </c>
      <c r="G1593" s="111">
        <v>25220668</v>
      </c>
      <c r="H1593" s="111">
        <v>120</v>
      </c>
      <c r="I1593" s="111">
        <v>1.2696474879999999</v>
      </c>
      <c r="J1593" s="111">
        <v>1.5408010050000001</v>
      </c>
    </row>
    <row r="1594" spans="1:10" x14ac:dyDescent="0.2">
      <c r="A1594" s="111" t="s">
        <v>5607</v>
      </c>
      <c r="B1594" s="111" t="s">
        <v>5577</v>
      </c>
      <c r="C1594" s="111" t="s">
        <v>56</v>
      </c>
      <c r="D1594" s="111" t="s">
        <v>49</v>
      </c>
      <c r="E1594" s="111" t="s">
        <v>29</v>
      </c>
      <c r="F1594" s="111" t="s">
        <v>5608</v>
      </c>
      <c r="G1594" s="111">
        <v>29493196</v>
      </c>
      <c r="H1594" s="111">
        <v>115</v>
      </c>
      <c r="I1594" s="111">
        <v>1.2289927650000001</v>
      </c>
      <c r="J1594" s="111">
        <v>1.572584926</v>
      </c>
    </row>
    <row r="1595" spans="1:10" x14ac:dyDescent="0.2">
      <c r="A1595" s="111" t="s">
        <v>5609</v>
      </c>
      <c r="B1595" s="111" t="s">
        <v>5577</v>
      </c>
      <c r="C1595" s="111" t="s">
        <v>56</v>
      </c>
      <c r="D1595" s="111" t="s">
        <v>49</v>
      </c>
      <c r="E1595" s="111" t="s">
        <v>33</v>
      </c>
      <c r="F1595" s="111" t="s">
        <v>5610</v>
      </c>
      <c r="G1595" s="111">
        <v>31312837</v>
      </c>
      <c r="H1595" s="111">
        <v>120</v>
      </c>
      <c r="I1595" s="111">
        <v>1.1192272830000001</v>
      </c>
      <c r="J1595" s="111">
        <v>1.6631784650000001</v>
      </c>
    </row>
    <row r="1596" spans="1:10" x14ac:dyDescent="0.2">
      <c r="A1596" s="111" t="s">
        <v>5611</v>
      </c>
      <c r="B1596" s="111" t="s">
        <v>5577</v>
      </c>
      <c r="C1596" s="111" t="s">
        <v>56</v>
      </c>
      <c r="D1596" s="111" t="s">
        <v>49</v>
      </c>
      <c r="E1596" s="111" t="s">
        <v>28</v>
      </c>
      <c r="F1596" s="111" t="s">
        <v>5612</v>
      </c>
      <c r="G1596" s="111">
        <v>31355163</v>
      </c>
      <c r="H1596" s="111">
        <v>120</v>
      </c>
      <c r="I1596" s="111">
        <v>1.110055918</v>
      </c>
      <c r="J1596" s="111">
        <v>1.8290142359999999</v>
      </c>
    </row>
    <row r="1597" spans="1:10" x14ac:dyDescent="0.2">
      <c r="A1597" s="111" t="s">
        <v>5613</v>
      </c>
      <c r="B1597" s="111" t="s">
        <v>5577</v>
      </c>
      <c r="C1597" s="111" t="s">
        <v>56</v>
      </c>
      <c r="D1597" s="111" t="s">
        <v>49</v>
      </c>
      <c r="E1597" s="111" t="s">
        <v>36</v>
      </c>
      <c r="F1597" s="111" t="s">
        <v>5614</v>
      </c>
      <c r="G1597" s="111">
        <v>13350230</v>
      </c>
      <c r="H1597" s="111">
        <v>90</v>
      </c>
      <c r="I1597" s="111">
        <v>1.1144932940000001</v>
      </c>
      <c r="J1597" s="111">
        <v>1.591037765</v>
      </c>
    </row>
    <row r="1598" spans="1:10" x14ac:dyDescent="0.2">
      <c r="A1598" s="111" t="s">
        <v>5615</v>
      </c>
      <c r="B1598" s="111" t="s">
        <v>5577</v>
      </c>
      <c r="C1598" s="111" t="s">
        <v>56</v>
      </c>
      <c r="D1598" s="111" t="s">
        <v>49</v>
      </c>
      <c r="E1598" s="111" t="s">
        <v>37</v>
      </c>
      <c r="F1598" s="111" t="s">
        <v>5616</v>
      </c>
      <c r="G1598" s="111">
        <v>13884445</v>
      </c>
      <c r="H1598" s="111">
        <v>90</v>
      </c>
      <c r="I1598" s="111">
        <v>1.228907354</v>
      </c>
      <c r="J1598" s="111">
        <v>1.2631486030000001</v>
      </c>
    </row>
    <row r="1599" spans="1:10" x14ac:dyDescent="0.2">
      <c r="A1599" s="111" t="s">
        <v>5617</v>
      </c>
      <c r="B1599" s="111" t="s">
        <v>5577</v>
      </c>
      <c r="C1599" s="111" t="s">
        <v>56</v>
      </c>
      <c r="D1599" s="111" t="s">
        <v>49</v>
      </c>
      <c r="E1599" s="111" t="s">
        <v>31</v>
      </c>
      <c r="F1599" s="111" t="s">
        <v>5618</v>
      </c>
      <c r="G1599" s="111">
        <v>14459884</v>
      </c>
      <c r="H1599" s="111">
        <v>90</v>
      </c>
      <c r="I1599" s="111">
        <v>1.4242612459999999</v>
      </c>
      <c r="J1599" s="111">
        <v>1.4105806350000001</v>
      </c>
    </row>
    <row r="1600" spans="1:10" x14ac:dyDescent="0.2">
      <c r="A1600" s="111" t="s">
        <v>5619</v>
      </c>
      <c r="B1600" s="111" t="s">
        <v>5577</v>
      </c>
      <c r="C1600" s="111" t="s">
        <v>56</v>
      </c>
      <c r="D1600" s="111" t="s">
        <v>49</v>
      </c>
      <c r="E1600" s="111" t="s">
        <v>17</v>
      </c>
      <c r="F1600" s="111" t="s">
        <v>5620</v>
      </c>
      <c r="G1600" s="111">
        <v>11733756</v>
      </c>
      <c r="H1600" s="111">
        <v>120</v>
      </c>
      <c r="I1600" s="111">
        <v>1.8712819999999999</v>
      </c>
      <c r="J1600" s="111">
        <v>1.4194899999999999</v>
      </c>
    </row>
    <row r="1601" spans="1:10" x14ac:dyDescent="0.2">
      <c r="A1601" s="111" t="s">
        <v>5621</v>
      </c>
      <c r="B1601" s="111" t="s">
        <v>5577</v>
      </c>
      <c r="C1601" s="111" t="s">
        <v>56</v>
      </c>
      <c r="D1601" s="111" t="s">
        <v>49</v>
      </c>
      <c r="E1601" s="111" t="s">
        <v>34</v>
      </c>
      <c r="F1601" s="111" t="s">
        <v>5622</v>
      </c>
      <c r="G1601" s="111">
        <v>9976439</v>
      </c>
      <c r="H1601" s="111">
        <v>110</v>
      </c>
      <c r="I1601" s="111">
        <v>1.4032082809999999</v>
      </c>
      <c r="J1601" s="111">
        <v>1.530517039</v>
      </c>
    </row>
    <row r="1602" spans="1:10" x14ac:dyDescent="0.2">
      <c r="A1602" s="111" t="s">
        <v>5623</v>
      </c>
      <c r="B1602" s="111" t="s">
        <v>5577</v>
      </c>
      <c r="C1602" s="111" t="s">
        <v>56</v>
      </c>
      <c r="D1602" s="111" t="s">
        <v>49</v>
      </c>
      <c r="E1602" s="111" t="s">
        <v>14</v>
      </c>
      <c r="F1602" s="111" t="s">
        <v>5624</v>
      </c>
      <c r="G1602" s="111">
        <v>6652508</v>
      </c>
      <c r="H1602" s="111">
        <v>135</v>
      </c>
      <c r="I1602" s="111">
        <v>1.965981</v>
      </c>
      <c r="J1602" s="111">
        <v>2.3727320000000001</v>
      </c>
    </row>
    <row r="1603" spans="1:10" x14ac:dyDescent="0.2">
      <c r="A1603" s="111" t="s">
        <v>5625</v>
      </c>
      <c r="B1603" s="111" t="s">
        <v>5577</v>
      </c>
      <c r="C1603" s="111" t="s">
        <v>56</v>
      </c>
      <c r="D1603" s="111" t="s">
        <v>49</v>
      </c>
      <c r="E1603" s="111" t="s">
        <v>39</v>
      </c>
      <c r="F1603" s="111" t="s">
        <v>5626</v>
      </c>
      <c r="G1603" s="111">
        <v>14587136</v>
      </c>
      <c r="H1603" s="111">
        <v>130</v>
      </c>
      <c r="I1603" s="111">
        <v>1.1969301459999999</v>
      </c>
      <c r="J1603" s="111">
        <v>1.39959262</v>
      </c>
    </row>
    <row r="1604" spans="1:10" x14ac:dyDescent="0.2">
      <c r="A1604" s="111" t="s">
        <v>5627</v>
      </c>
      <c r="B1604" s="111" t="s">
        <v>5577</v>
      </c>
      <c r="C1604" s="111" t="s">
        <v>56</v>
      </c>
      <c r="D1604" s="111" t="s">
        <v>49</v>
      </c>
      <c r="E1604" s="111" t="s">
        <v>25</v>
      </c>
      <c r="F1604" s="111" t="s">
        <v>5628</v>
      </c>
      <c r="G1604" s="111">
        <v>16493544</v>
      </c>
      <c r="H1604" s="111">
        <v>120</v>
      </c>
      <c r="I1604" s="111">
        <v>1.261746158</v>
      </c>
      <c r="J1604" s="111">
        <v>1.612726452</v>
      </c>
    </row>
    <row r="1605" spans="1:10" x14ac:dyDescent="0.2">
      <c r="A1605" s="111" t="s">
        <v>5629</v>
      </c>
      <c r="B1605" s="111" t="s">
        <v>5577</v>
      </c>
      <c r="C1605" s="111" t="s">
        <v>56</v>
      </c>
      <c r="D1605" s="111" t="s">
        <v>49</v>
      </c>
      <c r="E1605" s="111" t="s">
        <v>38</v>
      </c>
      <c r="F1605" s="111" t="s">
        <v>5630</v>
      </c>
      <c r="G1605" s="111">
        <v>17496981</v>
      </c>
      <c r="H1605" s="111">
        <v>120</v>
      </c>
      <c r="I1605" s="111">
        <v>1.1336681660000001</v>
      </c>
      <c r="J1605" s="111">
        <v>1.4515853240000001</v>
      </c>
    </row>
    <row r="1606" spans="1:10" x14ac:dyDescent="0.2">
      <c r="A1606" s="111" t="s">
        <v>5631</v>
      </c>
      <c r="B1606" s="111" t="s">
        <v>5577</v>
      </c>
      <c r="C1606" s="111" t="s">
        <v>56</v>
      </c>
      <c r="D1606" s="111" t="s">
        <v>49</v>
      </c>
      <c r="E1606" s="111" t="s">
        <v>34</v>
      </c>
      <c r="F1606" s="111" t="s">
        <v>5632</v>
      </c>
      <c r="G1606" s="111">
        <v>18274630</v>
      </c>
      <c r="H1606" s="111">
        <v>120</v>
      </c>
      <c r="I1606" s="111">
        <v>1.251698583</v>
      </c>
      <c r="J1606" s="111">
        <v>1.673745939</v>
      </c>
    </row>
    <row r="1607" spans="1:10" x14ac:dyDescent="0.2">
      <c r="A1607" s="111" t="s">
        <v>5633</v>
      </c>
      <c r="B1607" s="111" t="s">
        <v>5577</v>
      </c>
      <c r="C1607" s="111" t="s">
        <v>56</v>
      </c>
      <c r="D1607" s="111" t="s">
        <v>49</v>
      </c>
      <c r="E1607" s="111" t="s">
        <v>28</v>
      </c>
      <c r="F1607" s="111" t="s">
        <v>5634</v>
      </c>
      <c r="G1607" s="111">
        <v>18377382</v>
      </c>
      <c r="H1607" s="111">
        <v>115</v>
      </c>
      <c r="I1607" s="111">
        <v>1.1042756250000001</v>
      </c>
      <c r="J1607" s="111">
        <v>1.6272035709999999</v>
      </c>
    </row>
    <row r="1608" spans="1:10" x14ac:dyDescent="0.2">
      <c r="A1608" s="111" t="s">
        <v>5635</v>
      </c>
      <c r="B1608" s="111" t="s">
        <v>5577</v>
      </c>
      <c r="C1608" s="111" t="s">
        <v>56</v>
      </c>
      <c r="D1608" s="111" t="s">
        <v>49</v>
      </c>
      <c r="E1608" s="111" t="s">
        <v>30</v>
      </c>
      <c r="F1608" s="111" t="s">
        <v>5636</v>
      </c>
      <c r="G1608" s="111">
        <v>15161379</v>
      </c>
      <c r="H1608" s="111">
        <v>90</v>
      </c>
      <c r="I1608" s="111">
        <v>1.0794376560000001</v>
      </c>
      <c r="J1608" s="111">
        <v>1.162571177</v>
      </c>
    </row>
    <row r="1609" spans="1:10" x14ac:dyDescent="0.2">
      <c r="A1609" s="111" t="s">
        <v>5637</v>
      </c>
      <c r="B1609" s="111" t="s">
        <v>5577</v>
      </c>
      <c r="C1609" s="111" t="s">
        <v>56</v>
      </c>
      <c r="D1609" s="111" t="s">
        <v>49</v>
      </c>
      <c r="E1609" s="111" t="s">
        <v>11</v>
      </c>
      <c r="F1609" s="111" t="s">
        <v>5638</v>
      </c>
      <c r="G1609" s="111">
        <v>9176345</v>
      </c>
      <c r="H1609" s="111">
        <v>220</v>
      </c>
      <c r="I1609" s="111">
        <v>1.0482260000000001</v>
      </c>
      <c r="J1609" s="111">
        <v>0.16008220000000001</v>
      </c>
    </row>
    <row r="1610" spans="1:10" x14ac:dyDescent="0.2">
      <c r="A1610" s="111" t="s">
        <v>5639</v>
      </c>
      <c r="B1610" s="111" t="s">
        <v>5577</v>
      </c>
      <c r="C1610" s="111" t="s">
        <v>56</v>
      </c>
      <c r="D1610" s="111" t="s">
        <v>49</v>
      </c>
      <c r="E1610" s="111" t="s">
        <v>32</v>
      </c>
      <c r="F1610" s="111" t="s">
        <v>5640</v>
      </c>
      <c r="G1610" s="111">
        <v>13643420</v>
      </c>
      <c r="H1610" s="111">
        <v>125</v>
      </c>
      <c r="I1610" s="111">
        <v>1.1729873529999999</v>
      </c>
      <c r="J1610" s="111">
        <v>1.785511268</v>
      </c>
    </row>
    <row r="1611" spans="1:10" x14ac:dyDescent="0.2">
      <c r="A1611" s="111" t="s">
        <v>5641</v>
      </c>
      <c r="B1611" s="111" t="s">
        <v>5577</v>
      </c>
      <c r="C1611" s="111" t="s">
        <v>56</v>
      </c>
      <c r="D1611" s="111" t="s">
        <v>49</v>
      </c>
      <c r="E1611" s="111" t="s">
        <v>31</v>
      </c>
      <c r="F1611" s="111" t="s">
        <v>5642</v>
      </c>
      <c r="G1611" s="111">
        <v>15393769</v>
      </c>
      <c r="H1611" s="111">
        <v>120</v>
      </c>
      <c r="I1611" s="111">
        <v>1.244732036</v>
      </c>
      <c r="J1611" s="111">
        <v>1.668937337</v>
      </c>
    </row>
    <row r="1612" spans="1:10" x14ac:dyDescent="0.2">
      <c r="A1612" s="111" t="s">
        <v>5643</v>
      </c>
      <c r="B1612" s="111" t="s">
        <v>5577</v>
      </c>
      <c r="C1612" s="111" t="s">
        <v>56</v>
      </c>
      <c r="D1612" s="111" t="s">
        <v>49</v>
      </c>
      <c r="E1612" s="111" t="s">
        <v>30</v>
      </c>
      <c r="F1612" s="111" t="s">
        <v>5644</v>
      </c>
      <c r="G1612" s="111">
        <v>15040792</v>
      </c>
      <c r="H1612" s="111">
        <v>105</v>
      </c>
      <c r="I1612" s="111">
        <v>1.0856666509999999</v>
      </c>
      <c r="J1612" s="111">
        <v>1.690271058</v>
      </c>
    </row>
    <row r="1613" spans="1:10" x14ac:dyDescent="0.2">
      <c r="A1613" s="111" t="s">
        <v>5645</v>
      </c>
      <c r="B1613" s="111" t="s">
        <v>5577</v>
      </c>
      <c r="C1613" s="111" t="s">
        <v>56</v>
      </c>
      <c r="D1613" s="111" t="s">
        <v>49</v>
      </c>
      <c r="E1613" s="111" t="s">
        <v>33</v>
      </c>
      <c r="F1613" s="111" t="s">
        <v>5646</v>
      </c>
      <c r="G1613" s="111">
        <v>21587574</v>
      </c>
      <c r="H1613" s="111">
        <v>110</v>
      </c>
      <c r="I1613" s="111">
        <v>1.1422174220000001</v>
      </c>
      <c r="J1613" s="111">
        <v>1.560393076</v>
      </c>
    </row>
    <row r="1614" spans="1:10" x14ac:dyDescent="0.2">
      <c r="A1614" s="111" t="s">
        <v>5647</v>
      </c>
      <c r="B1614" s="111" t="s">
        <v>5577</v>
      </c>
      <c r="C1614" s="111" t="s">
        <v>56</v>
      </c>
      <c r="D1614" s="111" t="s">
        <v>49</v>
      </c>
      <c r="E1614" s="111" t="s">
        <v>30</v>
      </c>
      <c r="F1614" s="111" t="s">
        <v>5648</v>
      </c>
      <c r="G1614" s="111">
        <v>36092404</v>
      </c>
      <c r="H1614" s="111">
        <v>100</v>
      </c>
      <c r="I1614" s="111">
        <v>1.0771920740000001</v>
      </c>
      <c r="J1614" s="111">
        <v>1.29011944</v>
      </c>
    </row>
    <row r="1615" spans="1:10" x14ac:dyDescent="0.2">
      <c r="A1615" s="111" t="s">
        <v>5649</v>
      </c>
      <c r="B1615" s="111" t="s">
        <v>5577</v>
      </c>
      <c r="C1615" s="111" t="s">
        <v>56</v>
      </c>
      <c r="D1615" s="111" t="s">
        <v>49</v>
      </c>
      <c r="E1615" s="111" t="s">
        <v>31</v>
      </c>
      <c r="F1615" s="111" t="s">
        <v>5650</v>
      </c>
      <c r="G1615" s="111">
        <v>24258200</v>
      </c>
      <c r="H1615" s="111">
        <v>120</v>
      </c>
      <c r="I1615" s="111">
        <v>1.3934937439999999</v>
      </c>
      <c r="J1615" s="111">
        <v>1.5780985860000001</v>
      </c>
    </row>
    <row r="1616" spans="1:10" x14ac:dyDescent="0.2">
      <c r="A1616" s="111" t="s">
        <v>5651</v>
      </c>
      <c r="B1616" s="111" t="s">
        <v>5577</v>
      </c>
      <c r="C1616" s="111" t="s">
        <v>56</v>
      </c>
      <c r="D1616" s="111" t="s">
        <v>49</v>
      </c>
      <c r="E1616" s="111" t="s">
        <v>32</v>
      </c>
      <c r="F1616" s="111" t="s">
        <v>5652</v>
      </c>
      <c r="G1616" s="111">
        <v>20367852</v>
      </c>
      <c r="H1616" s="111">
        <v>110</v>
      </c>
      <c r="I1616" s="111">
        <v>1.2300917849999999</v>
      </c>
      <c r="J1616" s="111">
        <v>1.6926737999999999</v>
      </c>
    </row>
    <row r="1617" spans="1:10" x14ac:dyDescent="0.2">
      <c r="A1617" s="111" t="s">
        <v>5653</v>
      </c>
      <c r="B1617" s="111" t="s">
        <v>5577</v>
      </c>
      <c r="C1617" s="111" t="s">
        <v>56</v>
      </c>
      <c r="D1617" s="111" t="s">
        <v>49</v>
      </c>
      <c r="E1617" s="111" t="s">
        <v>36</v>
      </c>
      <c r="F1617" s="111" t="s">
        <v>5654</v>
      </c>
      <c r="G1617" s="111">
        <v>18677062</v>
      </c>
      <c r="H1617" s="111">
        <v>105</v>
      </c>
      <c r="I1617" s="111">
        <v>1.1638593660000001</v>
      </c>
      <c r="J1617" s="111">
        <v>1.7455290919999999</v>
      </c>
    </row>
    <row r="1618" spans="1:10" x14ac:dyDescent="0.2">
      <c r="A1618" s="111" t="s">
        <v>5655</v>
      </c>
      <c r="B1618" s="111" t="s">
        <v>5577</v>
      </c>
      <c r="C1618" s="111" t="s">
        <v>56</v>
      </c>
      <c r="D1618" s="111" t="s">
        <v>49</v>
      </c>
      <c r="E1618" s="111" t="s">
        <v>24</v>
      </c>
      <c r="F1618" s="111" t="s">
        <v>5656</v>
      </c>
      <c r="G1618" s="111">
        <v>19235850</v>
      </c>
      <c r="H1618" s="111">
        <v>100</v>
      </c>
      <c r="I1618" s="111">
        <v>1.197989975</v>
      </c>
      <c r="J1618" s="111">
        <v>1.5897897299999999</v>
      </c>
    </row>
    <row r="1619" spans="1:10" x14ac:dyDescent="0.2">
      <c r="A1619" s="111" t="s">
        <v>5657</v>
      </c>
      <c r="B1619" s="111" t="s">
        <v>5577</v>
      </c>
      <c r="C1619" s="111" t="s">
        <v>56</v>
      </c>
      <c r="D1619" s="111" t="s">
        <v>49</v>
      </c>
      <c r="E1619" s="111" t="s">
        <v>40</v>
      </c>
      <c r="F1619" s="111" t="s">
        <v>5658</v>
      </c>
      <c r="G1619" s="111">
        <v>32956662</v>
      </c>
      <c r="H1619" s="111">
        <v>95</v>
      </c>
      <c r="I1619" s="111">
        <v>1.080392434</v>
      </c>
      <c r="J1619" s="111">
        <v>1.4154852920000001</v>
      </c>
    </row>
    <row r="1620" spans="1:10" x14ac:dyDescent="0.2">
      <c r="A1620" s="111" t="s">
        <v>5659</v>
      </c>
      <c r="B1620" s="111" t="s">
        <v>5577</v>
      </c>
      <c r="C1620" s="111" t="s">
        <v>56</v>
      </c>
      <c r="D1620" s="111" t="s">
        <v>49</v>
      </c>
      <c r="E1620" s="111" t="s">
        <v>26</v>
      </c>
      <c r="F1620" s="111" t="s">
        <v>5660</v>
      </c>
      <c r="G1620" s="111">
        <v>47941602</v>
      </c>
      <c r="H1620" s="111">
        <v>105</v>
      </c>
      <c r="I1620" s="111">
        <v>1.335771958</v>
      </c>
      <c r="J1620" s="111">
        <v>1.0872870530000001</v>
      </c>
    </row>
    <row r="1621" spans="1:10" x14ac:dyDescent="0.2">
      <c r="A1621" s="111" t="s">
        <v>5661</v>
      </c>
      <c r="B1621" s="111" t="s">
        <v>5577</v>
      </c>
      <c r="C1621" s="111" t="s">
        <v>56</v>
      </c>
      <c r="D1621" s="111" t="s">
        <v>49</v>
      </c>
      <c r="E1621" s="111" t="s">
        <v>31</v>
      </c>
      <c r="F1621" s="111" t="s">
        <v>5662</v>
      </c>
      <c r="G1621" s="111">
        <v>13262559</v>
      </c>
      <c r="H1621" s="111">
        <v>125</v>
      </c>
      <c r="I1621" s="111">
        <v>1.24467741</v>
      </c>
      <c r="J1621" s="111">
        <v>1.688855899</v>
      </c>
    </row>
    <row r="1622" spans="1:10" x14ac:dyDescent="0.2">
      <c r="A1622" s="111" t="s">
        <v>5663</v>
      </c>
      <c r="B1622" s="111" t="s">
        <v>5577</v>
      </c>
      <c r="C1622" s="111" t="s">
        <v>56</v>
      </c>
      <c r="D1622" s="111" t="s">
        <v>49</v>
      </c>
      <c r="E1622" s="111" t="s">
        <v>16</v>
      </c>
      <c r="F1622" s="111" t="s">
        <v>5664</v>
      </c>
      <c r="G1622" s="111">
        <v>9844707</v>
      </c>
      <c r="H1622" s="111">
        <v>130</v>
      </c>
      <c r="I1622" s="111">
        <v>2.3919060000000001</v>
      </c>
      <c r="J1622" s="111">
        <v>1.629767</v>
      </c>
    </row>
    <row r="1623" spans="1:10" x14ac:dyDescent="0.2">
      <c r="A1623" s="111" t="s">
        <v>5665</v>
      </c>
      <c r="B1623" s="111" t="s">
        <v>5577</v>
      </c>
      <c r="C1623" s="111" t="s">
        <v>56</v>
      </c>
      <c r="D1623" s="111" t="s">
        <v>49</v>
      </c>
      <c r="E1623" s="111" t="s">
        <v>40</v>
      </c>
      <c r="F1623" s="111" t="s">
        <v>5666</v>
      </c>
      <c r="G1623" s="111">
        <v>6531078</v>
      </c>
      <c r="H1623" s="111">
        <v>100</v>
      </c>
      <c r="I1623" s="111">
        <v>1.147803728</v>
      </c>
      <c r="J1623" s="111">
        <v>1.1898222110000001</v>
      </c>
    </row>
    <row r="1624" spans="1:10" x14ac:dyDescent="0.2">
      <c r="A1624" s="111" t="s">
        <v>5667</v>
      </c>
      <c r="B1624" s="111" t="s">
        <v>5577</v>
      </c>
      <c r="C1624" s="111" t="s">
        <v>56</v>
      </c>
      <c r="D1624" s="111" t="s">
        <v>49</v>
      </c>
      <c r="E1624" s="111" t="s">
        <v>24</v>
      </c>
      <c r="F1624" s="111" t="s">
        <v>5668</v>
      </c>
      <c r="G1624" s="111">
        <v>11748890</v>
      </c>
      <c r="H1624" s="111">
        <v>100</v>
      </c>
      <c r="I1624" s="111">
        <v>1.1386847980000001</v>
      </c>
      <c r="J1624" s="111">
        <v>1.432552882</v>
      </c>
    </row>
    <row r="1625" spans="1:10" x14ac:dyDescent="0.2">
      <c r="A1625" s="111" t="s">
        <v>5669</v>
      </c>
      <c r="B1625" s="111" t="s">
        <v>5577</v>
      </c>
      <c r="C1625" s="111" t="s">
        <v>56</v>
      </c>
      <c r="D1625" s="111" t="s">
        <v>49</v>
      </c>
      <c r="E1625" s="111" t="s">
        <v>39</v>
      </c>
      <c r="F1625" s="111" t="s">
        <v>5670</v>
      </c>
      <c r="G1625" s="111">
        <v>5602271</v>
      </c>
      <c r="H1625" s="111">
        <v>120</v>
      </c>
      <c r="I1625" s="111">
        <v>1.2454269739999999</v>
      </c>
      <c r="J1625" s="111">
        <v>1.3699018810000001</v>
      </c>
    </row>
    <row r="1626" spans="1:10" x14ac:dyDescent="0.2">
      <c r="A1626" s="111" t="s">
        <v>5671</v>
      </c>
      <c r="B1626" s="111" t="s">
        <v>5577</v>
      </c>
      <c r="C1626" s="111" t="s">
        <v>56</v>
      </c>
      <c r="D1626" s="111" t="s">
        <v>49</v>
      </c>
      <c r="E1626" s="111" t="s">
        <v>15</v>
      </c>
      <c r="F1626" s="111" t="s">
        <v>5672</v>
      </c>
      <c r="G1626" s="111">
        <v>12840619</v>
      </c>
      <c r="H1626" s="111">
        <v>110</v>
      </c>
      <c r="I1626" s="111">
        <v>1.1256440000000001</v>
      </c>
      <c r="J1626" s="111">
        <v>1.433081</v>
      </c>
    </row>
    <row r="1627" spans="1:10" x14ac:dyDescent="0.2">
      <c r="A1627" s="111" t="s">
        <v>5673</v>
      </c>
      <c r="B1627" s="111" t="s">
        <v>5577</v>
      </c>
      <c r="C1627" s="111" t="s">
        <v>56</v>
      </c>
      <c r="D1627" s="111" t="s">
        <v>49</v>
      </c>
      <c r="E1627" s="111" t="s">
        <v>32</v>
      </c>
      <c r="F1627" s="111" t="s">
        <v>5674</v>
      </c>
      <c r="G1627" s="111">
        <v>13393438</v>
      </c>
      <c r="H1627" s="111">
        <v>125</v>
      </c>
      <c r="I1627" s="111">
        <v>1.2250265039999999</v>
      </c>
      <c r="J1627" s="111">
        <v>1.8726295690000001</v>
      </c>
    </row>
    <row r="1628" spans="1:10" x14ac:dyDescent="0.2">
      <c r="A1628" s="111" t="s">
        <v>5675</v>
      </c>
      <c r="B1628" s="111" t="s">
        <v>5577</v>
      </c>
      <c r="C1628" s="111" t="s">
        <v>56</v>
      </c>
      <c r="D1628" s="111" t="s">
        <v>49</v>
      </c>
      <c r="E1628" s="111" t="s">
        <v>36</v>
      </c>
      <c r="F1628" s="111" t="s">
        <v>5676</v>
      </c>
      <c r="G1628" s="111">
        <v>12802391</v>
      </c>
      <c r="H1628" s="111">
        <v>115</v>
      </c>
      <c r="I1628" s="111">
        <v>1.063292066</v>
      </c>
      <c r="J1628" s="111">
        <v>1.164306308</v>
      </c>
    </row>
    <row r="1629" spans="1:10" x14ac:dyDescent="0.2">
      <c r="A1629" s="111" t="s">
        <v>5677</v>
      </c>
      <c r="B1629" s="111"/>
      <c r="C1629" s="111" t="s">
        <v>508</v>
      </c>
      <c r="D1629" s="111" t="s">
        <v>49</v>
      </c>
      <c r="E1629" s="111" t="s">
        <v>4007</v>
      </c>
      <c r="F1629" s="111" t="s">
        <v>5678</v>
      </c>
      <c r="G1629" s="111">
        <v>259183833</v>
      </c>
      <c r="H1629" s="111">
        <v>50</v>
      </c>
      <c r="I1629" s="111">
        <v>1.4647019999999999</v>
      </c>
      <c r="J1629" s="111">
        <v>1.0101640000000001</v>
      </c>
    </row>
    <row r="1630" spans="1:10" x14ac:dyDescent="0.2">
      <c r="A1630" s="111" t="s">
        <v>5679</v>
      </c>
      <c r="B1630" s="111"/>
      <c r="C1630" s="111" t="s">
        <v>508</v>
      </c>
      <c r="D1630" s="111" t="s">
        <v>49</v>
      </c>
      <c r="E1630" s="111" t="s">
        <v>3532</v>
      </c>
      <c r="F1630" s="111" t="s">
        <v>5680</v>
      </c>
      <c r="G1630" s="111">
        <v>34055963</v>
      </c>
      <c r="H1630" s="111">
        <v>50</v>
      </c>
      <c r="I1630" s="111">
        <v>1.6378060000000001</v>
      </c>
      <c r="J1630" s="111">
        <v>1.005817</v>
      </c>
    </row>
    <row r="1631" spans="1:10" x14ac:dyDescent="0.2">
      <c r="A1631" s="111" t="s">
        <v>5681</v>
      </c>
      <c r="B1631" s="111"/>
      <c r="C1631" s="111" t="s">
        <v>508</v>
      </c>
      <c r="D1631" s="111" t="s">
        <v>49</v>
      </c>
      <c r="E1631" s="111" t="s">
        <v>3532</v>
      </c>
      <c r="F1631" s="111" t="s">
        <v>5682</v>
      </c>
      <c r="G1631" s="111">
        <v>30437361</v>
      </c>
      <c r="H1631" s="111">
        <v>50</v>
      </c>
      <c r="I1631" s="111">
        <v>1.6446860000000001</v>
      </c>
      <c r="J1631" s="111">
        <v>1.0048760000000001</v>
      </c>
    </row>
    <row r="1632" spans="1:10" x14ac:dyDescent="0.2">
      <c r="A1632" s="111" t="s">
        <v>5683</v>
      </c>
      <c r="B1632" s="111"/>
      <c r="C1632" s="111" t="s">
        <v>508</v>
      </c>
      <c r="D1632" s="111" t="s">
        <v>49</v>
      </c>
      <c r="E1632" s="111" t="s">
        <v>3532</v>
      </c>
      <c r="F1632" s="111" t="s">
        <v>5684</v>
      </c>
      <c r="G1632" s="111">
        <v>67775737</v>
      </c>
      <c r="H1632" s="111">
        <v>50</v>
      </c>
      <c r="I1632" s="111">
        <v>2.1377579999999998</v>
      </c>
      <c r="J1632" s="111">
        <v>1.009072</v>
      </c>
    </row>
    <row r="1633" spans="1:10" x14ac:dyDescent="0.2">
      <c r="A1633" s="111" t="s">
        <v>5685</v>
      </c>
      <c r="B1633" s="111"/>
      <c r="C1633" s="111" t="s">
        <v>508</v>
      </c>
      <c r="D1633" s="111" t="s">
        <v>49</v>
      </c>
      <c r="E1633" s="111" t="s">
        <v>3532</v>
      </c>
      <c r="F1633" s="111" t="s">
        <v>5686</v>
      </c>
      <c r="G1633" s="111">
        <v>51072690</v>
      </c>
      <c r="H1633" s="111">
        <v>50</v>
      </c>
      <c r="I1633" s="111">
        <v>1.718124</v>
      </c>
      <c r="J1633" s="111">
        <v>1.0012719999999999</v>
      </c>
    </row>
    <row r="1634" spans="1:10" x14ac:dyDescent="0.2">
      <c r="A1634" s="111" t="s">
        <v>5687</v>
      </c>
      <c r="B1634" s="111" t="s">
        <v>305</v>
      </c>
      <c r="C1634" s="111" t="s">
        <v>56</v>
      </c>
      <c r="D1634" s="111" t="s">
        <v>5688</v>
      </c>
      <c r="E1634" s="111" t="s">
        <v>13</v>
      </c>
      <c r="F1634" s="111" t="s">
        <v>5689</v>
      </c>
      <c r="G1634" s="111">
        <v>17553055</v>
      </c>
      <c r="H1634" s="111">
        <v>125</v>
      </c>
      <c r="I1634" s="111">
        <v>2.9837690000000001</v>
      </c>
      <c r="J1634" s="111">
        <v>1.1603429999999999</v>
      </c>
    </row>
    <row r="1635" spans="1:10" x14ac:dyDescent="0.2">
      <c r="A1635" s="111" t="s">
        <v>5690</v>
      </c>
      <c r="B1635" s="111" t="s">
        <v>305</v>
      </c>
      <c r="C1635" s="111" t="s">
        <v>56</v>
      </c>
      <c r="D1635" s="111" t="s">
        <v>5688</v>
      </c>
      <c r="E1635" s="111" t="s">
        <v>12</v>
      </c>
      <c r="F1635" s="111" t="s">
        <v>5691</v>
      </c>
      <c r="G1635" s="111">
        <v>22554430</v>
      </c>
      <c r="H1635" s="111">
        <v>100</v>
      </c>
      <c r="I1635" s="111">
        <v>1.0483830000000001</v>
      </c>
      <c r="J1635" s="111">
        <v>1.236826</v>
      </c>
    </row>
    <row r="1636" spans="1:10" x14ac:dyDescent="0.2">
      <c r="A1636" s="111" t="s">
        <v>5692</v>
      </c>
      <c r="B1636" s="111" t="s">
        <v>305</v>
      </c>
      <c r="C1636" s="111" t="s">
        <v>56</v>
      </c>
      <c r="D1636" s="111" t="s">
        <v>5688</v>
      </c>
      <c r="E1636" s="111" t="s">
        <v>11</v>
      </c>
      <c r="F1636" s="111" t="s">
        <v>5693</v>
      </c>
      <c r="G1636" s="111">
        <v>19660287</v>
      </c>
      <c r="H1636" s="111">
        <v>115</v>
      </c>
      <c r="I1636" s="111">
        <v>1.0531889999999999</v>
      </c>
      <c r="J1636" s="111">
        <v>0.54709209999999997</v>
      </c>
    </row>
    <row r="1637" spans="1:10" x14ac:dyDescent="0.2">
      <c r="A1637" s="111" t="s">
        <v>5694</v>
      </c>
      <c r="B1637" s="111" t="s">
        <v>305</v>
      </c>
      <c r="C1637" s="111" t="s">
        <v>56</v>
      </c>
      <c r="D1637" s="111" t="s">
        <v>5688</v>
      </c>
      <c r="E1637" s="111" t="s">
        <v>16</v>
      </c>
      <c r="F1637" s="111" t="s">
        <v>5695</v>
      </c>
      <c r="G1637" s="111">
        <v>53174795</v>
      </c>
      <c r="H1637" s="111">
        <v>130</v>
      </c>
      <c r="I1637" s="111">
        <v>1.160223</v>
      </c>
      <c r="J1637" s="111">
        <v>1.381823</v>
      </c>
    </row>
    <row r="1638" spans="1:10" x14ac:dyDescent="0.2">
      <c r="A1638" s="111" t="s">
        <v>5696</v>
      </c>
      <c r="B1638" s="111" t="s">
        <v>305</v>
      </c>
      <c r="C1638" s="111" t="s">
        <v>56</v>
      </c>
      <c r="D1638" s="111" t="s">
        <v>5688</v>
      </c>
      <c r="E1638" s="111" t="s">
        <v>14</v>
      </c>
      <c r="F1638" s="111" t="s">
        <v>5697</v>
      </c>
      <c r="G1638" s="111">
        <v>23934602</v>
      </c>
      <c r="H1638" s="111">
        <v>110</v>
      </c>
      <c r="I1638" s="111">
        <v>1.0950009999999999</v>
      </c>
      <c r="J1638" s="111">
        <v>1.4135720000000001</v>
      </c>
    </row>
    <row r="1639" spans="1:10" x14ac:dyDescent="0.2">
      <c r="A1639" s="111" t="s">
        <v>5698</v>
      </c>
      <c r="B1639" s="111" t="s">
        <v>305</v>
      </c>
      <c r="C1639" s="111" t="s">
        <v>56</v>
      </c>
      <c r="D1639" s="111" t="s">
        <v>5688</v>
      </c>
      <c r="E1639" s="111" t="s">
        <v>16</v>
      </c>
      <c r="F1639" s="111" t="s">
        <v>5699</v>
      </c>
      <c r="G1639" s="111">
        <v>18715549</v>
      </c>
      <c r="H1639" s="111">
        <v>105</v>
      </c>
      <c r="I1639" s="111">
        <v>1.085283</v>
      </c>
      <c r="J1639" s="111">
        <v>1.4101239999999999</v>
      </c>
    </row>
    <row r="1640" spans="1:10" x14ac:dyDescent="0.2">
      <c r="A1640" s="111" t="s">
        <v>5700</v>
      </c>
      <c r="B1640" s="111" t="s">
        <v>305</v>
      </c>
      <c r="C1640" s="111" t="s">
        <v>56</v>
      </c>
      <c r="D1640" s="111" t="s">
        <v>5688</v>
      </c>
      <c r="E1640" s="111" t="s">
        <v>16</v>
      </c>
      <c r="F1640" s="111" t="s">
        <v>5701</v>
      </c>
      <c r="G1640" s="111">
        <v>61412178</v>
      </c>
      <c r="H1640" s="111">
        <v>115</v>
      </c>
      <c r="I1640" s="111">
        <v>1.061647</v>
      </c>
      <c r="J1640" s="111">
        <v>1.381591</v>
      </c>
    </row>
    <row r="1641" spans="1:10" x14ac:dyDescent="0.2">
      <c r="A1641" s="111" t="s">
        <v>5702</v>
      </c>
      <c r="B1641" s="111" t="s">
        <v>305</v>
      </c>
      <c r="C1641" s="111" t="s">
        <v>56</v>
      </c>
      <c r="D1641" s="111" t="s">
        <v>5688</v>
      </c>
      <c r="E1641" s="111" t="s">
        <v>12</v>
      </c>
      <c r="F1641" s="111" t="s">
        <v>5703</v>
      </c>
      <c r="G1641" s="111">
        <v>48991789</v>
      </c>
      <c r="H1641" s="111">
        <v>120</v>
      </c>
      <c r="I1641" s="111">
        <v>1.053218</v>
      </c>
      <c r="J1641" s="111">
        <v>1.5278179999999999</v>
      </c>
    </row>
    <row r="1642" spans="1:10" x14ac:dyDescent="0.2">
      <c r="A1642" s="111" t="s">
        <v>5704</v>
      </c>
      <c r="B1642" s="111" t="s">
        <v>305</v>
      </c>
      <c r="C1642" s="111" t="s">
        <v>56</v>
      </c>
      <c r="D1642" s="111" t="s">
        <v>5688</v>
      </c>
      <c r="E1642" s="111" t="s">
        <v>10</v>
      </c>
      <c r="F1642" s="111" t="s">
        <v>5705</v>
      </c>
      <c r="G1642" s="111">
        <v>6230508</v>
      </c>
      <c r="H1642" s="111">
        <v>220</v>
      </c>
      <c r="I1642" s="111">
        <v>1.0210410000000001</v>
      </c>
      <c r="J1642" s="111">
        <v>0.13374440000000001</v>
      </c>
    </row>
    <row r="1643" spans="1:10" x14ac:dyDescent="0.2">
      <c r="A1643" s="111" t="s">
        <v>310</v>
      </c>
      <c r="B1643" s="111" t="s">
        <v>305</v>
      </c>
      <c r="C1643" s="111" t="s">
        <v>56</v>
      </c>
      <c r="D1643" s="111" t="s">
        <v>5688</v>
      </c>
      <c r="E1643" s="111" t="s">
        <v>15</v>
      </c>
      <c r="F1643" s="111" t="s">
        <v>5706</v>
      </c>
      <c r="G1643" s="111">
        <v>17605510</v>
      </c>
      <c r="H1643" s="111">
        <v>120</v>
      </c>
      <c r="I1643" s="111">
        <v>1.0669550000000001</v>
      </c>
      <c r="J1643" s="111">
        <v>0.94761870000000004</v>
      </c>
    </row>
    <row r="1644" spans="1:10" x14ac:dyDescent="0.2">
      <c r="A1644" s="111" t="s">
        <v>5707</v>
      </c>
      <c r="B1644" s="111" t="s">
        <v>305</v>
      </c>
      <c r="C1644" s="111" t="s">
        <v>56</v>
      </c>
      <c r="D1644" s="111" t="s">
        <v>5688</v>
      </c>
      <c r="E1644" s="111" t="s">
        <v>14</v>
      </c>
      <c r="F1644" s="111" t="s">
        <v>5708</v>
      </c>
      <c r="G1644" s="111">
        <v>19254356</v>
      </c>
      <c r="H1644" s="111">
        <v>120</v>
      </c>
      <c r="I1644" s="111">
        <v>1.080179</v>
      </c>
      <c r="J1644" s="111">
        <v>1.247927</v>
      </c>
    </row>
    <row r="1645" spans="1:10" x14ac:dyDescent="0.2">
      <c r="A1645" s="111" t="s">
        <v>5709</v>
      </c>
      <c r="B1645" s="111" t="s">
        <v>305</v>
      </c>
      <c r="C1645" s="111" t="s">
        <v>56</v>
      </c>
      <c r="D1645" s="111" t="s">
        <v>5688</v>
      </c>
      <c r="E1645" s="111" t="s">
        <v>11</v>
      </c>
      <c r="F1645" s="111" t="s">
        <v>5710</v>
      </c>
      <c r="G1645" s="111">
        <v>15582625</v>
      </c>
      <c r="H1645" s="111">
        <v>115</v>
      </c>
      <c r="I1645" s="111">
        <v>1.079634</v>
      </c>
      <c r="J1645" s="111">
        <v>0.7943789</v>
      </c>
    </row>
    <row r="1646" spans="1:10" x14ac:dyDescent="0.2">
      <c r="A1646" s="111" t="s">
        <v>5711</v>
      </c>
      <c r="B1646" s="111" t="s">
        <v>305</v>
      </c>
      <c r="C1646" s="111" t="s">
        <v>56</v>
      </c>
      <c r="D1646" s="111" t="s">
        <v>5688</v>
      </c>
      <c r="E1646" s="111" t="s">
        <v>13</v>
      </c>
      <c r="F1646" s="111" t="s">
        <v>5712</v>
      </c>
      <c r="G1646" s="111">
        <v>15434495</v>
      </c>
      <c r="H1646" s="111">
        <v>115</v>
      </c>
      <c r="I1646" s="111">
        <v>1.156685</v>
      </c>
      <c r="J1646" s="111">
        <v>1.211668</v>
      </c>
    </row>
    <row r="1647" spans="1:10" x14ac:dyDescent="0.2">
      <c r="A1647" s="111" t="s">
        <v>5713</v>
      </c>
      <c r="B1647" s="111" t="s">
        <v>305</v>
      </c>
      <c r="C1647" s="111" t="s">
        <v>56</v>
      </c>
      <c r="D1647" s="111" t="s">
        <v>5688</v>
      </c>
      <c r="E1647" s="111" t="s">
        <v>10</v>
      </c>
      <c r="F1647" s="111" t="s">
        <v>5714</v>
      </c>
      <c r="G1647" s="111">
        <v>19377924</v>
      </c>
      <c r="H1647" s="111">
        <v>95</v>
      </c>
      <c r="I1647" s="111">
        <v>1.0679460000000001</v>
      </c>
      <c r="J1647" s="111">
        <v>2.493042</v>
      </c>
    </row>
    <row r="1648" spans="1:10" x14ac:dyDescent="0.2">
      <c r="A1648" s="111" t="s">
        <v>5715</v>
      </c>
      <c r="B1648" s="111"/>
      <c r="C1648" s="111" t="s">
        <v>508</v>
      </c>
      <c r="D1648" s="111" t="s">
        <v>5688</v>
      </c>
      <c r="E1648" s="111" t="s">
        <v>4007</v>
      </c>
      <c r="F1648" s="111" t="s">
        <v>5716</v>
      </c>
      <c r="G1648" s="111">
        <v>216818056</v>
      </c>
      <c r="H1648" s="111">
        <v>50</v>
      </c>
      <c r="I1648" s="111">
        <v>1.2818240000000001</v>
      </c>
      <c r="J1648" s="111">
        <v>1.0086379999999999</v>
      </c>
    </row>
    <row r="1649" spans="1:10" x14ac:dyDescent="0.2">
      <c r="A1649" s="111" t="s">
        <v>312</v>
      </c>
      <c r="B1649" s="111"/>
      <c r="C1649" s="111" t="s">
        <v>508</v>
      </c>
      <c r="D1649" s="111" t="s">
        <v>5688</v>
      </c>
      <c r="E1649" s="111" t="s">
        <v>3532</v>
      </c>
      <c r="F1649" s="111" t="s">
        <v>5717</v>
      </c>
      <c r="G1649" s="111">
        <v>26661713</v>
      </c>
      <c r="H1649" s="111">
        <v>50</v>
      </c>
      <c r="I1649" s="111">
        <v>1.4467589999999999</v>
      </c>
      <c r="J1649" s="111">
        <v>1.007757</v>
      </c>
    </row>
    <row r="1650" spans="1:10" x14ac:dyDescent="0.2">
      <c r="A1650" s="111" t="s">
        <v>5718</v>
      </c>
      <c r="B1650" s="111"/>
      <c r="C1650" s="111" t="s">
        <v>508</v>
      </c>
      <c r="D1650" s="111" t="s">
        <v>5719</v>
      </c>
      <c r="E1650" s="111" t="s">
        <v>3532</v>
      </c>
      <c r="F1650" s="111" t="s">
        <v>5720</v>
      </c>
      <c r="G1650" s="111">
        <v>24628667</v>
      </c>
      <c r="H1650" s="111">
        <v>50</v>
      </c>
      <c r="I1650" s="111">
        <v>1.371111</v>
      </c>
      <c r="J1650" s="111">
        <v>1.0018499999999999</v>
      </c>
    </row>
    <row r="1651" spans="1:10" x14ac:dyDescent="0.2">
      <c r="A1651" s="111" t="s">
        <v>5721</v>
      </c>
      <c r="B1651" s="111"/>
      <c r="C1651" s="111" t="s">
        <v>508</v>
      </c>
      <c r="D1651" s="111" t="s">
        <v>5722</v>
      </c>
      <c r="E1651" s="111" t="s">
        <v>3532</v>
      </c>
      <c r="F1651" s="111" t="s">
        <v>5723</v>
      </c>
      <c r="G1651" s="111">
        <v>24358435</v>
      </c>
      <c r="H1651" s="111">
        <v>50</v>
      </c>
      <c r="I1651" s="111">
        <v>1.2128479999999999</v>
      </c>
      <c r="J1651" s="111">
        <v>1.002291</v>
      </c>
    </row>
    <row r="1652" spans="1:10" x14ac:dyDescent="0.2">
      <c r="A1652" s="111" t="s">
        <v>5724</v>
      </c>
      <c r="B1652" s="111" t="s">
        <v>292</v>
      </c>
      <c r="C1652" s="111" t="s">
        <v>56</v>
      </c>
      <c r="D1652" s="111" t="s">
        <v>5725</v>
      </c>
      <c r="E1652" s="111" t="s">
        <v>11</v>
      </c>
      <c r="F1652" s="111" t="s">
        <v>5726</v>
      </c>
      <c r="G1652" s="111">
        <v>16772505</v>
      </c>
      <c r="H1652" s="111">
        <v>95</v>
      </c>
      <c r="I1652" s="111">
        <v>1.0314209999999999</v>
      </c>
      <c r="J1652" s="111">
        <v>0.27641929999999998</v>
      </c>
    </row>
    <row r="1653" spans="1:10" x14ac:dyDescent="0.2">
      <c r="A1653" s="111" t="s">
        <v>5727</v>
      </c>
      <c r="B1653" s="111" t="s">
        <v>292</v>
      </c>
      <c r="C1653" s="111" t="s">
        <v>56</v>
      </c>
      <c r="D1653" s="111" t="s">
        <v>5725</v>
      </c>
      <c r="E1653" s="111" t="s">
        <v>12</v>
      </c>
      <c r="F1653" s="111" t="s">
        <v>5728</v>
      </c>
      <c r="G1653" s="111">
        <v>22627584</v>
      </c>
      <c r="H1653" s="111">
        <v>135</v>
      </c>
      <c r="I1653" s="111">
        <v>1.078028</v>
      </c>
      <c r="J1653" s="111">
        <v>1.1173919999999999</v>
      </c>
    </row>
    <row r="1654" spans="1:10" x14ac:dyDescent="0.2">
      <c r="A1654" s="111" t="s">
        <v>5729</v>
      </c>
      <c r="B1654" s="111" t="s">
        <v>292</v>
      </c>
      <c r="C1654" s="111" t="s">
        <v>56</v>
      </c>
      <c r="D1654" s="111" t="s">
        <v>5725</v>
      </c>
      <c r="E1654" s="111" t="s">
        <v>14</v>
      </c>
      <c r="F1654" s="111" t="s">
        <v>5730</v>
      </c>
      <c r="G1654" s="111">
        <v>33953305</v>
      </c>
      <c r="H1654" s="111">
        <v>120</v>
      </c>
      <c r="I1654" s="111">
        <v>1.0691759999999999</v>
      </c>
      <c r="J1654" s="111">
        <v>1.340271</v>
      </c>
    </row>
    <row r="1655" spans="1:10" x14ac:dyDescent="0.2">
      <c r="A1655" s="111" t="s">
        <v>5731</v>
      </c>
      <c r="B1655" s="111" t="s">
        <v>292</v>
      </c>
      <c r="C1655" s="111" t="s">
        <v>56</v>
      </c>
      <c r="D1655" s="111" t="s">
        <v>5725</v>
      </c>
      <c r="E1655" s="111" t="s">
        <v>13</v>
      </c>
      <c r="F1655" s="111" t="s">
        <v>5732</v>
      </c>
      <c r="G1655" s="111">
        <v>22956480</v>
      </c>
      <c r="H1655" s="111">
        <v>140</v>
      </c>
      <c r="I1655" s="111">
        <v>2.419117</v>
      </c>
      <c r="J1655" s="111">
        <v>1.1778310000000001</v>
      </c>
    </row>
    <row r="1656" spans="1:10" x14ac:dyDescent="0.2">
      <c r="A1656" s="111" t="s">
        <v>5733</v>
      </c>
      <c r="B1656" s="111" t="s">
        <v>292</v>
      </c>
      <c r="C1656" s="111" t="s">
        <v>56</v>
      </c>
      <c r="D1656" s="111" t="s">
        <v>5725</v>
      </c>
      <c r="E1656" s="111" t="s">
        <v>15</v>
      </c>
      <c r="F1656" s="111" t="s">
        <v>5734</v>
      </c>
      <c r="G1656" s="111">
        <v>30131623</v>
      </c>
      <c r="H1656" s="111">
        <v>120</v>
      </c>
      <c r="I1656" s="111">
        <v>1.040916</v>
      </c>
      <c r="J1656" s="111">
        <v>1.0532250000000001</v>
      </c>
    </row>
    <row r="1657" spans="1:10" x14ac:dyDescent="0.2">
      <c r="A1657" s="111" t="s">
        <v>298</v>
      </c>
      <c r="B1657" s="111" t="s">
        <v>292</v>
      </c>
      <c r="C1657" s="111" t="s">
        <v>56</v>
      </c>
      <c r="D1657" s="111" t="s">
        <v>5725</v>
      </c>
      <c r="E1657" s="111" t="s">
        <v>16</v>
      </c>
      <c r="F1657" s="111" t="s">
        <v>5735</v>
      </c>
      <c r="G1657" s="111">
        <v>27113934</v>
      </c>
      <c r="H1657" s="111">
        <v>90</v>
      </c>
      <c r="I1657" s="111">
        <v>1.0552630000000001</v>
      </c>
      <c r="J1657" s="111">
        <v>1.1540239999999999</v>
      </c>
    </row>
    <row r="1658" spans="1:10" x14ac:dyDescent="0.2">
      <c r="A1658" s="111" t="s">
        <v>5736</v>
      </c>
      <c r="B1658" s="111" t="s">
        <v>292</v>
      </c>
      <c r="C1658" s="111" t="s">
        <v>56</v>
      </c>
      <c r="D1658" s="111" t="s">
        <v>5725</v>
      </c>
      <c r="E1658" s="111" t="s">
        <v>12</v>
      </c>
      <c r="F1658" s="111" t="s">
        <v>5737</v>
      </c>
      <c r="G1658" s="111">
        <v>25612546</v>
      </c>
      <c r="H1658" s="111">
        <v>90</v>
      </c>
      <c r="I1658" s="111">
        <v>1.049382</v>
      </c>
      <c r="J1658" s="111">
        <v>1.1669719999999999</v>
      </c>
    </row>
    <row r="1659" spans="1:10" x14ac:dyDescent="0.2">
      <c r="A1659" s="111" t="s">
        <v>5738</v>
      </c>
      <c r="B1659" s="111" t="s">
        <v>292</v>
      </c>
      <c r="C1659" s="111" t="s">
        <v>56</v>
      </c>
      <c r="D1659" s="111" t="s">
        <v>5725</v>
      </c>
      <c r="E1659" s="111" t="s">
        <v>10</v>
      </c>
      <c r="F1659" s="111" t="s">
        <v>5739</v>
      </c>
      <c r="G1659" s="111">
        <v>20595822</v>
      </c>
      <c r="H1659" s="111">
        <v>95</v>
      </c>
      <c r="I1659" s="111">
        <v>1.0382</v>
      </c>
      <c r="J1659" s="111">
        <v>0.85341489999999998</v>
      </c>
    </row>
    <row r="1660" spans="1:10" x14ac:dyDescent="0.2">
      <c r="A1660" s="111" t="s">
        <v>5740</v>
      </c>
      <c r="B1660" s="111" t="s">
        <v>292</v>
      </c>
      <c r="C1660" s="111" t="s">
        <v>56</v>
      </c>
      <c r="D1660" s="111" t="s">
        <v>5725</v>
      </c>
      <c r="E1660" s="111" t="s">
        <v>15</v>
      </c>
      <c r="F1660" s="111" t="s">
        <v>5741</v>
      </c>
      <c r="G1660" s="111">
        <v>15947151</v>
      </c>
      <c r="H1660" s="111">
        <v>90</v>
      </c>
      <c r="I1660" s="111">
        <v>1.0690219999999999</v>
      </c>
      <c r="J1660" s="111">
        <v>0.81291349999999996</v>
      </c>
    </row>
    <row r="1661" spans="1:10" x14ac:dyDescent="0.2">
      <c r="A1661" s="111" t="s">
        <v>5742</v>
      </c>
      <c r="B1661" s="111" t="s">
        <v>292</v>
      </c>
      <c r="C1661" s="111" t="s">
        <v>56</v>
      </c>
      <c r="D1661" s="111" t="s">
        <v>5725</v>
      </c>
      <c r="E1661" s="111" t="s">
        <v>14</v>
      </c>
      <c r="F1661" s="111" t="s">
        <v>5743</v>
      </c>
      <c r="G1661" s="111">
        <v>18954736</v>
      </c>
      <c r="H1661" s="111">
        <v>105</v>
      </c>
      <c r="I1661" s="111">
        <v>1.071909</v>
      </c>
      <c r="J1661" s="111">
        <v>1.0425040000000001</v>
      </c>
    </row>
    <row r="1662" spans="1:10" x14ac:dyDescent="0.2">
      <c r="A1662" s="111" t="s">
        <v>5744</v>
      </c>
      <c r="B1662" s="111" t="s">
        <v>292</v>
      </c>
      <c r="C1662" s="111" t="s">
        <v>56</v>
      </c>
      <c r="D1662" s="111" t="s">
        <v>5725</v>
      </c>
      <c r="E1662" s="111" t="s">
        <v>13</v>
      </c>
      <c r="F1662" s="111" t="s">
        <v>5745</v>
      </c>
      <c r="G1662" s="111">
        <v>19852915</v>
      </c>
      <c r="H1662" s="111">
        <v>100</v>
      </c>
      <c r="I1662" s="111">
        <v>1.050273</v>
      </c>
      <c r="J1662" s="111">
        <v>0.68782690000000002</v>
      </c>
    </row>
    <row r="1663" spans="1:10" x14ac:dyDescent="0.2">
      <c r="A1663" s="111" t="s">
        <v>5746</v>
      </c>
      <c r="B1663" s="111" t="s">
        <v>292</v>
      </c>
      <c r="C1663" s="111" t="s">
        <v>56</v>
      </c>
      <c r="D1663" s="111" t="s">
        <v>5725</v>
      </c>
      <c r="E1663" s="111" t="s">
        <v>11</v>
      </c>
      <c r="F1663" s="111" t="s">
        <v>5747</v>
      </c>
      <c r="G1663" s="111">
        <v>66429563</v>
      </c>
      <c r="H1663" s="111">
        <v>110</v>
      </c>
      <c r="I1663" s="111">
        <v>1.036648</v>
      </c>
      <c r="J1663" s="111">
        <v>1.010899</v>
      </c>
    </row>
    <row r="1664" spans="1:10" x14ac:dyDescent="0.2">
      <c r="A1664" s="111" t="s">
        <v>5748</v>
      </c>
      <c r="B1664" s="111" t="s">
        <v>292</v>
      </c>
      <c r="C1664" s="111" t="s">
        <v>56</v>
      </c>
      <c r="D1664" s="111" t="s">
        <v>5725</v>
      </c>
      <c r="E1664" s="111" t="s">
        <v>10</v>
      </c>
      <c r="F1664" s="111" t="s">
        <v>5749</v>
      </c>
      <c r="G1664" s="111">
        <v>13740907</v>
      </c>
      <c r="H1664" s="111">
        <v>90</v>
      </c>
      <c r="I1664" s="111">
        <v>1.041879</v>
      </c>
      <c r="J1664" s="111">
        <v>0.61529999999999996</v>
      </c>
    </row>
    <row r="1665" spans="1:10" x14ac:dyDescent="0.2">
      <c r="A1665" s="111" t="s">
        <v>299</v>
      </c>
      <c r="B1665" s="111"/>
      <c r="C1665" s="111" t="s">
        <v>508</v>
      </c>
      <c r="D1665" s="111" t="s">
        <v>5725</v>
      </c>
      <c r="E1665" s="111" t="s">
        <v>3532</v>
      </c>
      <c r="F1665" s="111" t="s">
        <v>5750</v>
      </c>
      <c r="G1665" s="111">
        <v>26681306</v>
      </c>
      <c r="H1665" s="111">
        <v>50</v>
      </c>
      <c r="I1665" s="111">
        <v>1.310136</v>
      </c>
      <c r="J1665" s="111">
        <v>1.01023</v>
      </c>
    </row>
    <row r="1666" spans="1:10" x14ac:dyDescent="0.2">
      <c r="A1666" s="111" t="s">
        <v>5751</v>
      </c>
      <c r="B1666" s="111" t="s">
        <v>5752</v>
      </c>
      <c r="C1666" s="111" t="s">
        <v>99</v>
      </c>
      <c r="D1666" s="111" t="s">
        <v>5753</v>
      </c>
      <c r="E1666" s="111" t="s">
        <v>13</v>
      </c>
      <c r="F1666" s="111" t="s">
        <v>5754</v>
      </c>
      <c r="G1666" s="111">
        <v>14522091</v>
      </c>
      <c r="H1666" s="111">
        <v>170</v>
      </c>
      <c r="I1666" s="111">
        <v>1.5904020000000001</v>
      </c>
      <c r="J1666" s="111">
        <v>1.170388</v>
      </c>
    </row>
    <row r="1667" spans="1:10" x14ac:dyDescent="0.2">
      <c r="A1667" s="111" t="s">
        <v>5752</v>
      </c>
      <c r="B1667" s="111" t="s">
        <v>5752</v>
      </c>
      <c r="C1667" s="111" t="s">
        <v>99</v>
      </c>
      <c r="D1667" s="111" t="s">
        <v>5753</v>
      </c>
      <c r="E1667" s="111" t="s">
        <v>10</v>
      </c>
      <c r="F1667" s="111" t="s">
        <v>5755</v>
      </c>
      <c r="G1667" s="111">
        <v>14231890</v>
      </c>
      <c r="H1667" s="111">
        <v>130</v>
      </c>
      <c r="I1667" s="111">
        <v>1.0292220000000001</v>
      </c>
      <c r="J1667" s="111">
        <v>0.60688439999999999</v>
      </c>
    </row>
    <row r="1668" spans="1:10" x14ac:dyDescent="0.2">
      <c r="A1668" s="111" t="s">
        <v>282</v>
      </c>
      <c r="B1668" s="111" t="s">
        <v>5756</v>
      </c>
      <c r="C1668" s="111" t="s">
        <v>99</v>
      </c>
      <c r="D1668" s="111" t="s">
        <v>5757</v>
      </c>
      <c r="E1668" s="111" t="s">
        <v>12</v>
      </c>
      <c r="F1668" s="111" t="s">
        <v>5758</v>
      </c>
      <c r="G1668" s="111">
        <v>25989220</v>
      </c>
      <c r="H1668" s="111">
        <v>175</v>
      </c>
      <c r="I1668" s="111">
        <v>1.1210469999999999</v>
      </c>
      <c r="J1668" s="111">
        <v>1.1727749999999999</v>
      </c>
    </row>
    <row r="1669" spans="1:10" x14ac:dyDescent="0.2">
      <c r="A1669" s="111" t="s">
        <v>5756</v>
      </c>
      <c r="B1669" s="111" t="s">
        <v>5756</v>
      </c>
      <c r="C1669" s="111" t="s">
        <v>99</v>
      </c>
      <c r="D1669" s="111" t="s">
        <v>5757</v>
      </c>
      <c r="E1669" s="111" t="s">
        <v>10</v>
      </c>
      <c r="F1669" s="111" t="s">
        <v>5759</v>
      </c>
      <c r="G1669" s="111">
        <v>26929170</v>
      </c>
      <c r="H1669" s="111">
        <v>95</v>
      </c>
      <c r="I1669" s="111">
        <v>1.010141</v>
      </c>
      <c r="J1669" s="111">
        <v>0.3784438</v>
      </c>
    </row>
    <row r="1670" spans="1:10" x14ac:dyDescent="0.2">
      <c r="A1670" s="111" t="s">
        <v>284</v>
      </c>
      <c r="B1670" s="111" t="s">
        <v>5756</v>
      </c>
      <c r="C1670" s="111" t="s">
        <v>99</v>
      </c>
      <c r="D1670" s="111" t="s">
        <v>5757</v>
      </c>
      <c r="E1670" s="111" t="s">
        <v>14</v>
      </c>
      <c r="F1670" s="111" t="s">
        <v>5760</v>
      </c>
      <c r="G1670" s="111">
        <v>28103845</v>
      </c>
      <c r="H1670" s="111">
        <v>165</v>
      </c>
      <c r="I1670" s="111">
        <v>1.085542</v>
      </c>
      <c r="J1670" s="111">
        <v>1.3879220000000001</v>
      </c>
    </row>
    <row r="1671" spans="1:10" x14ac:dyDescent="0.2">
      <c r="A1671" s="111" t="s">
        <v>5761</v>
      </c>
      <c r="B1671" s="111" t="s">
        <v>5761</v>
      </c>
      <c r="C1671" s="111" t="s">
        <v>99</v>
      </c>
      <c r="D1671" s="111" t="s">
        <v>5757</v>
      </c>
      <c r="E1671" s="111" t="s">
        <v>10</v>
      </c>
      <c r="F1671" s="111" t="s">
        <v>5762</v>
      </c>
      <c r="G1671" s="111">
        <v>15080178</v>
      </c>
      <c r="H1671" s="111">
        <v>140</v>
      </c>
      <c r="I1671" s="111">
        <v>1.0297510000000001</v>
      </c>
      <c r="J1671" s="111">
        <v>0.63645600000000002</v>
      </c>
    </row>
    <row r="1672" spans="1:10" x14ac:dyDescent="0.2">
      <c r="A1672" s="111" t="s">
        <v>281</v>
      </c>
      <c r="B1672" s="111" t="s">
        <v>5761</v>
      </c>
      <c r="C1672" s="111" t="s">
        <v>99</v>
      </c>
      <c r="D1672" s="111" t="s">
        <v>5757</v>
      </c>
      <c r="E1672" s="111" t="s">
        <v>11</v>
      </c>
      <c r="F1672" s="111" t="s">
        <v>5763</v>
      </c>
      <c r="G1672" s="111">
        <v>15444243</v>
      </c>
      <c r="H1672" s="111">
        <v>175</v>
      </c>
      <c r="I1672" s="111">
        <v>1.062076</v>
      </c>
      <c r="J1672" s="111">
        <v>0.39952389999999999</v>
      </c>
    </row>
    <row r="1673" spans="1:10" x14ac:dyDescent="0.2">
      <c r="A1673" s="111" t="s">
        <v>283</v>
      </c>
      <c r="B1673" s="111" t="s">
        <v>5761</v>
      </c>
      <c r="C1673" s="111" t="s">
        <v>99</v>
      </c>
      <c r="D1673" s="111" t="s">
        <v>5757</v>
      </c>
      <c r="E1673" s="111" t="s">
        <v>13</v>
      </c>
      <c r="F1673" s="111" t="s">
        <v>5764</v>
      </c>
      <c r="G1673" s="111">
        <v>21079889</v>
      </c>
      <c r="H1673" s="111">
        <v>170</v>
      </c>
      <c r="I1673" s="111">
        <v>1.4274960000000001</v>
      </c>
      <c r="J1673" s="111">
        <v>1.2600640000000001</v>
      </c>
    </row>
    <row r="1674" spans="1:10" x14ac:dyDescent="0.2">
      <c r="A1674" s="111" t="s">
        <v>286</v>
      </c>
      <c r="B1674" s="111" t="s">
        <v>5761</v>
      </c>
      <c r="C1674" s="111" t="s">
        <v>99</v>
      </c>
      <c r="D1674" s="111" t="s">
        <v>5757</v>
      </c>
      <c r="E1674" s="111" t="s">
        <v>17</v>
      </c>
      <c r="F1674" s="111" t="s">
        <v>5765</v>
      </c>
      <c r="G1674" s="111">
        <v>19039321</v>
      </c>
      <c r="H1674" s="111">
        <v>170</v>
      </c>
      <c r="I1674" s="111">
        <v>1.098859</v>
      </c>
      <c r="J1674" s="111">
        <v>1.8493759999999999</v>
      </c>
    </row>
    <row r="1675" spans="1:10" x14ac:dyDescent="0.2">
      <c r="A1675" s="111" t="s">
        <v>285</v>
      </c>
      <c r="B1675" s="111" t="s">
        <v>5761</v>
      </c>
      <c r="C1675" s="111" t="s">
        <v>99</v>
      </c>
      <c r="D1675" s="111" t="s">
        <v>5757</v>
      </c>
      <c r="E1675" s="111" t="s">
        <v>15</v>
      </c>
      <c r="F1675" s="111" t="s">
        <v>5766</v>
      </c>
      <c r="G1675" s="111">
        <v>13388393</v>
      </c>
      <c r="H1675" s="111">
        <v>175</v>
      </c>
      <c r="I1675" s="111">
        <v>1.0400240000000001</v>
      </c>
      <c r="J1675" s="111">
        <v>0.53932449999999998</v>
      </c>
    </row>
    <row r="1676" spans="1:10" x14ac:dyDescent="0.2">
      <c r="A1676" s="111" t="s">
        <v>5767</v>
      </c>
      <c r="B1676" s="111" t="s">
        <v>5767</v>
      </c>
      <c r="C1676" s="111" t="s">
        <v>99</v>
      </c>
      <c r="D1676" s="111" t="s">
        <v>5768</v>
      </c>
      <c r="E1676" s="111" t="s">
        <v>10</v>
      </c>
      <c r="F1676" s="111" t="s">
        <v>5769</v>
      </c>
      <c r="G1676" s="111">
        <v>28147225</v>
      </c>
      <c r="H1676" s="111">
        <v>215</v>
      </c>
      <c r="I1676" s="111">
        <v>1.0114620000000001</v>
      </c>
      <c r="J1676" s="111">
        <v>0.42566009999999999</v>
      </c>
    </row>
    <row r="1677" spans="1:10" x14ac:dyDescent="0.2">
      <c r="A1677" s="111" t="s">
        <v>5770</v>
      </c>
      <c r="B1677" s="111" t="s">
        <v>5767</v>
      </c>
      <c r="C1677" s="111" t="s">
        <v>99</v>
      </c>
      <c r="D1677" s="111" t="s">
        <v>5768</v>
      </c>
      <c r="E1677" s="111" t="s">
        <v>11</v>
      </c>
      <c r="F1677" s="111" t="s">
        <v>5771</v>
      </c>
      <c r="G1677" s="111">
        <v>23744829</v>
      </c>
      <c r="H1677" s="111">
        <v>210</v>
      </c>
      <c r="I1677" s="111">
        <v>1.0251520000000001</v>
      </c>
      <c r="J1677" s="111">
        <v>0.2294949</v>
      </c>
    </row>
    <row r="1678" spans="1:10" x14ac:dyDescent="0.2">
      <c r="A1678" s="111" t="s">
        <v>5772</v>
      </c>
      <c r="B1678" s="111" t="s">
        <v>5767</v>
      </c>
      <c r="C1678" s="111" t="s">
        <v>99</v>
      </c>
      <c r="D1678" s="111" t="s">
        <v>5768</v>
      </c>
      <c r="E1678" s="111" t="s">
        <v>17</v>
      </c>
      <c r="F1678" s="111" t="s">
        <v>5773</v>
      </c>
      <c r="G1678" s="111">
        <v>22406047</v>
      </c>
      <c r="H1678" s="111">
        <v>245</v>
      </c>
      <c r="I1678" s="111">
        <v>1.1957549999999999</v>
      </c>
      <c r="J1678" s="111">
        <v>1.6010420000000001</v>
      </c>
    </row>
    <row r="1679" spans="1:10" x14ac:dyDescent="0.2">
      <c r="A1679" s="111" t="s">
        <v>5774</v>
      </c>
      <c r="B1679" s="111" t="s">
        <v>5767</v>
      </c>
      <c r="C1679" s="111" t="s">
        <v>99</v>
      </c>
      <c r="D1679" s="111" t="s">
        <v>5768</v>
      </c>
      <c r="E1679" s="111" t="s">
        <v>13</v>
      </c>
      <c r="F1679" s="111" t="s">
        <v>5775</v>
      </c>
      <c r="G1679" s="111">
        <v>27837106</v>
      </c>
      <c r="H1679" s="111">
        <v>230</v>
      </c>
      <c r="I1679" s="111">
        <v>1.490451</v>
      </c>
      <c r="J1679" s="111">
        <v>1.3365990000000001</v>
      </c>
    </row>
    <row r="1680" spans="1:10" x14ac:dyDescent="0.2">
      <c r="A1680" s="111" t="s">
        <v>272</v>
      </c>
      <c r="B1680" s="111" t="s">
        <v>5767</v>
      </c>
      <c r="C1680" s="111" t="s">
        <v>99</v>
      </c>
      <c r="D1680" s="111" t="s">
        <v>5768</v>
      </c>
      <c r="E1680" s="111" t="s">
        <v>14</v>
      </c>
      <c r="F1680" s="111" t="s">
        <v>5776</v>
      </c>
      <c r="G1680" s="111">
        <v>38761376</v>
      </c>
      <c r="H1680" s="111">
        <v>220</v>
      </c>
      <c r="I1680" s="111">
        <v>1.0700879999999999</v>
      </c>
      <c r="J1680" s="111">
        <v>1.189743</v>
      </c>
    </row>
    <row r="1681" spans="1:10" x14ac:dyDescent="0.2">
      <c r="A1681" s="111" t="s">
        <v>5777</v>
      </c>
      <c r="B1681" s="111" t="s">
        <v>5767</v>
      </c>
      <c r="C1681" s="111" t="s">
        <v>99</v>
      </c>
      <c r="D1681" s="111" t="s">
        <v>5768</v>
      </c>
      <c r="E1681" s="111" t="s">
        <v>15</v>
      </c>
      <c r="F1681" s="111" t="s">
        <v>5778</v>
      </c>
      <c r="G1681" s="111">
        <v>40773043</v>
      </c>
      <c r="H1681" s="111">
        <v>240</v>
      </c>
      <c r="I1681" s="111">
        <v>1.0264059999999999</v>
      </c>
      <c r="J1681" s="111">
        <v>0.7627121</v>
      </c>
    </row>
    <row r="1682" spans="1:10" x14ac:dyDescent="0.2">
      <c r="A1682" s="111" t="s">
        <v>5779</v>
      </c>
      <c r="B1682" s="111" t="s">
        <v>5767</v>
      </c>
      <c r="C1682" s="111" t="s">
        <v>99</v>
      </c>
      <c r="D1682" s="111" t="s">
        <v>5768</v>
      </c>
      <c r="E1682" s="111" t="s">
        <v>12</v>
      </c>
      <c r="F1682" s="111" t="s">
        <v>5780</v>
      </c>
      <c r="G1682" s="111">
        <v>29214559</v>
      </c>
      <c r="H1682" s="111">
        <v>230</v>
      </c>
      <c r="I1682" s="111">
        <v>1.132917</v>
      </c>
      <c r="J1682" s="111">
        <v>1.091065</v>
      </c>
    </row>
    <row r="1683" spans="1:10" x14ac:dyDescent="0.2">
      <c r="A1683" s="111" t="s">
        <v>274</v>
      </c>
      <c r="B1683" s="111" t="s">
        <v>5767</v>
      </c>
      <c r="C1683" s="111" t="s">
        <v>99</v>
      </c>
      <c r="D1683" s="111" t="s">
        <v>5768</v>
      </c>
      <c r="E1683" s="111" t="s">
        <v>16</v>
      </c>
      <c r="F1683" s="111" t="s">
        <v>5781</v>
      </c>
      <c r="G1683" s="111">
        <v>36922947</v>
      </c>
      <c r="H1683" s="111">
        <v>215</v>
      </c>
      <c r="I1683" s="111">
        <v>1.0283199999999999</v>
      </c>
      <c r="J1683" s="111">
        <v>1.2004250000000001</v>
      </c>
    </row>
    <row r="1684" spans="1:10" x14ac:dyDescent="0.2">
      <c r="A1684" s="111" t="s">
        <v>5782</v>
      </c>
      <c r="B1684" s="111" t="s">
        <v>5782</v>
      </c>
      <c r="C1684" s="111" t="s">
        <v>99</v>
      </c>
      <c r="D1684" s="111" t="s">
        <v>5783</v>
      </c>
      <c r="E1684" s="111" t="s">
        <v>10</v>
      </c>
      <c r="F1684" s="111" t="s">
        <v>5784</v>
      </c>
      <c r="G1684" s="111">
        <v>12934796</v>
      </c>
      <c r="H1684" s="111">
        <v>130</v>
      </c>
      <c r="I1684" s="111">
        <v>1.039542</v>
      </c>
      <c r="J1684" s="111">
        <v>0.67683890000000002</v>
      </c>
    </row>
    <row r="1685" spans="1:10" x14ac:dyDescent="0.2">
      <c r="A1685" s="111" t="s">
        <v>5785</v>
      </c>
      <c r="B1685" s="111" t="s">
        <v>5785</v>
      </c>
      <c r="C1685" s="111" t="s">
        <v>99</v>
      </c>
      <c r="D1685" s="111" t="s">
        <v>5786</v>
      </c>
      <c r="E1685" s="111" t="s">
        <v>10</v>
      </c>
      <c r="F1685" s="111" t="s">
        <v>5787</v>
      </c>
      <c r="G1685" s="111">
        <v>26308243</v>
      </c>
      <c r="H1685" s="111">
        <v>90</v>
      </c>
      <c r="I1685" s="111">
        <v>1.0100629999999999</v>
      </c>
      <c r="J1685" s="111">
        <v>0.37637680000000001</v>
      </c>
    </row>
    <row r="1686" spans="1:10" x14ac:dyDescent="0.2">
      <c r="A1686" s="111" t="s">
        <v>5788</v>
      </c>
      <c r="B1686" s="111" t="s">
        <v>5785</v>
      </c>
      <c r="C1686" s="111" t="s">
        <v>99</v>
      </c>
      <c r="D1686" s="111" t="s">
        <v>5786</v>
      </c>
      <c r="E1686" s="111" t="s">
        <v>13</v>
      </c>
      <c r="F1686" s="111" t="s">
        <v>5789</v>
      </c>
      <c r="G1686" s="111">
        <v>15751691</v>
      </c>
      <c r="H1686" s="111">
        <v>115</v>
      </c>
      <c r="I1686" s="111">
        <v>1.0799589999999999</v>
      </c>
      <c r="J1686" s="111">
        <v>0.61176660000000005</v>
      </c>
    </row>
    <row r="1687" spans="1:10" x14ac:dyDescent="0.2">
      <c r="A1687" s="111" t="s">
        <v>5790</v>
      </c>
      <c r="B1687" s="111" t="s">
        <v>5785</v>
      </c>
      <c r="C1687" s="111" t="s">
        <v>99</v>
      </c>
      <c r="D1687" s="111" t="s">
        <v>5786</v>
      </c>
      <c r="E1687" s="111" t="s">
        <v>13</v>
      </c>
      <c r="F1687" s="111" t="s">
        <v>5791</v>
      </c>
      <c r="G1687" s="111">
        <v>7515636</v>
      </c>
      <c r="H1687" s="111">
        <v>205</v>
      </c>
      <c r="I1687" s="111">
        <v>2.0782080000000001</v>
      </c>
      <c r="J1687" s="111">
        <v>1.472037</v>
      </c>
    </row>
    <row r="1688" spans="1:10" x14ac:dyDescent="0.2">
      <c r="A1688" s="111" t="s">
        <v>5792</v>
      </c>
      <c r="B1688" s="111" t="s">
        <v>5785</v>
      </c>
      <c r="C1688" s="111" t="s">
        <v>99</v>
      </c>
      <c r="D1688" s="111" t="s">
        <v>5786</v>
      </c>
      <c r="E1688" s="111" t="s">
        <v>17</v>
      </c>
      <c r="F1688" s="111" t="s">
        <v>5793</v>
      </c>
      <c r="G1688" s="111">
        <v>5037085</v>
      </c>
      <c r="H1688" s="111">
        <v>195</v>
      </c>
      <c r="I1688" s="111">
        <v>1.3816250000000001</v>
      </c>
      <c r="J1688" s="111">
        <v>2.6627390000000002</v>
      </c>
    </row>
    <row r="1689" spans="1:10" x14ac:dyDescent="0.2">
      <c r="A1689" s="111" t="s">
        <v>5794</v>
      </c>
      <c r="B1689" s="111" t="s">
        <v>5785</v>
      </c>
      <c r="C1689" s="111" t="s">
        <v>99</v>
      </c>
      <c r="D1689" s="111" t="s">
        <v>5786</v>
      </c>
      <c r="E1689" s="111" t="s">
        <v>11</v>
      </c>
      <c r="F1689" s="111" t="s">
        <v>5795</v>
      </c>
      <c r="G1689" s="111">
        <v>3720326</v>
      </c>
      <c r="H1689" s="111">
        <v>205</v>
      </c>
      <c r="I1689" s="111">
        <v>1.29819</v>
      </c>
      <c r="J1689" s="111">
        <v>0.35767300000000002</v>
      </c>
    </row>
    <row r="1690" spans="1:10" x14ac:dyDescent="0.2">
      <c r="A1690" s="111" t="s">
        <v>5796</v>
      </c>
      <c r="B1690" s="111" t="s">
        <v>5785</v>
      </c>
      <c r="C1690" s="111" t="s">
        <v>99</v>
      </c>
      <c r="D1690" s="111" t="s">
        <v>5786</v>
      </c>
      <c r="E1690" s="111" t="s">
        <v>12</v>
      </c>
      <c r="F1690" s="111" t="s">
        <v>5797</v>
      </c>
      <c r="G1690" s="111">
        <v>4101063</v>
      </c>
      <c r="H1690" s="111">
        <v>205</v>
      </c>
      <c r="I1690" s="111">
        <v>1.272208</v>
      </c>
      <c r="J1690" s="111">
        <v>1.9046369999999999</v>
      </c>
    </row>
    <row r="1691" spans="1:10" x14ac:dyDescent="0.2">
      <c r="A1691" s="111" t="s">
        <v>5798</v>
      </c>
      <c r="B1691" s="111" t="s">
        <v>5785</v>
      </c>
      <c r="C1691" s="111" t="s">
        <v>99</v>
      </c>
      <c r="D1691" s="111" t="s">
        <v>5786</v>
      </c>
      <c r="E1691" s="111" t="s">
        <v>15</v>
      </c>
      <c r="F1691" s="111" t="s">
        <v>5799</v>
      </c>
      <c r="G1691" s="111">
        <v>5198204</v>
      </c>
      <c r="H1691" s="111">
        <v>185</v>
      </c>
      <c r="I1691" s="111">
        <v>1.2236210000000001</v>
      </c>
      <c r="J1691" s="111">
        <v>1.3087629999999999</v>
      </c>
    </row>
    <row r="1692" spans="1:10" x14ac:dyDescent="0.2">
      <c r="A1692" s="111" t="s">
        <v>5800</v>
      </c>
      <c r="B1692" s="111" t="s">
        <v>5801</v>
      </c>
      <c r="C1692" s="111" t="s">
        <v>99</v>
      </c>
      <c r="D1692" s="111" t="s">
        <v>5802</v>
      </c>
      <c r="E1692" s="111" t="s">
        <v>10</v>
      </c>
      <c r="F1692" s="111" t="s">
        <v>5803</v>
      </c>
      <c r="G1692" s="111">
        <v>34024228</v>
      </c>
      <c r="H1692" s="111">
        <v>200</v>
      </c>
      <c r="I1692" s="111">
        <v>1.0118419999999999</v>
      </c>
      <c r="J1692" s="111">
        <v>0.4785391</v>
      </c>
    </row>
    <row r="1693" spans="1:10" x14ac:dyDescent="0.2">
      <c r="A1693" s="111" t="s">
        <v>5804</v>
      </c>
      <c r="B1693" s="111" t="s">
        <v>5801</v>
      </c>
      <c r="C1693" s="111" t="s">
        <v>99</v>
      </c>
      <c r="D1693" s="111" t="s">
        <v>5802</v>
      </c>
      <c r="E1693" s="111" t="s">
        <v>11</v>
      </c>
      <c r="F1693" s="111" t="s">
        <v>5805</v>
      </c>
      <c r="G1693" s="111">
        <v>17961482</v>
      </c>
      <c r="H1693" s="111">
        <v>185</v>
      </c>
      <c r="I1693" s="111">
        <v>1.0464929999999999</v>
      </c>
      <c r="J1693" s="111">
        <v>0.23015250000000001</v>
      </c>
    </row>
    <row r="1694" spans="1:10" x14ac:dyDescent="0.2">
      <c r="A1694" s="111" t="s">
        <v>5806</v>
      </c>
      <c r="B1694" s="111" t="s">
        <v>5801</v>
      </c>
      <c r="C1694" s="111" t="s">
        <v>99</v>
      </c>
      <c r="D1694" s="111" t="s">
        <v>5802</v>
      </c>
      <c r="E1694" s="111" t="s">
        <v>17</v>
      </c>
      <c r="F1694" s="111" t="s">
        <v>5807</v>
      </c>
      <c r="G1694" s="111">
        <v>38502883</v>
      </c>
      <c r="H1694" s="111">
        <v>245</v>
      </c>
      <c r="I1694" s="111">
        <v>1.173996</v>
      </c>
      <c r="J1694" s="111">
        <v>1.5453939999999999</v>
      </c>
    </row>
    <row r="1695" spans="1:10" x14ac:dyDescent="0.2">
      <c r="A1695" s="111" t="s">
        <v>5808</v>
      </c>
      <c r="B1695" s="111" t="s">
        <v>5801</v>
      </c>
      <c r="C1695" s="111" t="s">
        <v>99</v>
      </c>
      <c r="D1695" s="111" t="s">
        <v>5802</v>
      </c>
      <c r="E1695" s="111" t="s">
        <v>13</v>
      </c>
      <c r="F1695" s="111" t="s">
        <v>5809</v>
      </c>
      <c r="G1695" s="111">
        <v>32217743</v>
      </c>
      <c r="H1695" s="111">
        <v>225</v>
      </c>
      <c r="I1695" s="111">
        <v>1.637357</v>
      </c>
      <c r="J1695" s="111">
        <v>1.332104</v>
      </c>
    </row>
    <row r="1696" spans="1:10" x14ac:dyDescent="0.2">
      <c r="A1696" s="111" t="s">
        <v>5810</v>
      </c>
      <c r="B1696" s="111" t="s">
        <v>5801</v>
      </c>
      <c r="C1696" s="111" t="s">
        <v>99</v>
      </c>
      <c r="D1696" s="111" t="s">
        <v>5802</v>
      </c>
      <c r="E1696" s="111" t="s">
        <v>14</v>
      </c>
      <c r="F1696" s="111" t="s">
        <v>5811</v>
      </c>
      <c r="G1696" s="111">
        <v>29153034</v>
      </c>
      <c r="H1696" s="111">
        <v>220</v>
      </c>
      <c r="I1696" s="111">
        <v>1.084694</v>
      </c>
      <c r="J1696" s="111">
        <v>1.2823610000000001</v>
      </c>
    </row>
    <row r="1697" spans="1:10" x14ac:dyDescent="0.2">
      <c r="A1697" s="111" t="s">
        <v>5812</v>
      </c>
      <c r="B1697" s="111" t="s">
        <v>5801</v>
      </c>
      <c r="C1697" s="111" t="s">
        <v>99</v>
      </c>
      <c r="D1697" s="111" t="s">
        <v>5802</v>
      </c>
      <c r="E1697" s="111" t="s">
        <v>15</v>
      </c>
      <c r="F1697" s="111" t="s">
        <v>5813</v>
      </c>
      <c r="G1697" s="111">
        <v>39601052</v>
      </c>
      <c r="H1697" s="111">
        <v>225</v>
      </c>
      <c r="I1697" s="111">
        <v>1.0349280000000001</v>
      </c>
      <c r="J1697" s="111">
        <v>0.73195940000000004</v>
      </c>
    </row>
    <row r="1698" spans="1:10" x14ac:dyDescent="0.2">
      <c r="A1698" s="111" t="s">
        <v>5814</v>
      </c>
      <c r="B1698" s="111" t="s">
        <v>5801</v>
      </c>
      <c r="C1698" s="111" t="s">
        <v>99</v>
      </c>
      <c r="D1698" s="111" t="s">
        <v>5802</v>
      </c>
      <c r="E1698" s="111" t="s">
        <v>12</v>
      </c>
      <c r="F1698" s="111" t="s">
        <v>5815</v>
      </c>
      <c r="G1698" s="111">
        <v>25220682</v>
      </c>
      <c r="H1698" s="111">
        <v>295</v>
      </c>
      <c r="I1698" s="111">
        <v>1.1616789999999999</v>
      </c>
      <c r="J1698" s="111">
        <v>1.152209</v>
      </c>
    </row>
    <row r="1699" spans="1:10" x14ac:dyDescent="0.2">
      <c r="A1699" s="111" t="s">
        <v>261</v>
      </c>
      <c r="B1699" s="111" t="s">
        <v>5801</v>
      </c>
      <c r="C1699" s="111" t="s">
        <v>99</v>
      </c>
      <c r="D1699" s="111" t="s">
        <v>5802</v>
      </c>
      <c r="E1699" s="111" t="s">
        <v>16</v>
      </c>
      <c r="F1699" s="111" t="s">
        <v>5816</v>
      </c>
      <c r="G1699" s="111">
        <v>22466820</v>
      </c>
      <c r="H1699" s="111">
        <v>240</v>
      </c>
      <c r="I1699" s="111">
        <v>1.034491</v>
      </c>
      <c r="J1699" s="111">
        <v>1.0762210000000001</v>
      </c>
    </row>
    <row r="1700" spans="1:10" x14ac:dyDescent="0.2">
      <c r="A1700" s="111" t="s">
        <v>5817</v>
      </c>
      <c r="B1700" s="111" t="s">
        <v>5801</v>
      </c>
      <c r="C1700" s="111" t="s">
        <v>99</v>
      </c>
      <c r="D1700" s="111" t="s">
        <v>5802</v>
      </c>
      <c r="E1700" s="111" t="s">
        <v>10</v>
      </c>
      <c r="F1700" s="111" t="s">
        <v>5818</v>
      </c>
      <c r="G1700" s="111">
        <v>34271572</v>
      </c>
      <c r="H1700" s="111">
        <v>255</v>
      </c>
      <c r="I1700" s="111">
        <v>1.0118640000000001</v>
      </c>
      <c r="J1700" s="111">
        <v>0.50496980000000002</v>
      </c>
    </row>
    <row r="1701" spans="1:10" x14ac:dyDescent="0.2">
      <c r="A1701" s="111" t="s">
        <v>5819</v>
      </c>
      <c r="B1701" s="111" t="s">
        <v>5820</v>
      </c>
      <c r="C1701" s="111" t="s">
        <v>99</v>
      </c>
      <c r="D1701" s="111" t="s">
        <v>5802</v>
      </c>
      <c r="E1701" s="111" t="s">
        <v>13</v>
      </c>
      <c r="F1701" s="111" t="s">
        <v>5821</v>
      </c>
      <c r="G1701" s="111">
        <v>24504275</v>
      </c>
      <c r="H1701" s="111">
        <v>170</v>
      </c>
      <c r="I1701" s="111">
        <v>1.1539140000000001</v>
      </c>
      <c r="J1701" s="111">
        <v>1.0691539999999999</v>
      </c>
    </row>
    <row r="1702" spans="1:10" x14ac:dyDescent="0.2">
      <c r="A1702" s="111" t="s">
        <v>5822</v>
      </c>
      <c r="B1702" s="111" t="s">
        <v>5820</v>
      </c>
      <c r="C1702" s="111" t="s">
        <v>99</v>
      </c>
      <c r="D1702" s="111" t="s">
        <v>5802</v>
      </c>
      <c r="E1702" s="111" t="s">
        <v>12</v>
      </c>
      <c r="F1702" s="111" t="s">
        <v>5823</v>
      </c>
      <c r="G1702" s="111">
        <v>23936139</v>
      </c>
      <c r="H1702" s="111">
        <v>165</v>
      </c>
      <c r="I1702" s="111">
        <v>1.106333</v>
      </c>
      <c r="J1702" s="111">
        <v>1.1666240000000001</v>
      </c>
    </row>
    <row r="1703" spans="1:10" x14ac:dyDescent="0.2">
      <c r="A1703" s="111" t="s">
        <v>5820</v>
      </c>
      <c r="B1703" s="111" t="s">
        <v>5820</v>
      </c>
      <c r="C1703" s="111" t="s">
        <v>99</v>
      </c>
      <c r="D1703" s="111" t="s">
        <v>5802</v>
      </c>
      <c r="E1703" s="111" t="s">
        <v>10</v>
      </c>
      <c r="F1703" s="111" t="s">
        <v>5824</v>
      </c>
      <c r="G1703" s="111">
        <v>27592985</v>
      </c>
      <c r="H1703" s="111">
        <v>115</v>
      </c>
      <c r="I1703" s="111">
        <v>1.010999</v>
      </c>
      <c r="J1703" s="111">
        <v>0.365199</v>
      </c>
    </row>
    <row r="1704" spans="1:10" x14ac:dyDescent="0.2">
      <c r="A1704" s="111" t="s">
        <v>5825</v>
      </c>
      <c r="B1704" s="111" t="s">
        <v>5820</v>
      </c>
      <c r="C1704" s="111" t="s">
        <v>99</v>
      </c>
      <c r="D1704" s="111" t="s">
        <v>5802</v>
      </c>
      <c r="E1704" s="111" t="s">
        <v>14</v>
      </c>
      <c r="F1704" s="111" t="s">
        <v>5826</v>
      </c>
      <c r="G1704" s="111">
        <v>28593733</v>
      </c>
      <c r="H1704" s="111">
        <v>175</v>
      </c>
      <c r="I1704" s="111">
        <v>1.0549599999999999</v>
      </c>
      <c r="J1704" s="111">
        <v>1.393934</v>
      </c>
    </row>
    <row r="1705" spans="1:10" x14ac:dyDescent="0.2">
      <c r="A1705" s="111" t="s">
        <v>5827</v>
      </c>
      <c r="B1705" s="111" t="s">
        <v>5827</v>
      </c>
      <c r="C1705" s="111" t="s">
        <v>99</v>
      </c>
      <c r="D1705" s="111" t="s">
        <v>5802</v>
      </c>
      <c r="E1705" s="111" t="s">
        <v>10</v>
      </c>
      <c r="F1705" s="111" t="s">
        <v>5828</v>
      </c>
      <c r="G1705" s="111">
        <v>8877544</v>
      </c>
      <c r="H1705" s="111">
        <v>90</v>
      </c>
      <c r="I1705" s="111">
        <v>1.025663</v>
      </c>
      <c r="J1705" s="111">
        <v>0.81607940000000001</v>
      </c>
    </row>
    <row r="1706" spans="1:10" x14ac:dyDescent="0.2">
      <c r="A1706" s="111" t="s">
        <v>5829</v>
      </c>
      <c r="B1706" s="111" t="s">
        <v>5827</v>
      </c>
      <c r="C1706" s="111" t="s">
        <v>99</v>
      </c>
      <c r="D1706" s="111" t="s">
        <v>5802</v>
      </c>
      <c r="E1706" s="111" t="s">
        <v>12</v>
      </c>
      <c r="F1706" s="111" t="s">
        <v>5830</v>
      </c>
      <c r="G1706" s="111">
        <v>10746203</v>
      </c>
      <c r="H1706" s="111">
        <v>205</v>
      </c>
      <c r="I1706" s="111">
        <v>1.1035090000000001</v>
      </c>
      <c r="J1706" s="111">
        <v>1.332252</v>
      </c>
    </row>
    <row r="1707" spans="1:10" x14ac:dyDescent="0.2">
      <c r="A1707" s="111" t="s">
        <v>5831</v>
      </c>
      <c r="B1707" s="111" t="s">
        <v>5827</v>
      </c>
      <c r="C1707" s="111" t="s">
        <v>99</v>
      </c>
      <c r="D1707" s="111" t="s">
        <v>5802</v>
      </c>
      <c r="E1707" s="111" t="s">
        <v>15</v>
      </c>
      <c r="F1707" s="111" t="s">
        <v>5832</v>
      </c>
      <c r="G1707" s="111">
        <v>18329250</v>
      </c>
      <c r="H1707" s="111">
        <v>175</v>
      </c>
      <c r="I1707" s="111">
        <v>1.0778490000000001</v>
      </c>
      <c r="J1707" s="111">
        <v>1.30009</v>
      </c>
    </row>
    <row r="1708" spans="1:10" x14ac:dyDescent="0.2">
      <c r="A1708" s="111" t="s">
        <v>5833</v>
      </c>
      <c r="B1708" s="111" t="s">
        <v>5827</v>
      </c>
      <c r="C1708" s="111" t="s">
        <v>99</v>
      </c>
      <c r="D1708" s="111" t="s">
        <v>5802</v>
      </c>
      <c r="E1708" s="111" t="s">
        <v>17</v>
      </c>
      <c r="F1708" s="111" t="s">
        <v>5834</v>
      </c>
      <c r="G1708" s="111">
        <v>14575784</v>
      </c>
      <c r="H1708" s="111">
        <v>175</v>
      </c>
      <c r="I1708" s="111">
        <v>1.1220289999999999</v>
      </c>
      <c r="J1708" s="111">
        <v>2.4792809999999998</v>
      </c>
    </row>
    <row r="1709" spans="1:10" x14ac:dyDescent="0.2">
      <c r="A1709" s="111" t="s">
        <v>5835</v>
      </c>
      <c r="B1709" s="111" t="s">
        <v>5827</v>
      </c>
      <c r="C1709" s="111" t="s">
        <v>99</v>
      </c>
      <c r="D1709" s="111" t="s">
        <v>5802</v>
      </c>
      <c r="E1709" s="111" t="s">
        <v>11</v>
      </c>
      <c r="F1709" s="111" t="s">
        <v>5836</v>
      </c>
      <c r="G1709" s="111">
        <v>10386469</v>
      </c>
      <c r="H1709" s="111">
        <v>180</v>
      </c>
      <c r="I1709" s="111">
        <v>1.101963</v>
      </c>
      <c r="J1709" s="111">
        <v>0.36880049999999998</v>
      </c>
    </row>
    <row r="1710" spans="1:10" x14ac:dyDescent="0.2">
      <c r="A1710" s="111" t="s">
        <v>5837</v>
      </c>
      <c r="B1710" s="111" t="s">
        <v>5838</v>
      </c>
      <c r="C1710" s="111" t="s">
        <v>56</v>
      </c>
      <c r="D1710" s="111" t="s">
        <v>1245</v>
      </c>
      <c r="E1710" s="111" t="s">
        <v>16</v>
      </c>
      <c r="F1710" s="111" t="s">
        <v>983</v>
      </c>
      <c r="G1710" s="111">
        <v>22733840</v>
      </c>
      <c r="H1710" s="111">
        <v>165</v>
      </c>
      <c r="I1710" s="111">
        <v>1.525444</v>
      </c>
      <c r="J1710" s="111">
        <v>1.5002439999999999</v>
      </c>
    </row>
    <row r="1711" spans="1:10" x14ac:dyDescent="0.2">
      <c r="A1711" s="111" t="s">
        <v>5839</v>
      </c>
      <c r="B1711" s="111" t="s">
        <v>5838</v>
      </c>
      <c r="C1711" s="111" t="s">
        <v>56</v>
      </c>
      <c r="D1711" s="111" t="s">
        <v>1245</v>
      </c>
      <c r="E1711" s="111" t="s">
        <v>12</v>
      </c>
      <c r="F1711" s="111" t="s">
        <v>983</v>
      </c>
      <c r="G1711" s="111">
        <v>20752208</v>
      </c>
      <c r="H1711" s="111">
        <v>150</v>
      </c>
      <c r="I1711" s="111">
        <v>1.0531919999999999</v>
      </c>
      <c r="J1711" s="111">
        <v>0.93323449999999997</v>
      </c>
    </row>
    <row r="1712" spans="1:10" x14ac:dyDescent="0.2">
      <c r="A1712" s="111" t="s">
        <v>5840</v>
      </c>
      <c r="B1712" s="111" t="s">
        <v>5838</v>
      </c>
      <c r="C1712" s="111" t="s">
        <v>56</v>
      </c>
      <c r="D1712" s="111" t="s">
        <v>1245</v>
      </c>
      <c r="E1712" s="111" t="s">
        <v>15</v>
      </c>
      <c r="F1712" s="111" t="s">
        <v>983</v>
      </c>
      <c r="G1712" s="111">
        <v>15775119</v>
      </c>
      <c r="H1712" s="111">
        <v>185</v>
      </c>
      <c r="I1712" s="111">
        <v>1.0372239999999999</v>
      </c>
      <c r="J1712" s="111">
        <v>0.69665410000000005</v>
      </c>
    </row>
    <row r="1713" spans="1:10" x14ac:dyDescent="0.2">
      <c r="A1713" s="111" t="s">
        <v>5841</v>
      </c>
      <c r="B1713" s="111" t="s">
        <v>5838</v>
      </c>
      <c r="C1713" s="111" t="s">
        <v>56</v>
      </c>
      <c r="D1713" s="111" t="s">
        <v>1245</v>
      </c>
      <c r="E1713" s="111" t="s">
        <v>14</v>
      </c>
      <c r="F1713" s="111" t="s">
        <v>983</v>
      </c>
      <c r="G1713" s="111">
        <v>24826896</v>
      </c>
      <c r="H1713" s="111">
        <v>165</v>
      </c>
      <c r="I1713" s="111">
        <v>1.0483800000000001</v>
      </c>
      <c r="J1713" s="111">
        <v>1.057015</v>
      </c>
    </row>
    <row r="1714" spans="1:10" x14ac:dyDescent="0.2">
      <c r="A1714" s="111" t="s">
        <v>5842</v>
      </c>
      <c r="B1714" s="111" t="s">
        <v>5838</v>
      </c>
      <c r="C1714" s="111" t="s">
        <v>56</v>
      </c>
      <c r="D1714" s="111" t="s">
        <v>1245</v>
      </c>
      <c r="E1714" s="111" t="s">
        <v>13</v>
      </c>
      <c r="F1714" s="111" t="s">
        <v>983</v>
      </c>
      <c r="G1714" s="111">
        <v>11841847</v>
      </c>
      <c r="H1714" s="111">
        <v>170</v>
      </c>
      <c r="I1714" s="111">
        <v>2.0286330000000001</v>
      </c>
      <c r="J1714" s="111">
        <v>1.2610809999999999</v>
      </c>
    </row>
    <row r="1715" spans="1:10" x14ac:dyDescent="0.2">
      <c r="A1715" s="111" t="s">
        <v>5843</v>
      </c>
      <c r="B1715" s="111" t="s">
        <v>5838</v>
      </c>
      <c r="C1715" s="111" t="s">
        <v>56</v>
      </c>
      <c r="D1715" s="111" t="s">
        <v>1245</v>
      </c>
      <c r="E1715" s="111" t="s">
        <v>11</v>
      </c>
      <c r="F1715" s="111" t="s">
        <v>983</v>
      </c>
      <c r="G1715" s="111">
        <v>11557913</v>
      </c>
      <c r="H1715" s="111">
        <v>175</v>
      </c>
      <c r="I1715" s="111">
        <v>1.0516719999999999</v>
      </c>
      <c r="J1715" s="111">
        <v>0.35843619999999998</v>
      </c>
    </row>
    <row r="1716" spans="1:10" x14ac:dyDescent="0.2">
      <c r="A1716" s="111" t="s">
        <v>5838</v>
      </c>
      <c r="B1716" s="111" t="s">
        <v>5838</v>
      </c>
      <c r="C1716" s="111" t="s">
        <v>56</v>
      </c>
      <c r="D1716" s="111" t="s">
        <v>1245</v>
      </c>
      <c r="E1716" s="111" t="s">
        <v>10</v>
      </c>
      <c r="F1716" s="111" t="s">
        <v>983</v>
      </c>
      <c r="G1716" s="111">
        <v>45918844</v>
      </c>
      <c r="H1716" s="111">
        <v>155</v>
      </c>
      <c r="I1716" s="111">
        <v>1.035593</v>
      </c>
      <c r="J1716" s="111">
        <v>0.88017049999999997</v>
      </c>
    </row>
    <row r="1717" spans="1:10" x14ac:dyDescent="0.2">
      <c r="A1717" s="111" t="s">
        <v>5844</v>
      </c>
      <c r="B1717" s="111" t="s">
        <v>5845</v>
      </c>
      <c r="C1717" s="111" t="s">
        <v>56</v>
      </c>
      <c r="D1717" s="111" t="s">
        <v>1245</v>
      </c>
      <c r="E1717" s="111" t="s">
        <v>16</v>
      </c>
      <c r="F1717" s="111" t="s">
        <v>1234</v>
      </c>
      <c r="G1717" s="111">
        <v>8598624</v>
      </c>
      <c r="H1717" s="111">
        <v>140</v>
      </c>
      <c r="I1717" s="111">
        <v>1.783196</v>
      </c>
      <c r="J1717" s="111">
        <v>1.6573819999999999</v>
      </c>
    </row>
    <row r="1718" spans="1:10" x14ac:dyDescent="0.2">
      <c r="A1718" s="111" t="s">
        <v>5846</v>
      </c>
      <c r="B1718" s="111" t="s">
        <v>5845</v>
      </c>
      <c r="C1718" s="111" t="s">
        <v>56</v>
      </c>
      <c r="D1718" s="111" t="s">
        <v>1245</v>
      </c>
      <c r="E1718" s="111" t="s">
        <v>12</v>
      </c>
      <c r="F1718" s="111" t="s">
        <v>1234</v>
      </c>
      <c r="G1718" s="111">
        <v>17119240</v>
      </c>
      <c r="H1718" s="111">
        <v>145</v>
      </c>
      <c r="I1718" s="111">
        <v>1.0721480000000001</v>
      </c>
      <c r="J1718" s="111">
        <v>1.227357</v>
      </c>
    </row>
    <row r="1719" spans="1:10" x14ac:dyDescent="0.2">
      <c r="A1719" s="111" t="s">
        <v>5847</v>
      </c>
      <c r="B1719" s="111" t="s">
        <v>5845</v>
      </c>
      <c r="C1719" s="111" t="s">
        <v>56</v>
      </c>
      <c r="D1719" s="111" t="s">
        <v>1245</v>
      </c>
      <c r="E1719" s="111" t="s">
        <v>15</v>
      </c>
      <c r="F1719" s="111" t="s">
        <v>1234</v>
      </c>
      <c r="G1719" s="111">
        <v>18701021</v>
      </c>
      <c r="H1719" s="111">
        <v>140</v>
      </c>
      <c r="I1719" s="111">
        <v>1.1013200000000001</v>
      </c>
      <c r="J1719" s="111">
        <v>1.4135450000000001</v>
      </c>
    </row>
    <row r="1720" spans="1:10" x14ac:dyDescent="0.2">
      <c r="A1720" s="111" t="s">
        <v>5848</v>
      </c>
      <c r="B1720" s="111" t="s">
        <v>5845</v>
      </c>
      <c r="C1720" s="111" t="s">
        <v>56</v>
      </c>
      <c r="D1720" s="111" t="s">
        <v>1245</v>
      </c>
      <c r="E1720" s="111" t="s">
        <v>14</v>
      </c>
      <c r="F1720" s="111" t="s">
        <v>1234</v>
      </c>
      <c r="G1720" s="111">
        <v>26591231</v>
      </c>
      <c r="H1720" s="111">
        <v>140</v>
      </c>
      <c r="I1720" s="111">
        <v>1.1983280000000001</v>
      </c>
      <c r="J1720" s="111">
        <v>1.8133539999999999</v>
      </c>
    </row>
    <row r="1721" spans="1:10" x14ac:dyDescent="0.2">
      <c r="A1721" s="111" t="s">
        <v>5849</v>
      </c>
      <c r="B1721" s="111" t="s">
        <v>5845</v>
      </c>
      <c r="C1721" s="111" t="s">
        <v>56</v>
      </c>
      <c r="D1721" s="111" t="s">
        <v>1245</v>
      </c>
      <c r="E1721" s="111" t="s">
        <v>13</v>
      </c>
      <c r="F1721" s="111" t="s">
        <v>1234</v>
      </c>
      <c r="G1721" s="111">
        <v>18119526</v>
      </c>
      <c r="H1721" s="111">
        <v>150</v>
      </c>
      <c r="I1721" s="111">
        <v>2.3809480000000001</v>
      </c>
      <c r="J1721" s="111">
        <v>1.384517</v>
      </c>
    </row>
    <row r="1722" spans="1:10" x14ac:dyDescent="0.2">
      <c r="A1722" s="111" t="s">
        <v>5850</v>
      </c>
      <c r="B1722" s="111" t="s">
        <v>5845</v>
      </c>
      <c r="C1722" s="111" t="s">
        <v>56</v>
      </c>
      <c r="D1722" s="111" t="s">
        <v>1245</v>
      </c>
      <c r="E1722" s="111" t="s">
        <v>11</v>
      </c>
      <c r="F1722" s="111" t="s">
        <v>1234</v>
      </c>
      <c r="G1722" s="111">
        <v>6657166</v>
      </c>
      <c r="H1722" s="111">
        <v>125</v>
      </c>
      <c r="I1722" s="111">
        <v>1.227541</v>
      </c>
      <c r="J1722" s="111">
        <v>0.52234420000000004</v>
      </c>
    </row>
    <row r="1723" spans="1:10" x14ac:dyDescent="0.2">
      <c r="A1723" s="111" t="s">
        <v>5845</v>
      </c>
      <c r="B1723" s="111" t="s">
        <v>5845</v>
      </c>
      <c r="C1723" s="111" t="s">
        <v>56</v>
      </c>
      <c r="D1723" s="111" t="s">
        <v>1245</v>
      </c>
      <c r="E1723" s="111" t="s">
        <v>10</v>
      </c>
      <c r="F1723" s="111" t="s">
        <v>1234</v>
      </c>
      <c r="G1723" s="111">
        <v>21402982</v>
      </c>
      <c r="H1723" s="111">
        <v>125</v>
      </c>
      <c r="I1723" s="111">
        <v>1.064621</v>
      </c>
      <c r="J1723" s="111">
        <v>1.1238539999999999</v>
      </c>
    </row>
    <row r="1724" spans="1:10" x14ac:dyDescent="0.2">
      <c r="A1724" s="111" t="s">
        <v>5851</v>
      </c>
      <c r="B1724" s="111" t="s">
        <v>5852</v>
      </c>
      <c r="C1724" s="111" t="s">
        <v>56</v>
      </c>
      <c r="D1724" s="111" t="s">
        <v>1245</v>
      </c>
      <c r="E1724" s="111" t="s">
        <v>16</v>
      </c>
      <c r="F1724" s="111" t="s">
        <v>3336</v>
      </c>
      <c r="G1724" s="111">
        <v>21989187</v>
      </c>
      <c r="H1724" s="111">
        <v>200</v>
      </c>
      <c r="I1724" s="111">
        <v>1.345272</v>
      </c>
      <c r="J1724" s="111">
        <v>1.6195310000000001</v>
      </c>
    </row>
    <row r="1725" spans="1:10" x14ac:dyDescent="0.2">
      <c r="A1725" s="111" t="s">
        <v>5853</v>
      </c>
      <c r="B1725" s="111" t="s">
        <v>5852</v>
      </c>
      <c r="C1725" s="111" t="s">
        <v>56</v>
      </c>
      <c r="D1725" s="111" t="s">
        <v>1612</v>
      </c>
      <c r="E1725" s="111" t="s">
        <v>16</v>
      </c>
      <c r="F1725" s="111" t="s">
        <v>983</v>
      </c>
      <c r="G1725" s="111">
        <v>11232627</v>
      </c>
      <c r="H1725" s="111">
        <v>160</v>
      </c>
      <c r="I1725" s="111">
        <v>1.44049</v>
      </c>
      <c r="J1725" s="111">
        <v>1.451829</v>
      </c>
    </row>
    <row r="1726" spans="1:10" x14ac:dyDescent="0.2">
      <c r="A1726" s="111" t="s">
        <v>5854</v>
      </c>
      <c r="B1726" s="111" t="s">
        <v>5852</v>
      </c>
      <c r="C1726" s="111" t="s">
        <v>56</v>
      </c>
      <c r="D1726" s="111" t="s">
        <v>1612</v>
      </c>
      <c r="E1726" s="111" t="s">
        <v>15</v>
      </c>
      <c r="F1726" s="111" t="s">
        <v>983</v>
      </c>
      <c r="G1726" s="111">
        <v>21169705</v>
      </c>
      <c r="H1726" s="111">
        <v>160</v>
      </c>
      <c r="I1726" s="111">
        <v>1.0420590000000001</v>
      </c>
      <c r="J1726" s="111">
        <v>0.78823940000000003</v>
      </c>
    </row>
    <row r="1727" spans="1:10" x14ac:dyDescent="0.2">
      <c r="A1727" s="111" t="s">
        <v>5855</v>
      </c>
      <c r="B1727" s="111" t="s">
        <v>5852</v>
      </c>
      <c r="C1727" s="111" t="s">
        <v>56</v>
      </c>
      <c r="D1727" s="111" t="s">
        <v>1612</v>
      </c>
      <c r="E1727" s="111" t="s">
        <v>14</v>
      </c>
      <c r="F1727" s="111" t="s">
        <v>983</v>
      </c>
      <c r="G1727" s="111">
        <v>24751381</v>
      </c>
      <c r="H1727" s="111">
        <v>160</v>
      </c>
      <c r="I1727" s="111">
        <v>1.05593</v>
      </c>
      <c r="J1727" s="111">
        <v>1.1049279999999999</v>
      </c>
    </row>
    <row r="1728" spans="1:10" x14ac:dyDescent="0.2">
      <c r="A1728" s="111" t="s">
        <v>5856</v>
      </c>
      <c r="B1728" s="111" t="s">
        <v>5852</v>
      </c>
      <c r="C1728" s="111" t="s">
        <v>56</v>
      </c>
      <c r="D1728" s="111" t="s">
        <v>1612</v>
      </c>
      <c r="E1728" s="111" t="s">
        <v>11</v>
      </c>
      <c r="F1728" s="111" t="s">
        <v>983</v>
      </c>
      <c r="G1728" s="111">
        <v>18457525</v>
      </c>
      <c r="H1728" s="111">
        <v>155</v>
      </c>
      <c r="I1728" s="111">
        <v>1.0390170000000001</v>
      </c>
      <c r="J1728" s="111">
        <v>0.62641860000000005</v>
      </c>
    </row>
    <row r="1729" spans="1:10" x14ac:dyDescent="0.2">
      <c r="A1729" s="111" t="s">
        <v>5852</v>
      </c>
      <c r="B1729" s="111" t="s">
        <v>5852</v>
      </c>
      <c r="C1729" s="111" t="s">
        <v>56</v>
      </c>
      <c r="D1729" s="111" t="s">
        <v>1612</v>
      </c>
      <c r="E1729" s="111" t="s">
        <v>10</v>
      </c>
      <c r="F1729" s="111" t="s">
        <v>983</v>
      </c>
      <c r="G1729" s="111">
        <v>30037805</v>
      </c>
      <c r="H1729" s="111">
        <v>95</v>
      </c>
      <c r="I1729" s="111">
        <v>1.0618129999999999</v>
      </c>
      <c r="J1729" s="111">
        <v>1.349505</v>
      </c>
    </row>
    <row r="1730" spans="1:10" x14ac:dyDescent="0.2">
      <c r="A1730" s="111" t="s">
        <v>1619</v>
      </c>
      <c r="B1730" s="111" t="s">
        <v>5857</v>
      </c>
      <c r="C1730" s="111" t="s">
        <v>56</v>
      </c>
      <c r="D1730" s="111" t="s">
        <v>1612</v>
      </c>
      <c r="E1730" s="111" t="s">
        <v>16</v>
      </c>
      <c r="F1730" s="111" t="s">
        <v>1531</v>
      </c>
      <c r="G1730" s="111">
        <v>29491686</v>
      </c>
      <c r="H1730" s="111">
        <v>130</v>
      </c>
      <c r="I1730" s="111">
        <v>1.339863</v>
      </c>
      <c r="J1730" s="111">
        <v>1.4552259999999999</v>
      </c>
    </row>
    <row r="1731" spans="1:10" x14ac:dyDescent="0.2">
      <c r="A1731" s="111" t="s">
        <v>1615</v>
      </c>
      <c r="B1731" s="111" t="s">
        <v>5857</v>
      </c>
      <c r="C1731" s="111" t="s">
        <v>56</v>
      </c>
      <c r="D1731" s="111" t="s">
        <v>1612</v>
      </c>
      <c r="E1731" s="111" t="s">
        <v>12</v>
      </c>
      <c r="F1731" s="111" t="s">
        <v>1531</v>
      </c>
      <c r="G1731" s="111">
        <v>26851763</v>
      </c>
      <c r="H1731" s="111">
        <v>190</v>
      </c>
      <c r="I1731" s="111">
        <v>1.0210379999999999</v>
      </c>
      <c r="J1731" s="111">
        <v>0.77859619999999996</v>
      </c>
    </row>
    <row r="1732" spans="1:10" x14ac:dyDescent="0.2">
      <c r="A1732" s="111" t="s">
        <v>1618</v>
      </c>
      <c r="B1732" s="111" t="s">
        <v>5857</v>
      </c>
      <c r="C1732" s="111" t="s">
        <v>56</v>
      </c>
      <c r="D1732" s="111" t="s">
        <v>1612</v>
      </c>
      <c r="E1732" s="111" t="s">
        <v>15</v>
      </c>
      <c r="F1732" s="111" t="s">
        <v>1531</v>
      </c>
      <c r="G1732" s="111">
        <v>21103200</v>
      </c>
      <c r="H1732" s="111">
        <v>110</v>
      </c>
      <c r="I1732" s="111">
        <v>1.0952440000000001</v>
      </c>
      <c r="J1732" s="111">
        <v>1.0975029999999999</v>
      </c>
    </row>
    <row r="1733" spans="1:10" x14ac:dyDescent="0.2">
      <c r="A1733" s="111" t="s">
        <v>1617</v>
      </c>
      <c r="B1733" s="111" t="s">
        <v>5857</v>
      </c>
      <c r="C1733" s="111" t="s">
        <v>56</v>
      </c>
      <c r="D1733" s="111" t="s">
        <v>1612</v>
      </c>
      <c r="E1733" s="111" t="s">
        <v>14</v>
      </c>
      <c r="F1733" s="111" t="s">
        <v>1531</v>
      </c>
      <c r="G1733" s="111">
        <v>14290186</v>
      </c>
      <c r="H1733" s="111">
        <v>140</v>
      </c>
      <c r="I1733" s="111">
        <v>1.1400239999999999</v>
      </c>
      <c r="J1733" s="111">
        <v>1.5159609999999999</v>
      </c>
    </row>
    <row r="1734" spans="1:10" x14ac:dyDescent="0.2">
      <c r="A1734" s="111" t="s">
        <v>1616</v>
      </c>
      <c r="B1734" s="111" t="s">
        <v>5857</v>
      </c>
      <c r="C1734" s="111" t="s">
        <v>56</v>
      </c>
      <c r="D1734" s="111" t="s">
        <v>1612</v>
      </c>
      <c r="E1734" s="111" t="s">
        <v>13</v>
      </c>
      <c r="F1734" s="111" t="s">
        <v>1531</v>
      </c>
      <c r="G1734" s="111">
        <v>22279970</v>
      </c>
      <c r="H1734" s="111">
        <v>130</v>
      </c>
      <c r="I1734" s="111">
        <v>1.2773129999999999</v>
      </c>
      <c r="J1734" s="111">
        <v>1.2605280000000001</v>
      </c>
    </row>
    <row r="1735" spans="1:10" x14ac:dyDescent="0.2">
      <c r="A1735" s="111" t="s">
        <v>1614</v>
      </c>
      <c r="B1735" s="111" t="s">
        <v>5857</v>
      </c>
      <c r="C1735" s="111" t="s">
        <v>56</v>
      </c>
      <c r="D1735" s="111" t="s">
        <v>1612</v>
      </c>
      <c r="E1735" s="111" t="s">
        <v>11</v>
      </c>
      <c r="F1735" s="111" t="s">
        <v>1531</v>
      </c>
      <c r="G1735" s="111">
        <v>26030514</v>
      </c>
      <c r="H1735" s="111">
        <v>125</v>
      </c>
      <c r="I1735" s="111">
        <v>1.162833</v>
      </c>
      <c r="J1735" s="111">
        <v>1.292028</v>
      </c>
    </row>
    <row r="1736" spans="1:10" x14ac:dyDescent="0.2">
      <c r="A1736" s="111" t="s">
        <v>5858</v>
      </c>
      <c r="B1736" s="111" t="s">
        <v>5857</v>
      </c>
      <c r="C1736" s="111" t="s">
        <v>56</v>
      </c>
      <c r="D1736" s="111" t="s">
        <v>1612</v>
      </c>
      <c r="E1736" s="111" t="s">
        <v>10</v>
      </c>
      <c r="F1736" s="111" t="s">
        <v>1531</v>
      </c>
      <c r="G1736" s="111">
        <v>18496606</v>
      </c>
      <c r="H1736" s="111">
        <v>135</v>
      </c>
      <c r="I1736" s="111">
        <v>1.050754</v>
      </c>
      <c r="J1736" s="111">
        <v>0.97242399999999996</v>
      </c>
    </row>
    <row r="1737" spans="1:10" x14ac:dyDescent="0.2">
      <c r="A1737" s="111" t="s">
        <v>5859</v>
      </c>
      <c r="B1737" s="111" t="s">
        <v>5857</v>
      </c>
      <c r="C1737" s="111" t="s">
        <v>56</v>
      </c>
      <c r="D1737" s="111" t="s">
        <v>1612</v>
      </c>
      <c r="E1737" s="111" t="s">
        <v>10</v>
      </c>
      <c r="F1737" s="111" t="s">
        <v>5860</v>
      </c>
      <c r="G1737" s="111">
        <v>15518462</v>
      </c>
      <c r="H1737" s="111">
        <v>150</v>
      </c>
      <c r="I1737" s="111">
        <v>1.0220199999999999</v>
      </c>
      <c r="J1737" s="111">
        <v>0.57246909999999995</v>
      </c>
    </row>
    <row r="1738" spans="1:10" x14ac:dyDescent="0.2">
      <c r="A1738" s="111" t="s">
        <v>5861</v>
      </c>
      <c r="B1738" s="111" t="s">
        <v>5862</v>
      </c>
      <c r="C1738" s="111" t="s">
        <v>99</v>
      </c>
      <c r="D1738" s="111" t="s">
        <v>820</v>
      </c>
      <c r="E1738" s="111" t="s">
        <v>12</v>
      </c>
      <c r="F1738" s="111">
        <v>92</v>
      </c>
      <c r="G1738" s="111">
        <v>25747194</v>
      </c>
      <c r="H1738" s="111">
        <v>175</v>
      </c>
      <c r="I1738" s="111">
        <v>1.047715</v>
      </c>
      <c r="J1738" s="111">
        <v>1.589521</v>
      </c>
    </row>
    <row r="1739" spans="1:10" x14ac:dyDescent="0.2">
      <c r="A1739" s="111" t="s">
        <v>5863</v>
      </c>
      <c r="B1739" s="111" t="s">
        <v>5862</v>
      </c>
      <c r="C1739" s="111" t="s">
        <v>99</v>
      </c>
      <c r="D1739" s="111" t="s">
        <v>820</v>
      </c>
      <c r="E1739" s="111" t="s">
        <v>15</v>
      </c>
      <c r="F1739" s="111">
        <v>92</v>
      </c>
      <c r="G1739" s="111">
        <v>27503576</v>
      </c>
      <c r="H1739" s="111">
        <v>180</v>
      </c>
      <c r="I1739" s="111">
        <v>1.061734</v>
      </c>
      <c r="J1739" s="111">
        <v>1.0759590000000001</v>
      </c>
    </row>
    <row r="1740" spans="1:10" x14ac:dyDescent="0.2">
      <c r="A1740" s="111" t="s">
        <v>5864</v>
      </c>
      <c r="B1740" s="111" t="s">
        <v>5862</v>
      </c>
      <c r="C1740" s="111" t="s">
        <v>99</v>
      </c>
      <c r="D1740" s="111" t="s">
        <v>820</v>
      </c>
      <c r="E1740" s="111" t="s">
        <v>14</v>
      </c>
      <c r="F1740" s="111">
        <v>92</v>
      </c>
      <c r="G1740" s="111">
        <v>32215796</v>
      </c>
      <c r="H1740" s="111">
        <v>190</v>
      </c>
      <c r="I1740" s="111">
        <v>1.1330530000000001</v>
      </c>
      <c r="J1740" s="111">
        <v>1.3144229999999999</v>
      </c>
    </row>
    <row r="1741" spans="1:10" x14ac:dyDescent="0.2">
      <c r="A1741" s="111" t="s">
        <v>5865</v>
      </c>
      <c r="B1741" s="111" t="s">
        <v>5862</v>
      </c>
      <c r="C1741" s="111" t="s">
        <v>99</v>
      </c>
      <c r="D1741" s="111" t="s">
        <v>820</v>
      </c>
      <c r="E1741" s="111" t="s">
        <v>13</v>
      </c>
      <c r="F1741" s="111">
        <v>92</v>
      </c>
      <c r="G1741" s="111">
        <v>27562289</v>
      </c>
      <c r="H1741" s="111">
        <v>190</v>
      </c>
      <c r="I1741" s="111">
        <v>1.5696779999999999</v>
      </c>
      <c r="J1741" s="111">
        <v>1.263879</v>
      </c>
    </row>
    <row r="1742" spans="1:10" x14ac:dyDescent="0.2">
      <c r="A1742" s="111" t="s">
        <v>5866</v>
      </c>
      <c r="B1742" s="111" t="s">
        <v>5862</v>
      </c>
      <c r="C1742" s="111" t="s">
        <v>99</v>
      </c>
      <c r="D1742" s="111" t="s">
        <v>820</v>
      </c>
      <c r="E1742" s="111" t="s">
        <v>17</v>
      </c>
      <c r="F1742" s="111">
        <v>92</v>
      </c>
      <c r="G1742" s="111">
        <v>26207494</v>
      </c>
      <c r="H1742" s="111">
        <v>200</v>
      </c>
      <c r="I1742" s="111">
        <v>1.385354</v>
      </c>
      <c r="J1742" s="111">
        <v>1.4568730000000001</v>
      </c>
    </row>
    <row r="1743" spans="1:10" x14ac:dyDescent="0.2">
      <c r="A1743" s="111" t="s">
        <v>5867</v>
      </c>
      <c r="B1743" s="111" t="s">
        <v>5862</v>
      </c>
      <c r="C1743" s="111" t="s">
        <v>99</v>
      </c>
      <c r="D1743" s="111" t="s">
        <v>820</v>
      </c>
      <c r="E1743" s="111" t="s">
        <v>11</v>
      </c>
      <c r="F1743" s="111">
        <v>92</v>
      </c>
      <c r="G1743" s="111">
        <v>23186166</v>
      </c>
      <c r="H1743" s="111">
        <v>180</v>
      </c>
      <c r="I1743" s="111">
        <v>1.053274</v>
      </c>
      <c r="J1743" s="111">
        <v>0.6643249</v>
      </c>
    </row>
    <row r="1744" spans="1:10" x14ac:dyDescent="0.2">
      <c r="A1744" s="111" t="s">
        <v>5862</v>
      </c>
      <c r="B1744" s="111" t="s">
        <v>5862</v>
      </c>
      <c r="C1744" s="111" t="s">
        <v>99</v>
      </c>
      <c r="D1744" s="111" t="s">
        <v>820</v>
      </c>
      <c r="E1744" s="111" t="s">
        <v>10</v>
      </c>
      <c r="F1744" s="111">
        <v>92</v>
      </c>
      <c r="G1744" s="111">
        <v>33355208</v>
      </c>
      <c r="H1744" s="111">
        <v>165</v>
      </c>
      <c r="I1744" s="111">
        <v>1.0106280000000001</v>
      </c>
      <c r="J1744" s="111">
        <v>0.42071589999999998</v>
      </c>
    </row>
    <row r="1745" spans="1:10" x14ac:dyDescent="0.2">
      <c r="A1745" s="111" t="s">
        <v>5868</v>
      </c>
      <c r="B1745" s="111" t="s">
        <v>5869</v>
      </c>
      <c r="C1745" s="111" t="s">
        <v>99</v>
      </c>
      <c r="D1745" s="111" t="s">
        <v>820</v>
      </c>
      <c r="E1745" s="111" t="s">
        <v>12</v>
      </c>
      <c r="F1745" s="111">
        <v>93</v>
      </c>
      <c r="G1745" s="111">
        <v>30246612</v>
      </c>
      <c r="H1745" s="111">
        <v>190</v>
      </c>
      <c r="I1745" s="111">
        <v>1.0370619999999999</v>
      </c>
      <c r="J1745" s="111">
        <v>1.2635719999999999</v>
      </c>
    </row>
    <row r="1746" spans="1:10" x14ac:dyDescent="0.2">
      <c r="A1746" s="111" t="s">
        <v>5870</v>
      </c>
      <c r="B1746" s="111" t="s">
        <v>5869</v>
      </c>
      <c r="C1746" s="111" t="s">
        <v>99</v>
      </c>
      <c r="D1746" s="111" t="s">
        <v>820</v>
      </c>
      <c r="E1746" s="111" t="s">
        <v>15</v>
      </c>
      <c r="F1746" s="111">
        <v>93</v>
      </c>
      <c r="G1746" s="111">
        <v>21014584</v>
      </c>
      <c r="H1746" s="111">
        <v>205</v>
      </c>
      <c r="I1746" s="111">
        <v>1.058119</v>
      </c>
      <c r="J1746" s="111">
        <v>1.4152610000000001</v>
      </c>
    </row>
    <row r="1747" spans="1:10" x14ac:dyDescent="0.2">
      <c r="A1747" s="111" t="s">
        <v>5871</v>
      </c>
      <c r="B1747" s="111" t="s">
        <v>5869</v>
      </c>
      <c r="C1747" s="111" t="s">
        <v>99</v>
      </c>
      <c r="D1747" s="111" t="s">
        <v>820</v>
      </c>
      <c r="E1747" s="111" t="s">
        <v>14</v>
      </c>
      <c r="F1747" s="111">
        <v>93</v>
      </c>
      <c r="G1747" s="111">
        <v>22533521</v>
      </c>
      <c r="H1747" s="111">
        <v>200</v>
      </c>
      <c r="I1747" s="111">
        <v>1.108735</v>
      </c>
      <c r="J1747" s="111">
        <v>1.4976799999999999</v>
      </c>
    </row>
    <row r="1748" spans="1:10" x14ac:dyDescent="0.2">
      <c r="A1748" s="111" t="s">
        <v>5872</v>
      </c>
      <c r="B1748" s="111" t="s">
        <v>5869</v>
      </c>
      <c r="C1748" s="111" t="s">
        <v>99</v>
      </c>
      <c r="D1748" s="111" t="s">
        <v>820</v>
      </c>
      <c r="E1748" s="111" t="s">
        <v>13</v>
      </c>
      <c r="F1748" s="111">
        <v>93</v>
      </c>
      <c r="G1748" s="111">
        <v>26669370</v>
      </c>
      <c r="H1748" s="111">
        <v>200</v>
      </c>
      <c r="I1748" s="111">
        <v>1.2851509999999999</v>
      </c>
      <c r="J1748" s="111">
        <v>1.2630539999999999</v>
      </c>
    </row>
    <row r="1749" spans="1:10" x14ac:dyDescent="0.2">
      <c r="A1749" s="111" t="s">
        <v>5873</v>
      </c>
      <c r="B1749" s="111" t="s">
        <v>5869</v>
      </c>
      <c r="C1749" s="111" t="s">
        <v>99</v>
      </c>
      <c r="D1749" s="111" t="s">
        <v>820</v>
      </c>
      <c r="E1749" s="111" t="s">
        <v>17</v>
      </c>
      <c r="F1749" s="111">
        <v>93</v>
      </c>
      <c r="G1749" s="111">
        <v>23838147</v>
      </c>
      <c r="H1749" s="111">
        <v>220</v>
      </c>
      <c r="I1749" s="111">
        <v>1.2278309999999999</v>
      </c>
      <c r="J1749" s="111">
        <v>1.580238</v>
      </c>
    </row>
    <row r="1750" spans="1:10" x14ac:dyDescent="0.2">
      <c r="A1750" s="111" t="s">
        <v>5874</v>
      </c>
      <c r="B1750" s="111" t="s">
        <v>5869</v>
      </c>
      <c r="C1750" s="111" t="s">
        <v>99</v>
      </c>
      <c r="D1750" s="111" t="s">
        <v>820</v>
      </c>
      <c r="E1750" s="111" t="s">
        <v>11</v>
      </c>
      <c r="F1750" s="111">
        <v>93</v>
      </c>
      <c r="G1750" s="111">
        <v>25133142</v>
      </c>
      <c r="H1750" s="111">
        <v>195</v>
      </c>
      <c r="I1750" s="111">
        <v>1.056257</v>
      </c>
      <c r="J1750" s="111">
        <v>0.75142940000000003</v>
      </c>
    </row>
    <row r="1751" spans="1:10" x14ac:dyDescent="0.2">
      <c r="A1751" s="111" t="s">
        <v>5869</v>
      </c>
      <c r="B1751" s="111" t="s">
        <v>5869</v>
      </c>
      <c r="C1751" s="111" t="s">
        <v>99</v>
      </c>
      <c r="D1751" s="111" t="s">
        <v>820</v>
      </c>
      <c r="E1751" s="111" t="s">
        <v>10</v>
      </c>
      <c r="F1751" s="111">
        <v>93</v>
      </c>
      <c r="G1751" s="111">
        <v>36901527</v>
      </c>
      <c r="H1751" s="111">
        <v>175</v>
      </c>
      <c r="I1751" s="111">
        <v>1.0108889999999999</v>
      </c>
      <c r="J1751" s="111">
        <v>0.4898979</v>
      </c>
    </row>
    <row r="1752" spans="1:10" x14ac:dyDescent="0.2">
      <c r="A1752" s="111" t="s">
        <v>5875</v>
      </c>
      <c r="B1752" s="111"/>
      <c r="C1752" s="111" t="s">
        <v>508</v>
      </c>
      <c r="D1752" s="111" t="s">
        <v>5876</v>
      </c>
      <c r="E1752" s="111" t="s">
        <v>3532</v>
      </c>
      <c r="F1752" s="111" t="s">
        <v>5877</v>
      </c>
      <c r="G1752" s="111">
        <v>34259491</v>
      </c>
      <c r="H1752" s="111">
        <v>70</v>
      </c>
      <c r="I1752" s="111">
        <v>1.4921180000000001</v>
      </c>
      <c r="J1752" s="111">
        <v>1.0752980000000001</v>
      </c>
    </row>
    <row r="1753" spans="1:10" x14ac:dyDescent="0.2">
      <c r="A1753" s="111" t="s">
        <v>5878</v>
      </c>
      <c r="B1753" s="111"/>
      <c r="C1753" s="111" t="s">
        <v>508</v>
      </c>
      <c r="D1753" s="111" t="s">
        <v>5876</v>
      </c>
      <c r="E1753" s="111" t="s">
        <v>3532</v>
      </c>
      <c r="F1753" s="111" t="s">
        <v>5879</v>
      </c>
      <c r="G1753" s="111">
        <v>52065791</v>
      </c>
      <c r="H1753" s="111">
        <v>40</v>
      </c>
      <c r="I1753" s="111">
        <v>1.607083</v>
      </c>
      <c r="J1753" s="111">
        <v>1.0109699999999999</v>
      </c>
    </row>
    <row r="1754" spans="1:10" x14ac:dyDescent="0.2">
      <c r="A1754" s="111" t="s">
        <v>5880</v>
      </c>
      <c r="B1754" s="111" t="s">
        <v>5881</v>
      </c>
      <c r="C1754" s="111" t="s">
        <v>99</v>
      </c>
      <c r="D1754" s="111" t="s">
        <v>5882</v>
      </c>
      <c r="E1754" s="111" t="s">
        <v>12</v>
      </c>
      <c r="F1754" s="111" t="s">
        <v>5883</v>
      </c>
      <c r="G1754" s="111">
        <v>14184450</v>
      </c>
      <c r="H1754" s="111">
        <v>175</v>
      </c>
      <c r="I1754" s="111">
        <v>1.0654060000000001</v>
      </c>
      <c r="J1754" s="111">
        <v>1.7532829999999999</v>
      </c>
    </row>
    <row r="1755" spans="1:10" x14ac:dyDescent="0.2">
      <c r="A1755" s="111" t="s">
        <v>5884</v>
      </c>
      <c r="B1755" s="111" t="s">
        <v>5881</v>
      </c>
      <c r="C1755" s="111" t="s">
        <v>99</v>
      </c>
      <c r="D1755" s="111" t="s">
        <v>5882</v>
      </c>
      <c r="E1755" s="111" t="s">
        <v>15</v>
      </c>
      <c r="F1755" s="111" t="s">
        <v>5883</v>
      </c>
      <c r="G1755" s="111">
        <v>12306154</v>
      </c>
      <c r="H1755" s="111">
        <v>160</v>
      </c>
      <c r="I1755" s="111">
        <v>1.0796520000000001</v>
      </c>
      <c r="J1755" s="111">
        <v>1.4955069999999999</v>
      </c>
    </row>
    <row r="1756" spans="1:10" x14ac:dyDescent="0.2">
      <c r="A1756" s="111" t="s">
        <v>5885</v>
      </c>
      <c r="B1756" s="111" t="s">
        <v>5881</v>
      </c>
      <c r="C1756" s="111" t="s">
        <v>99</v>
      </c>
      <c r="D1756" s="111" t="s">
        <v>5882</v>
      </c>
      <c r="E1756" s="111" t="s">
        <v>14</v>
      </c>
      <c r="F1756" s="111" t="s">
        <v>5883</v>
      </c>
      <c r="G1756" s="111">
        <v>6236817</v>
      </c>
      <c r="H1756" s="111">
        <v>160</v>
      </c>
      <c r="I1756" s="111">
        <v>1.2881689999999999</v>
      </c>
      <c r="J1756" s="111">
        <v>1.796036</v>
      </c>
    </row>
    <row r="1757" spans="1:10" x14ac:dyDescent="0.2">
      <c r="A1757" s="111" t="s">
        <v>5886</v>
      </c>
      <c r="B1757" s="111" t="s">
        <v>5881</v>
      </c>
      <c r="C1757" s="111" t="s">
        <v>99</v>
      </c>
      <c r="D1757" s="111" t="s">
        <v>5882</v>
      </c>
      <c r="E1757" s="111" t="s">
        <v>13</v>
      </c>
      <c r="F1757" s="111" t="s">
        <v>5883</v>
      </c>
      <c r="G1757" s="111">
        <v>9021176</v>
      </c>
      <c r="H1757" s="111">
        <v>190</v>
      </c>
      <c r="I1757" s="111">
        <v>1.8800269999999999</v>
      </c>
      <c r="J1757" s="111">
        <v>1.187046</v>
      </c>
    </row>
    <row r="1758" spans="1:10" x14ac:dyDescent="0.2">
      <c r="A1758" s="111" t="s">
        <v>5887</v>
      </c>
      <c r="B1758" s="111" t="s">
        <v>5881</v>
      </c>
      <c r="C1758" s="111" t="s">
        <v>99</v>
      </c>
      <c r="D1758" s="111" t="s">
        <v>5882</v>
      </c>
      <c r="E1758" s="111" t="s">
        <v>11</v>
      </c>
      <c r="F1758" s="111" t="s">
        <v>5883</v>
      </c>
      <c r="G1758" s="111">
        <v>6350451</v>
      </c>
      <c r="H1758" s="111">
        <v>165</v>
      </c>
      <c r="I1758" s="111">
        <v>1.174796</v>
      </c>
      <c r="J1758" s="111">
        <v>0.40989589999999998</v>
      </c>
    </row>
    <row r="1759" spans="1:10" x14ac:dyDescent="0.2">
      <c r="A1759" s="111" t="s">
        <v>5881</v>
      </c>
      <c r="B1759" s="111" t="s">
        <v>5881</v>
      </c>
      <c r="C1759" s="111" t="s">
        <v>99</v>
      </c>
      <c r="D1759" s="111" t="s">
        <v>5882</v>
      </c>
      <c r="E1759" s="111" t="s">
        <v>10</v>
      </c>
      <c r="F1759" s="111" t="s">
        <v>5883</v>
      </c>
      <c r="G1759" s="111">
        <v>14735237</v>
      </c>
      <c r="H1759" s="111">
        <v>135</v>
      </c>
      <c r="I1759" s="111">
        <v>1.0475920000000001</v>
      </c>
      <c r="J1759" s="111">
        <v>0.7142366</v>
      </c>
    </row>
    <row r="1760" spans="1:10" x14ac:dyDescent="0.2">
      <c r="A1760" s="111" t="s">
        <v>5888</v>
      </c>
      <c r="B1760" s="111" t="s">
        <v>5889</v>
      </c>
      <c r="C1760" s="111" t="s">
        <v>99</v>
      </c>
      <c r="D1760" s="111" t="s">
        <v>5882</v>
      </c>
      <c r="E1760" s="111" t="s">
        <v>16</v>
      </c>
      <c r="F1760" s="111" t="s">
        <v>5890</v>
      </c>
      <c r="G1760" s="111">
        <v>6024557</v>
      </c>
      <c r="H1760" s="111">
        <v>235</v>
      </c>
      <c r="I1760" s="111">
        <v>1.4138679999999999</v>
      </c>
      <c r="J1760" s="111">
        <v>1.5813630000000001</v>
      </c>
    </row>
    <row r="1761" spans="1:10" x14ac:dyDescent="0.2">
      <c r="A1761" s="111" t="s">
        <v>5891</v>
      </c>
      <c r="B1761" s="111" t="s">
        <v>5889</v>
      </c>
      <c r="C1761" s="111" t="s">
        <v>99</v>
      </c>
      <c r="D1761" s="111" t="s">
        <v>5882</v>
      </c>
      <c r="E1761" s="111" t="s">
        <v>14</v>
      </c>
      <c r="F1761" s="111" t="s">
        <v>5890</v>
      </c>
      <c r="G1761" s="111">
        <v>18610904</v>
      </c>
      <c r="H1761" s="111">
        <v>220</v>
      </c>
      <c r="I1761" s="111">
        <v>1.175994</v>
      </c>
      <c r="J1761" s="111">
        <v>1.1630670000000001</v>
      </c>
    </row>
    <row r="1762" spans="1:10" x14ac:dyDescent="0.2">
      <c r="A1762" s="111" t="s">
        <v>5889</v>
      </c>
      <c r="B1762" s="111" t="s">
        <v>5889</v>
      </c>
      <c r="C1762" s="111" t="s">
        <v>99</v>
      </c>
      <c r="D1762" s="111" t="s">
        <v>5882</v>
      </c>
      <c r="E1762" s="111" t="s">
        <v>10</v>
      </c>
      <c r="F1762" s="111" t="s">
        <v>5890</v>
      </c>
      <c r="G1762" s="111">
        <v>60048992</v>
      </c>
      <c r="H1762" s="111">
        <v>185</v>
      </c>
      <c r="I1762" s="111">
        <v>1.0093369999999999</v>
      </c>
      <c r="J1762" s="111">
        <v>0.49902049999999998</v>
      </c>
    </row>
    <row r="1763" spans="1:10" x14ac:dyDescent="0.2">
      <c r="A1763" s="111" t="s">
        <v>5892</v>
      </c>
      <c r="B1763" s="111" t="s">
        <v>5893</v>
      </c>
      <c r="C1763" s="111" t="s">
        <v>99</v>
      </c>
      <c r="D1763" s="111" t="s">
        <v>5882</v>
      </c>
      <c r="E1763" s="111" t="s">
        <v>12</v>
      </c>
      <c r="F1763" s="111" t="s">
        <v>5894</v>
      </c>
      <c r="G1763" s="111">
        <v>5176352</v>
      </c>
      <c r="H1763" s="111">
        <v>140</v>
      </c>
      <c r="I1763" s="111">
        <v>1.2032700000000001</v>
      </c>
      <c r="J1763" s="111">
        <v>1.2316750000000001</v>
      </c>
    </row>
    <row r="1764" spans="1:10" x14ac:dyDescent="0.2">
      <c r="A1764" s="111" t="s">
        <v>5893</v>
      </c>
      <c r="B1764" s="111" t="s">
        <v>5893</v>
      </c>
      <c r="C1764" s="111" t="s">
        <v>99</v>
      </c>
      <c r="D1764" s="111" t="s">
        <v>5882</v>
      </c>
      <c r="E1764" s="111" t="s">
        <v>10</v>
      </c>
      <c r="F1764" s="111" t="s">
        <v>5894</v>
      </c>
      <c r="G1764" s="111">
        <v>33167663</v>
      </c>
      <c r="H1764" s="111">
        <v>110</v>
      </c>
      <c r="I1764" s="111">
        <v>1.0106759999999999</v>
      </c>
      <c r="J1764" s="111">
        <v>0.61578599999999994</v>
      </c>
    </row>
    <row r="1765" spans="1:10" x14ac:dyDescent="0.2">
      <c r="A1765" s="111" t="s">
        <v>5895</v>
      </c>
      <c r="B1765" s="111" t="s">
        <v>5895</v>
      </c>
      <c r="C1765" s="111" t="s">
        <v>99</v>
      </c>
      <c r="D1765" s="111" t="s">
        <v>5882</v>
      </c>
      <c r="E1765" s="111" t="s">
        <v>10</v>
      </c>
      <c r="F1765" s="111" t="s">
        <v>5896</v>
      </c>
      <c r="G1765" s="111">
        <v>26012673</v>
      </c>
      <c r="H1765" s="111">
        <v>150</v>
      </c>
      <c r="I1765" s="111">
        <v>1.0221</v>
      </c>
      <c r="J1765" s="111">
        <v>0.75535140000000001</v>
      </c>
    </row>
    <row r="1766" spans="1:10" x14ac:dyDescent="0.2">
      <c r="A1766" s="111" t="s">
        <v>5897</v>
      </c>
      <c r="B1766" s="111" t="s">
        <v>5898</v>
      </c>
      <c r="C1766" s="111" t="s">
        <v>99</v>
      </c>
      <c r="D1766" s="111" t="s">
        <v>5882</v>
      </c>
      <c r="E1766" s="111" t="s">
        <v>16</v>
      </c>
      <c r="F1766" s="111" t="s">
        <v>5899</v>
      </c>
      <c r="G1766" s="111">
        <v>9081723</v>
      </c>
      <c r="H1766" s="111">
        <v>225</v>
      </c>
      <c r="I1766" s="111">
        <v>1.5760989999999999</v>
      </c>
      <c r="J1766" s="111">
        <v>1.557515</v>
      </c>
    </row>
    <row r="1767" spans="1:10" x14ac:dyDescent="0.2">
      <c r="A1767" s="111" t="s">
        <v>5900</v>
      </c>
      <c r="B1767" s="111" t="s">
        <v>5898</v>
      </c>
      <c r="C1767" s="111" t="s">
        <v>99</v>
      </c>
      <c r="D1767" s="111" t="s">
        <v>5882</v>
      </c>
      <c r="E1767" s="111" t="s">
        <v>12</v>
      </c>
      <c r="F1767" s="111" t="s">
        <v>5899</v>
      </c>
      <c r="G1767" s="111">
        <v>17035985</v>
      </c>
      <c r="H1767" s="111">
        <v>220</v>
      </c>
      <c r="I1767" s="111">
        <v>1.0525070000000001</v>
      </c>
      <c r="J1767" s="111">
        <v>1.1389739999999999</v>
      </c>
    </row>
    <row r="1768" spans="1:10" x14ac:dyDescent="0.2">
      <c r="A1768" s="111" t="s">
        <v>5901</v>
      </c>
      <c r="B1768" s="111" t="s">
        <v>5898</v>
      </c>
      <c r="C1768" s="111" t="s">
        <v>99</v>
      </c>
      <c r="D1768" s="111" t="s">
        <v>5882</v>
      </c>
      <c r="E1768" s="111" t="s">
        <v>15</v>
      </c>
      <c r="F1768" s="111" t="s">
        <v>5899</v>
      </c>
      <c r="G1768" s="111">
        <v>21922913</v>
      </c>
      <c r="H1768" s="111">
        <v>220</v>
      </c>
      <c r="I1768" s="111">
        <v>1.054708</v>
      </c>
      <c r="J1768" s="111">
        <v>0.9316373</v>
      </c>
    </row>
    <row r="1769" spans="1:10" x14ac:dyDescent="0.2">
      <c r="A1769" s="111" t="s">
        <v>5902</v>
      </c>
      <c r="B1769" s="111" t="s">
        <v>5898</v>
      </c>
      <c r="C1769" s="111" t="s">
        <v>99</v>
      </c>
      <c r="D1769" s="111" t="s">
        <v>5882</v>
      </c>
      <c r="E1769" s="111" t="s">
        <v>14</v>
      </c>
      <c r="F1769" s="111" t="s">
        <v>5899</v>
      </c>
      <c r="G1769" s="111">
        <v>9273480</v>
      </c>
      <c r="H1769" s="111">
        <v>220</v>
      </c>
      <c r="I1769" s="111">
        <v>1.204145</v>
      </c>
      <c r="J1769" s="111">
        <v>1.3138259999999999</v>
      </c>
    </row>
    <row r="1770" spans="1:10" x14ac:dyDescent="0.2">
      <c r="A1770" s="111" t="s">
        <v>5903</v>
      </c>
      <c r="B1770" s="111" t="s">
        <v>5898</v>
      </c>
      <c r="C1770" s="111" t="s">
        <v>99</v>
      </c>
      <c r="D1770" s="111" t="s">
        <v>5882</v>
      </c>
      <c r="E1770" s="111" t="s">
        <v>11</v>
      </c>
      <c r="F1770" s="111" t="s">
        <v>5899</v>
      </c>
      <c r="G1770" s="111">
        <v>11888084</v>
      </c>
      <c r="H1770" s="111">
        <v>225</v>
      </c>
      <c r="I1770" s="111">
        <v>1.0906629999999999</v>
      </c>
      <c r="J1770" s="111">
        <v>0.43243819999999999</v>
      </c>
    </row>
    <row r="1771" spans="1:10" x14ac:dyDescent="0.2">
      <c r="A1771" s="111" t="s">
        <v>5898</v>
      </c>
      <c r="B1771" s="111" t="s">
        <v>5898</v>
      </c>
      <c r="C1771" s="111" t="s">
        <v>99</v>
      </c>
      <c r="D1771" s="111" t="s">
        <v>5882</v>
      </c>
      <c r="E1771" s="111" t="s">
        <v>10</v>
      </c>
      <c r="F1771" s="111" t="s">
        <v>5899</v>
      </c>
      <c r="G1771" s="111">
        <v>48008937</v>
      </c>
      <c r="H1771" s="111">
        <v>175</v>
      </c>
      <c r="I1771" s="111">
        <v>1.0095130000000001</v>
      </c>
      <c r="J1771" s="111">
        <v>0.47365940000000001</v>
      </c>
    </row>
    <row r="1772" spans="1:10" x14ac:dyDescent="0.2">
      <c r="A1772" s="111" t="s">
        <v>5904</v>
      </c>
      <c r="B1772" s="111" t="s">
        <v>5905</v>
      </c>
      <c r="C1772" s="111" t="s">
        <v>99</v>
      </c>
      <c r="D1772" s="111" t="s">
        <v>5882</v>
      </c>
      <c r="E1772" s="111" t="s">
        <v>16</v>
      </c>
      <c r="F1772" s="111" t="s">
        <v>5906</v>
      </c>
      <c r="G1772" s="111">
        <v>12362981</v>
      </c>
      <c r="H1772" s="111">
        <v>225</v>
      </c>
      <c r="I1772" s="111">
        <v>1.2230110000000001</v>
      </c>
      <c r="J1772" s="111">
        <v>1.4975369999999999</v>
      </c>
    </row>
    <row r="1773" spans="1:10" x14ac:dyDescent="0.2">
      <c r="A1773" s="111" t="s">
        <v>5907</v>
      </c>
      <c r="B1773" s="111" t="s">
        <v>5905</v>
      </c>
      <c r="C1773" s="111" t="s">
        <v>99</v>
      </c>
      <c r="D1773" s="111" t="s">
        <v>5882</v>
      </c>
      <c r="E1773" s="111" t="s">
        <v>12</v>
      </c>
      <c r="F1773" s="111" t="s">
        <v>5906</v>
      </c>
      <c r="G1773" s="111">
        <v>15756734</v>
      </c>
      <c r="H1773" s="111">
        <v>215</v>
      </c>
      <c r="I1773" s="111">
        <v>1.0569280000000001</v>
      </c>
      <c r="J1773" s="111">
        <v>1.0518670000000001</v>
      </c>
    </row>
    <row r="1774" spans="1:10" x14ac:dyDescent="0.2">
      <c r="A1774" s="111" t="s">
        <v>5908</v>
      </c>
      <c r="B1774" s="111" t="s">
        <v>5905</v>
      </c>
      <c r="C1774" s="111" t="s">
        <v>99</v>
      </c>
      <c r="D1774" s="111" t="s">
        <v>5882</v>
      </c>
      <c r="E1774" s="111" t="s">
        <v>15</v>
      </c>
      <c r="F1774" s="111" t="s">
        <v>5906</v>
      </c>
      <c r="G1774" s="111">
        <v>18141701</v>
      </c>
      <c r="H1774" s="111">
        <v>225</v>
      </c>
      <c r="I1774" s="111">
        <v>1.0569869999999999</v>
      </c>
      <c r="J1774" s="111">
        <v>0.97706820000000005</v>
      </c>
    </row>
    <row r="1775" spans="1:10" x14ac:dyDescent="0.2">
      <c r="A1775" s="111" t="s">
        <v>5905</v>
      </c>
      <c r="B1775" s="111" t="s">
        <v>5905</v>
      </c>
      <c r="C1775" s="111" t="s">
        <v>99</v>
      </c>
      <c r="D1775" s="111" t="s">
        <v>5882</v>
      </c>
      <c r="E1775" s="111" t="s">
        <v>10</v>
      </c>
      <c r="F1775" s="111" t="s">
        <v>5906</v>
      </c>
      <c r="G1775" s="111">
        <v>76425958</v>
      </c>
      <c r="H1775" s="111">
        <v>185</v>
      </c>
      <c r="I1775" s="111">
        <v>1.0087140000000001</v>
      </c>
      <c r="J1775" s="111">
        <v>0.54608389999999996</v>
      </c>
    </row>
    <row r="1776" spans="1:10" x14ac:dyDescent="0.2">
      <c r="A1776" s="111" t="s">
        <v>710</v>
      </c>
      <c r="B1776" s="111" t="s">
        <v>708</v>
      </c>
      <c r="C1776" s="111" t="s">
        <v>99</v>
      </c>
      <c r="D1776" s="111" t="s">
        <v>5882</v>
      </c>
      <c r="E1776" s="111" t="s">
        <v>12</v>
      </c>
      <c r="F1776" s="111" t="s">
        <v>707</v>
      </c>
      <c r="G1776" s="111">
        <v>30912348</v>
      </c>
      <c r="H1776" s="111">
        <v>115</v>
      </c>
      <c r="I1776" s="111">
        <v>1.048265</v>
      </c>
      <c r="J1776" s="111">
        <v>0.98239220000000005</v>
      </c>
    </row>
    <row r="1777" spans="1:10" x14ac:dyDescent="0.2">
      <c r="A1777" s="111" t="s">
        <v>713</v>
      </c>
      <c r="B1777" s="111" t="s">
        <v>708</v>
      </c>
      <c r="C1777" s="111" t="s">
        <v>99</v>
      </c>
      <c r="D1777" s="111" t="s">
        <v>5882</v>
      </c>
      <c r="E1777" s="111" t="s">
        <v>15</v>
      </c>
      <c r="F1777" s="111" t="s">
        <v>707</v>
      </c>
      <c r="G1777" s="111">
        <v>27890075</v>
      </c>
      <c r="H1777" s="111">
        <v>135</v>
      </c>
      <c r="I1777" s="111">
        <v>1.0686119999999999</v>
      </c>
      <c r="J1777" s="111">
        <v>0.90004329999999999</v>
      </c>
    </row>
    <row r="1778" spans="1:10" x14ac:dyDescent="0.2">
      <c r="A1778" s="111" t="s">
        <v>712</v>
      </c>
      <c r="B1778" s="111" t="s">
        <v>708</v>
      </c>
      <c r="C1778" s="111" t="s">
        <v>99</v>
      </c>
      <c r="D1778" s="111" t="s">
        <v>5882</v>
      </c>
      <c r="E1778" s="111" t="s">
        <v>14</v>
      </c>
      <c r="F1778" s="111" t="s">
        <v>707</v>
      </c>
      <c r="G1778" s="111">
        <v>30753183</v>
      </c>
      <c r="H1778" s="111">
        <v>140</v>
      </c>
      <c r="I1778" s="111">
        <v>1.228764</v>
      </c>
      <c r="J1778" s="111">
        <v>1.122844</v>
      </c>
    </row>
    <row r="1779" spans="1:10" x14ac:dyDescent="0.2">
      <c r="A1779" s="111" t="s">
        <v>711</v>
      </c>
      <c r="B1779" s="111" t="s">
        <v>708</v>
      </c>
      <c r="C1779" s="111" t="s">
        <v>99</v>
      </c>
      <c r="D1779" s="111" t="s">
        <v>5882</v>
      </c>
      <c r="E1779" s="111" t="s">
        <v>13</v>
      </c>
      <c r="F1779" s="111" t="s">
        <v>707</v>
      </c>
      <c r="G1779" s="111">
        <v>27644389</v>
      </c>
      <c r="H1779" s="111">
        <v>130</v>
      </c>
      <c r="I1779" s="111">
        <v>2.004569</v>
      </c>
      <c r="J1779" s="111">
        <v>1.077612</v>
      </c>
    </row>
    <row r="1780" spans="1:10" x14ac:dyDescent="0.2">
      <c r="A1780" s="111" t="s">
        <v>709</v>
      </c>
      <c r="B1780" s="111" t="s">
        <v>708</v>
      </c>
      <c r="C1780" s="111" t="s">
        <v>99</v>
      </c>
      <c r="D1780" s="111" t="s">
        <v>5882</v>
      </c>
      <c r="E1780" s="111" t="s">
        <v>11</v>
      </c>
      <c r="F1780" s="111" t="s">
        <v>707</v>
      </c>
      <c r="G1780" s="111">
        <v>24606120</v>
      </c>
      <c r="H1780" s="111">
        <v>110</v>
      </c>
      <c r="I1780" s="111">
        <v>1.068004</v>
      </c>
      <c r="J1780" s="111">
        <v>0.50225500000000001</v>
      </c>
    </row>
    <row r="1781" spans="1:10" x14ac:dyDescent="0.2">
      <c r="A1781" s="111" t="s">
        <v>708</v>
      </c>
      <c r="B1781" s="111" t="s">
        <v>708</v>
      </c>
      <c r="C1781" s="111" t="s">
        <v>99</v>
      </c>
      <c r="D1781" s="111" t="s">
        <v>5882</v>
      </c>
      <c r="E1781" s="111" t="s">
        <v>10</v>
      </c>
      <c r="F1781" s="111" t="s">
        <v>707</v>
      </c>
      <c r="G1781" s="111">
        <v>29874758</v>
      </c>
      <c r="H1781" s="111">
        <v>205</v>
      </c>
      <c r="I1781" s="111">
        <v>1.0060020000000001</v>
      </c>
      <c r="J1781" s="111">
        <v>0.23955209999999999</v>
      </c>
    </row>
    <row r="1782" spans="1:10" x14ac:dyDescent="0.2">
      <c r="A1782" s="111" t="s">
        <v>5909</v>
      </c>
      <c r="B1782" s="111" t="s">
        <v>5910</v>
      </c>
      <c r="C1782" s="111" t="s">
        <v>99</v>
      </c>
      <c r="D1782" s="111" t="s">
        <v>5882</v>
      </c>
      <c r="E1782" s="111" t="s">
        <v>12</v>
      </c>
      <c r="F1782" s="111" t="s">
        <v>5911</v>
      </c>
      <c r="G1782" s="111">
        <v>23141423</v>
      </c>
      <c r="H1782" s="111">
        <v>145</v>
      </c>
      <c r="I1782" s="111">
        <v>1.0282990000000001</v>
      </c>
      <c r="J1782" s="111">
        <v>0.69234260000000003</v>
      </c>
    </row>
    <row r="1783" spans="1:10" x14ac:dyDescent="0.2">
      <c r="A1783" s="111" t="s">
        <v>5912</v>
      </c>
      <c r="B1783" s="111" t="s">
        <v>5910</v>
      </c>
      <c r="C1783" s="111" t="s">
        <v>99</v>
      </c>
      <c r="D1783" s="111" t="s">
        <v>5882</v>
      </c>
      <c r="E1783" s="111" t="s">
        <v>15</v>
      </c>
      <c r="F1783" s="111" t="s">
        <v>5911</v>
      </c>
      <c r="G1783" s="111">
        <v>21062666</v>
      </c>
      <c r="H1783" s="111">
        <v>130</v>
      </c>
      <c r="I1783" s="111">
        <v>1.0710569999999999</v>
      </c>
      <c r="J1783" s="111">
        <v>1.7361200000000001</v>
      </c>
    </row>
    <row r="1784" spans="1:10" x14ac:dyDescent="0.2">
      <c r="A1784" s="111" t="s">
        <v>5913</v>
      </c>
      <c r="B1784" s="111" t="s">
        <v>5910</v>
      </c>
      <c r="C1784" s="111" t="s">
        <v>99</v>
      </c>
      <c r="D1784" s="111" t="s">
        <v>5882</v>
      </c>
      <c r="E1784" s="111" t="s">
        <v>13</v>
      </c>
      <c r="F1784" s="111" t="s">
        <v>5911</v>
      </c>
      <c r="G1784" s="111">
        <v>20705922</v>
      </c>
      <c r="H1784" s="111">
        <v>145</v>
      </c>
      <c r="I1784" s="111">
        <v>1.3450759999999999</v>
      </c>
      <c r="J1784" s="111">
        <v>1.237087</v>
      </c>
    </row>
    <row r="1785" spans="1:10" x14ac:dyDescent="0.2">
      <c r="A1785" s="111" t="s">
        <v>5914</v>
      </c>
      <c r="B1785" s="111" t="s">
        <v>5910</v>
      </c>
      <c r="C1785" s="111" t="s">
        <v>99</v>
      </c>
      <c r="D1785" s="111" t="s">
        <v>5882</v>
      </c>
      <c r="E1785" s="111" t="s">
        <v>11</v>
      </c>
      <c r="F1785" s="111" t="s">
        <v>5911</v>
      </c>
      <c r="G1785" s="111">
        <v>23299773</v>
      </c>
      <c r="H1785" s="111">
        <v>140</v>
      </c>
      <c r="I1785" s="111">
        <v>1.040786</v>
      </c>
      <c r="J1785" s="111">
        <v>0.52883230000000003</v>
      </c>
    </row>
    <row r="1786" spans="1:10" x14ac:dyDescent="0.2">
      <c r="A1786" s="111" t="s">
        <v>5910</v>
      </c>
      <c r="B1786" s="111" t="s">
        <v>5910</v>
      </c>
      <c r="C1786" s="111" t="s">
        <v>99</v>
      </c>
      <c r="D1786" s="111" t="s">
        <v>5882</v>
      </c>
      <c r="E1786" s="111" t="s">
        <v>10</v>
      </c>
      <c r="F1786" s="111" t="s">
        <v>5911</v>
      </c>
      <c r="G1786" s="111">
        <v>77858428</v>
      </c>
      <c r="H1786" s="111">
        <v>135</v>
      </c>
      <c r="I1786" s="111">
        <v>1.0107079999999999</v>
      </c>
      <c r="J1786" s="111">
        <v>0.69912920000000001</v>
      </c>
    </row>
    <row r="1787" spans="1:10" x14ac:dyDescent="0.2">
      <c r="A1787" s="111" t="s">
        <v>5915</v>
      </c>
      <c r="B1787" s="111" t="s">
        <v>5916</v>
      </c>
      <c r="C1787" s="111" t="s">
        <v>99</v>
      </c>
      <c r="D1787" s="111" t="s">
        <v>5882</v>
      </c>
      <c r="E1787" s="111" t="s">
        <v>13</v>
      </c>
      <c r="F1787" s="111" t="s">
        <v>3642</v>
      </c>
      <c r="G1787" s="111">
        <v>7712175</v>
      </c>
      <c r="H1787" s="111">
        <v>160</v>
      </c>
      <c r="I1787" s="111">
        <v>1.517177</v>
      </c>
      <c r="J1787" s="111">
        <v>1.222804</v>
      </c>
    </row>
    <row r="1788" spans="1:10" x14ac:dyDescent="0.2">
      <c r="A1788" s="111" t="s">
        <v>5917</v>
      </c>
      <c r="B1788" s="111" t="s">
        <v>5916</v>
      </c>
      <c r="C1788" s="111" t="s">
        <v>99</v>
      </c>
      <c r="D1788" s="111" t="s">
        <v>5882</v>
      </c>
      <c r="E1788" s="111" t="s">
        <v>13</v>
      </c>
      <c r="F1788" s="111" t="s">
        <v>5918</v>
      </c>
      <c r="G1788" s="111">
        <v>3617997</v>
      </c>
      <c r="H1788" s="111">
        <v>205</v>
      </c>
      <c r="I1788" s="111">
        <v>2.8457340000000002</v>
      </c>
      <c r="J1788" s="111">
        <v>1.3757950000000001</v>
      </c>
    </row>
    <row r="1789" spans="1:10" x14ac:dyDescent="0.2">
      <c r="A1789" s="111" t="s">
        <v>5919</v>
      </c>
      <c r="B1789" s="111" t="s">
        <v>5916</v>
      </c>
      <c r="C1789" s="111" t="s">
        <v>99</v>
      </c>
      <c r="D1789" s="111" t="s">
        <v>5882</v>
      </c>
      <c r="E1789" s="111" t="s">
        <v>12</v>
      </c>
      <c r="F1789" s="111" t="s">
        <v>5920</v>
      </c>
      <c r="G1789" s="111">
        <v>14286506</v>
      </c>
      <c r="H1789" s="111">
        <v>140</v>
      </c>
      <c r="I1789" s="111">
        <v>1.0434190000000001</v>
      </c>
      <c r="J1789" s="111">
        <v>0.80143509999999996</v>
      </c>
    </row>
    <row r="1790" spans="1:10" x14ac:dyDescent="0.2">
      <c r="A1790" s="111" t="s">
        <v>5921</v>
      </c>
      <c r="B1790" s="111" t="s">
        <v>5916</v>
      </c>
      <c r="C1790" s="111" t="s">
        <v>99</v>
      </c>
      <c r="D1790" s="111" t="s">
        <v>5882</v>
      </c>
      <c r="E1790" s="111" t="s">
        <v>15</v>
      </c>
      <c r="F1790" s="111" t="s">
        <v>5920</v>
      </c>
      <c r="G1790" s="111">
        <v>12657856</v>
      </c>
      <c r="H1790" s="111">
        <v>130</v>
      </c>
      <c r="I1790" s="111">
        <v>1.0419799999999999</v>
      </c>
      <c r="J1790" s="111">
        <v>0.71059320000000004</v>
      </c>
    </row>
    <row r="1791" spans="1:10" x14ac:dyDescent="0.2">
      <c r="A1791" s="111" t="s">
        <v>5922</v>
      </c>
      <c r="B1791" s="111" t="s">
        <v>5916</v>
      </c>
      <c r="C1791" s="111" t="s">
        <v>99</v>
      </c>
      <c r="D1791" s="111" t="s">
        <v>5882</v>
      </c>
      <c r="E1791" s="111" t="s">
        <v>13</v>
      </c>
      <c r="F1791" s="111" t="s">
        <v>5920</v>
      </c>
      <c r="G1791" s="111">
        <v>14178069</v>
      </c>
      <c r="H1791" s="111">
        <v>175</v>
      </c>
      <c r="I1791" s="111">
        <v>1.3543559999999999</v>
      </c>
      <c r="J1791" s="111">
        <v>1.1805680000000001</v>
      </c>
    </row>
    <row r="1792" spans="1:10" x14ac:dyDescent="0.2">
      <c r="A1792" s="111" t="s">
        <v>5923</v>
      </c>
      <c r="B1792" s="111" t="s">
        <v>5916</v>
      </c>
      <c r="C1792" s="111" t="s">
        <v>99</v>
      </c>
      <c r="D1792" s="111" t="s">
        <v>5882</v>
      </c>
      <c r="E1792" s="111" t="s">
        <v>11</v>
      </c>
      <c r="F1792" s="111" t="s">
        <v>5920</v>
      </c>
      <c r="G1792" s="111">
        <v>9845770</v>
      </c>
      <c r="H1792" s="111">
        <v>145</v>
      </c>
      <c r="I1792" s="111">
        <v>1.069285</v>
      </c>
      <c r="J1792" s="111">
        <v>0.44590740000000001</v>
      </c>
    </row>
    <row r="1793" spans="1:10" x14ac:dyDescent="0.2">
      <c r="A1793" s="111" t="s">
        <v>5916</v>
      </c>
      <c r="B1793" s="111" t="s">
        <v>5916</v>
      </c>
      <c r="C1793" s="111" t="s">
        <v>99</v>
      </c>
      <c r="D1793" s="111" t="s">
        <v>5882</v>
      </c>
      <c r="E1793" s="111" t="s">
        <v>10</v>
      </c>
      <c r="F1793" s="111" t="s">
        <v>5920</v>
      </c>
      <c r="G1793" s="111">
        <v>29966624</v>
      </c>
      <c r="H1793" s="111">
        <v>135</v>
      </c>
      <c r="I1793" s="111">
        <v>1.006677</v>
      </c>
      <c r="J1793" s="111">
        <v>0.25688640000000001</v>
      </c>
    </row>
    <row r="1794" spans="1:10" x14ac:dyDescent="0.2">
      <c r="A1794" s="111" t="s">
        <v>5924</v>
      </c>
      <c r="B1794" s="111" t="s">
        <v>5925</v>
      </c>
      <c r="C1794" s="111" t="s">
        <v>99</v>
      </c>
      <c r="D1794" s="111" t="s">
        <v>5882</v>
      </c>
      <c r="E1794" s="111" t="s">
        <v>12</v>
      </c>
      <c r="F1794" s="111" t="s">
        <v>5926</v>
      </c>
      <c r="G1794" s="111">
        <v>12528565</v>
      </c>
      <c r="H1794" s="111">
        <v>140</v>
      </c>
      <c r="I1794" s="111">
        <v>1.065493</v>
      </c>
      <c r="J1794" s="111">
        <v>0.82137179999999999</v>
      </c>
    </row>
    <row r="1795" spans="1:10" x14ac:dyDescent="0.2">
      <c r="A1795" s="111" t="s">
        <v>5927</v>
      </c>
      <c r="B1795" s="111" t="s">
        <v>5925</v>
      </c>
      <c r="C1795" s="111" t="s">
        <v>99</v>
      </c>
      <c r="D1795" s="111" t="s">
        <v>5882</v>
      </c>
      <c r="E1795" s="111" t="s">
        <v>14</v>
      </c>
      <c r="F1795" s="111" t="s">
        <v>5926</v>
      </c>
      <c r="G1795" s="111">
        <v>10481879</v>
      </c>
      <c r="H1795" s="111">
        <v>165</v>
      </c>
      <c r="I1795" s="111">
        <v>1.182275</v>
      </c>
      <c r="J1795" s="111">
        <v>1.126447</v>
      </c>
    </row>
    <row r="1796" spans="1:10" x14ac:dyDescent="0.2">
      <c r="A1796" s="111" t="s">
        <v>5928</v>
      </c>
      <c r="B1796" s="111" t="s">
        <v>5925</v>
      </c>
      <c r="C1796" s="111" t="s">
        <v>99</v>
      </c>
      <c r="D1796" s="111" t="s">
        <v>5882</v>
      </c>
      <c r="E1796" s="111" t="s">
        <v>13</v>
      </c>
      <c r="F1796" s="111" t="s">
        <v>5926</v>
      </c>
      <c r="G1796" s="111">
        <v>10078242</v>
      </c>
      <c r="H1796" s="111">
        <v>195</v>
      </c>
      <c r="I1796" s="111">
        <v>2.312694</v>
      </c>
      <c r="J1796" s="111">
        <v>1.216717</v>
      </c>
    </row>
    <row r="1797" spans="1:10" x14ac:dyDescent="0.2">
      <c r="A1797" s="111" t="s">
        <v>5929</v>
      </c>
      <c r="B1797" s="111" t="s">
        <v>5925</v>
      </c>
      <c r="C1797" s="111" t="s">
        <v>99</v>
      </c>
      <c r="D1797" s="111" t="s">
        <v>5882</v>
      </c>
      <c r="E1797" s="111" t="s">
        <v>11</v>
      </c>
      <c r="F1797" s="111" t="s">
        <v>5926</v>
      </c>
      <c r="G1797" s="111">
        <v>8686754</v>
      </c>
      <c r="H1797" s="111">
        <v>135</v>
      </c>
      <c r="I1797" s="111">
        <v>1.1102959999999999</v>
      </c>
      <c r="J1797" s="111">
        <v>0.3733455</v>
      </c>
    </row>
    <row r="1798" spans="1:10" x14ac:dyDescent="0.2">
      <c r="A1798" s="111" t="s">
        <v>5925</v>
      </c>
      <c r="B1798" s="111" t="s">
        <v>5925</v>
      </c>
      <c r="C1798" s="111" t="s">
        <v>99</v>
      </c>
      <c r="D1798" s="111" t="s">
        <v>5882</v>
      </c>
      <c r="E1798" s="111" t="s">
        <v>10</v>
      </c>
      <c r="F1798" s="111" t="s">
        <v>5926</v>
      </c>
      <c r="G1798" s="111">
        <v>32500785</v>
      </c>
      <c r="H1798" s="111">
        <v>105</v>
      </c>
      <c r="I1798" s="111">
        <v>1.0108360000000001</v>
      </c>
      <c r="J1798" s="111">
        <v>0.45200259999999998</v>
      </c>
    </row>
    <row r="1799" spans="1:10" x14ac:dyDescent="0.2">
      <c r="A1799" s="111" t="s">
        <v>5930</v>
      </c>
      <c r="B1799" s="111"/>
      <c r="C1799" s="111" t="s">
        <v>508</v>
      </c>
      <c r="D1799" s="111" t="s">
        <v>5882</v>
      </c>
      <c r="E1799" s="111" t="s">
        <v>3532</v>
      </c>
      <c r="F1799" s="111" t="s">
        <v>5931</v>
      </c>
      <c r="G1799" s="111">
        <v>39760073</v>
      </c>
      <c r="H1799" s="111">
        <v>50</v>
      </c>
      <c r="I1799" s="111">
        <v>1.9429050000000001</v>
      </c>
      <c r="J1799" s="111">
        <v>1.0055970000000001</v>
      </c>
    </row>
    <row r="1800" spans="1:10" x14ac:dyDescent="0.2">
      <c r="A1800" s="111" t="s">
        <v>5932</v>
      </c>
      <c r="B1800" s="111"/>
      <c r="C1800" s="111" t="s">
        <v>508</v>
      </c>
      <c r="D1800" s="111" t="s">
        <v>5882</v>
      </c>
      <c r="E1800" s="111" t="s">
        <v>3532</v>
      </c>
      <c r="F1800" s="111" t="s">
        <v>5933</v>
      </c>
      <c r="G1800" s="111">
        <v>40147973</v>
      </c>
      <c r="H1800" s="111">
        <v>50</v>
      </c>
      <c r="I1800" s="111">
        <v>3.1341380000000001</v>
      </c>
      <c r="J1800" s="111">
        <v>1.001064</v>
      </c>
    </row>
    <row r="1801" spans="1:10" x14ac:dyDescent="0.2">
      <c r="A1801" s="111" t="s">
        <v>5934</v>
      </c>
      <c r="B1801" s="111"/>
      <c r="C1801" s="111" t="s">
        <v>508</v>
      </c>
      <c r="D1801" s="111" t="s">
        <v>5882</v>
      </c>
      <c r="E1801" s="111" t="s">
        <v>3532</v>
      </c>
      <c r="F1801" s="111" t="s">
        <v>5935</v>
      </c>
      <c r="G1801" s="111">
        <v>38156244</v>
      </c>
      <c r="H1801" s="111">
        <v>45</v>
      </c>
      <c r="I1801" s="111">
        <v>3.4963479999999998</v>
      </c>
      <c r="J1801" s="111">
        <v>1.007789</v>
      </c>
    </row>
    <row r="1802" spans="1:10" x14ac:dyDescent="0.2">
      <c r="A1802" s="111" t="s">
        <v>5936</v>
      </c>
      <c r="B1802" s="111"/>
      <c r="C1802" s="111" t="s">
        <v>508</v>
      </c>
      <c r="D1802" s="111" t="s">
        <v>5882</v>
      </c>
      <c r="E1802" s="111" t="s">
        <v>3532</v>
      </c>
      <c r="F1802" s="111" t="s">
        <v>5937</v>
      </c>
      <c r="G1802" s="111">
        <v>21179593</v>
      </c>
      <c r="H1802" s="111">
        <v>50</v>
      </c>
      <c r="I1802" s="111">
        <v>2.3190050000000002</v>
      </c>
      <c r="J1802" s="111">
        <v>1.006227</v>
      </c>
    </row>
    <row r="1803" spans="1:10" x14ac:dyDescent="0.2">
      <c r="A1803" s="111" t="s">
        <v>5938</v>
      </c>
      <c r="B1803" s="111"/>
      <c r="C1803" s="111" t="s">
        <v>508</v>
      </c>
      <c r="D1803" s="111" t="s">
        <v>5882</v>
      </c>
      <c r="E1803" s="111" t="s">
        <v>3532</v>
      </c>
      <c r="F1803" s="111" t="s">
        <v>5939</v>
      </c>
      <c r="G1803" s="111">
        <v>36239386</v>
      </c>
      <c r="H1803" s="111">
        <v>60</v>
      </c>
      <c r="I1803" s="111">
        <v>2.0788820000000001</v>
      </c>
      <c r="J1803" s="111">
        <v>1.0236350000000001</v>
      </c>
    </row>
    <row r="1804" spans="1:10" x14ac:dyDescent="0.2">
      <c r="A1804" s="111" t="s">
        <v>5940</v>
      </c>
      <c r="B1804" s="111"/>
      <c r="C1804" s="111" t="s">
        <v>508</v>
      </c>
      <c r="D1804" s="111" t="s">
        <v>5882</v>
      </c>
      <c r="E1804" s="111" t="s">
        <v>3532</v>
      </c>
      <c r="F1804" s="111" t="s">
        <v>5941</v>
      </c>
      <c r="G1804" s="111">
        <v>25976688</v>
      </c>
      <c r="H1804" s="111">
        <v>60</v>
      </c>
      <c r="I1804" s="111">
        <v>2.4963340000000001</v>
      </c>
      <c r="J1804" s="111">
        <v>1.026605</v>
      </c>
    </row>
    <row r="1805" spans="1:10" x14ac:dyDescent="0.2">
      <c r="A1805" s="111" t="s">
        <v>5942</v>
      </c>
      <c r="B1805" s="111"/>
      <c r="C1805" s="111" t="s">
        <v>508</v>
      </c>
      <c r="D1805" s="111" t="s">
        <v>5882</v>
      </c>
      <c r="E1805" s="111" t="s">
        <v>3532</v>
      </c>
      <c r="F1805" s="111" t="s">
        <v>5943</v>
      </c>
      <c r="G1805" s="111">
        <v>41390010</v>
      </c>
      <c r="H1805" s="111">
        <v>50</v>
      </c>
      <c r="I1805" s="111">
        <v>2.8897330000000001</v>
      </c>
      <c r="J1805" s="111">
        <v>1.004724</v>
      </c>
    </row>
    <row r="1806" spans="1:10" x14ac:dyDescent="0.2">
      <c r="A1806" s="111" t="s">
        <v>5944</v>
      </c>
      <c r="B1806" s="111"/>
      <c r="C1806" s="111" t="s">
        <v>508</v>
      </c>
      <c r="D1806" s="111" t="s">
        <v>5882</v>
      </c>
      <c r="E1806" s="111" t="s">
        <v>3532</v>
      </c>
      <c r="F1806" s="111" t="s">
        <v>5945</v>
      </c>
      <c r="G1806" s="111">
        <v>39861956</v>
      </c>
      <c r="H1806" s="111">
        <v>55</v>
      </c>
      <c r="I1806" s="111">
        <v>1.9955560000000001</v>
      </c>
      <c r="J1806" s="111">
        <v>1.0149539999999999</v>
      </c>
    </row>
    <row r="1807" spans="1:10" x14ac:dyDescent="0.2">
      <c r="A1807" s="111" t="s">
        <v>5946</v>
      </c>
      <c r="B1807" s="111"/>
      <c r="C1807" s="111" t="s">
        <v>508</v>
      </c>
      <c r="D1807" s="111" t="s">
        <v>5882</v>
      </c>
      <c r="E1807" s="111" t="s">
        <v>4007</v>
      </c>
      <c r="F1807" s="111" t="s">
        <v>5947</v>
      </c>
      <c r="G1807" s="111">
        <v>242113606</v>
      </c>
      <c r="H1807" s="111">
        <v>50</v>
      </c>
      <c r="I1807" s="111">
        <v>2.0129280000000001</v>
      </c>
      <c r="J1807" s="111">
        <v>1.0017609999999999</v>
      </c>
    </row>
    <row r="1808" spans="1:10" x14ac:dyDescent="0.2">
      <c r="A1808" s="111" t="s">
        <v>5948</v>
      </c>
      <c r="B1808" s="111"/>
      <c r="C1808" s="111" t="s">
        <v>508</v>
      </c>
      <c r="D1808" s="111" t="s">
        <v>5882</v>
      </c>
      <c r="E1808" s="111" t="s">
        <v>3532</v>
      </c>
      <c r="F1808" s="111" t="s">
        <v>5949</v>
      </c>
      <c r="G1808" s="111">
        <v>37962504</v>
      </c>
      <c r="H1808" s="111">
        <v>50</v>
      </c>
      <c r="I1808" s="111">
        <v>4.2458600000000004</v>
      </c>
      <c r="J1808" s="111">
        <v>1.0008140000000001</v>
      </c>
    </row>
    <row r="1809" spans="1:10" x14ac:dyDescent="0.2">
      <c r="A1809" s="111" t="s">
        <v>5950</v>
      </c>
      <c r="B1809" s="111"/>
      <c r="C1809" s="111" t="s">
        <v>508</v>
      </c>
      <c r="D1809" s="111" t="s">
        <v>5882</v>
      </c>
      <c r="E1809" s="111" t="s">
        <v>3532</v>
      </c>
      <c r="F1809" s="111" t="s">
        <v>5951</v>
      </c>
      <c r="G1809" s="111">
        <v>25906910</v>
      </c>
      <c r="H1809" s="111">
        <v>50</v>
      </c>
      <c r="I1809" s="111">
        <v>2.1250599999999999</v>
      </c>
      <c r="J1809" s="111">
        <v>1.0124679999999999</v>
      </c>
    </row>
    <row r="1810" spans="1:10" x14ac:dyDescent="0.2">
      <c r="A1810" s="111" t="s">
        <v>5952</v>
      </c>
      <c r="B1810" s="111"/>
      <c r="C1810" s="111" t="s">
        <v>508</v>
      </c>
      <c r="D1810" s="111" t="s">
        <v>5882</v>
      </c>
      <c r="E1810" s="111" t="s">
        <v>3532</v>
      </c>
      <c r="F1810" s="111" t="s">
        <v>5953</v>
      </c>
      <c r="G1810" s="111">
        <v>33530022</v>
      </c>
      <c r="H1810" s="111">
        <v>50</v>
      </c>
      <c r="I1810" s="111">
        <v>1.8347990000000001</v>
      </c>
      <c r="J1810" s="111">
        <v>1.00712</v>
      </c>
    </row>
    <row r="1811" spans="1:10" x14ac:dyDescent="0.2">
      <c r="A1811" s="111" t="s">
        <v>5954</v>
      </c>
      <c r="B1811" s="111"/>
      <c r="C1811" s="111" t="s">
        <v>508</v>
      </c>
      <c r="D1811" s="111" t="s">
        <v>5882</v>
      </c>
      <c r="E1811" s="111" t="s">
        <v>3532</v>
      </c>
      <c r="F1811" s="111" t="s">
        <v>5955</v>
      </c>
      <c r="G1811" s="111">
        <v>29047152</v>
      </c>
      <c r="H1811" s="111">
        <v>50</v>
      </c>
      <c r="I1811" s="111">
        <v>2.3005779999999998</v>
      </c>
      <c r="J1811" s="111">
        <v>1.0022470000000001</v>
      </c>
    </row>
    <row r="1812" spans="1:10" x14ac:dyDescent="0.2">
      <c r="A1812" s="111" t="s">
        <v>5956</v>
      </c>
      <c r="B1812" s="111"/>
      <c r="C1812" s="111" t="s">
        <v>508</v>
      </c>
      <c r="D1812" s="111" t="s">
        <v>5882</v>
      </c>
      <c r="E1812" s="111" t="s">
        <v>3532</v>
      </c>
      <c r="F1812" s="111" t="s">
        <v>5957</v>
      </c>
      <c r="G1812" s="111">
        <v>50709434</v>
      </c>
      <c r="H1812" s="111">
        <v>50</v>
      </c>
      <c r="I1812" s="111">
        <v>3.5477989999999999</v>
      </c>
      <c r="J1812" s="111">
        <v>1.0029239999999999</v>
      </c>
    </row>
    <row r="1813" spans="1:10" x14ac:dyDescent="0.2">
      <c r="A1813" s="111" t="s">
        <v>714</v>
      </c>
      <c r="B1813" s="111"/>
      <c r="C1813" s="111" t="s">
        <v>508</v>
      </c>
      <c r="D1813" s="111" t="s">
        <v>5882</v>
      </c>
      <c r="E1813" s="111" t="s">
        <v>3532</v>
      </c>
      <c r="F1813" s="111" t="s">
        <v>5958</v>
      </c>
      <c r="G1813" s="111">
        <v>43764509</v>
      </c>
      <c r="H1813" s="111">
        <v>50</v>
      </c>
      <c r="I1813" s="111">
        <v>1.990056</v>
      </c>
      <c r="J1813" s="111">
        <v>1.0054050000000001</v>
      </c>
    </row>
    <row r="1814" spans="1:10" x14ac:dyDescent="0.2">
      <c r="A1814" s="111" t="s">
        <v>5959</v>
      </c>
      <c r="B1814" s="111"/>
      <c r="C1814" s="111" t="s">
        <v>508</v>
      </c>
      <c r="D1814" s="111" t="s">
        <v>5882</v>
      </c>
      <c r="E1814" s="111" t="s">
        <v>3532</v>
      </c>
      <c r="F1814" s="111" t="s">
        <v>5960</v>
      </c>
      <c r="G1814" s="111">
        <v>19898245</v>
      </c>
      <c r="H1814" s="111">
        <v>50</v>
      </c>
      <c r="I1814" s="111">
        <v>2.1740629999999999</v>
      </c>
      <c r="J1814" s="111">
        <v>1.027555</v>
      </c>
    </row>
    <row r="1815" spans="1:10" x14ac:dyDescent="0.2">
      <c r="A1815" s="111" t="s">
        <v>5961</v>
      </c>
      <c r="B1815" s="111" t="s">
        <v>5961</v>
      </c>
      <c r="C1815" s="111" t="s">
        <v>99</v>
      </c>
      <c r="D1815" s="111" t="s">
        <v>5962</v>
      </c>
      <c r="E1815" s="111" t="s">
        <v>10</v>
      </c>
      <c r="F1815" s="111">
        <v>37</v>
      </c>
      <c r="G1815" s="111">
        <v>30056715</v>
      </c>
      <c r="H1815" s="111">
        <v>115</v>
      </c>
      <c r="I1815" s="111">
        <v>1.0102930000000001</v>
      </c>
      <c r="J1815" s="111">
        <v>0.37703799999999998</v>
      </c>
    </row>
    <row r="1816" spans="1:10" x14ac:dyDescent="0.2">
      <c r="A1816" s="111" t="s">
        <v>5963</v>
      </c>
      <c r="B1816" s="111"/>
      <c r="C1816" s="111" t="s">
        <v>508</v>
      </c>
      <c r="D1816" s="111" t="s">
        <v>5962</v>
      </c>
      <c r="E1816" s="111" t="s">
        <v>3532</v>
      </c>
      <c r="F1816" s="111" t="s">
        <v>5964</v>
      </c>
      <c r="G1816" s="111">
        <v>39520305</v>
      </c>
      <c r="H1816" s="111">
        <v>0</v>
      </c>
      <c r="I1816" s="111">
        <v>1.6186499999999999</v>
      </c>
      <c r="J1816" s="111">
        <v>1.0177890000000001</v>
      </c>
    </row>
    <row r="1817" spans="1:10" x14ac:dyDescent="0.2">
      <c r="A1817" s="111" t="s">
        <v>5965</v>
      </c>
      <c r="B1817" s="111"/>
      <c r="C1817" s="111" t="s">
        <v>508</v>
      </c>
      <c r="D1817" s="111" t="s">
        <v>5962</v>
      </c>
      <c r="E1817" s="111" t="s">
        <v>3532</v>
      </c>
      <c r="F1817" s="111" t="s">
        <v>5966</v>
      </c>
      <c r="G1817" s="111">
        <v>27193963</v>
      </c>
      <c r="H1817" s="111">
        <v>40</v>
      </c>
      <c r="I1817" s="111">
        <v>1.7280850000000001</v>
      </c>
      <c r="J1817" s="111">
        <v>1.0077609999999999</v>
      </c>
    </row>
    <row r="1818" spans="1:10" x14ac:dyDescent="0.2">
      <c r="A1818" s="111" t="s">
        <v>5967</v>
      </c>
      <c r="B1818" s="111"/>
      <c r="C1818" s="111" t="s">
        <v>508</v>
      </c>
      <c r="D1818" s="111" t="s">
        <v>5968</v>
      </c>
      <c r="E1818" s="111" t="s">
        <v>3532</v>
      </c>
      <c r="F1818" s="111" t="s">
        <v>5969</v>
      </c>
      <c r="G1818" s="111">
        <v>36048954</v>
      </c>
      <c r="H1818" s="111">
        <v>165</v>
      </c>
      <c r="I1818" s="111">
        <v>1.321089</v>
      </c>
      <c r="J1818" s="111">
        <v>1.2611619999999999</v>
      </c>
    </row>
    <row r="1819" spans="1:10" x14ac:dyDescent="0.2">
      <c r="A1819" s="111" t="s">
        <v>5970</v>
      </c>
      <c r="B1819" s="111"/>
      <c r="C1819" s="111" t="s">
        <v>508</v>
      </c>
      <c r="D1819" s="111" t="s">
        <v>5971</v>
      </c>
      <c r="E1819" s="111" t="s">
        <v>3532</v>
      </c>
      <c r="F1819" s="111" t="s">
        <v>5972</v>
      </c>
      <c r="G1819" s="111">
        <v>24533701</v>
      </c>
      <c r="H1819" s="111">
        <v>50</v>
      </c>
      <c r="I1819" s="111">
        <v>1.5927899999999999</v>
      </c>
      <c r="J1819" s="111">
        <v>1.0234650000000001</v>
      </c>
    </row>
    <row r="1820" spans="1:10" x14ac:dyDescent="0.2">
      <c r="A1820" s="111" t="s">
        <v>5973</v>
      </c>
      <c r="B1820" s="111" t="s">
        <v>5974</v>
      </c>
      <c r="C1820" s="111" t="s">
        <v>99</v>
      </c>
      <c r="D1820" s="111" t="s">
        <v>834</v>
      </c>
      <c r="E1820" s="111" t="s">
        <v>12</v>
      </c>
      <c r="F1820" s="111" t="s">
        <v>5975</v>
      </c>
      <c r="G1820" s="111">
        <v>24738677</v>
      </c>
      <c r="H1820" s="111">
        <v>170</v>
      </c>
      <c r="I1820" s="111">
        <v>1.0307379999999999</v>
      </c>
      <c r="J1820" s="111">
        <v>1.1078520000000001</v>
      </c>
    </row>
    <row r="1821" spans="1:10" x14ac:dyDescent="0.2">
      <c r="A1821" s="111" t="s">
        <v>5976</v>
      </c>
      <c r="B1821" s="111" t="s">
        <v>5974</v>
      </c>
      <c r="C1821" s="111" t="s">
        <v>99</v>
      </c>
      <c r="D1821" s="111" t="s">
        <v>834</v>
      </c>
      <c r="E1821" s="111" t="s">
        <v>15</v>
      </c>
      <c r="F1821" s="111" t="s">
        <v>5975</v>
      </c>
      <c r="G1821" s="111">
        <v>19891745</v>
      </c>
      <c r="H1821" s="111">
        <v>135</v>
      </c>
      <c r="I1821" s="111">
        <v>1.021801</v>
      </c>
      <c r="J1821" s="111">
        <v>0.52651709999999996</v>
      </c>
    </row>
    <row r="1822" spans="1:10" x14ac:dyDescent="0.2">
      <c r="A1822" s="111" t="s">
        <v>5977</v>
      </c>
      <c r="B1822" s="111" t="s">
        <v>5974</v>
      </c>
      <c r="C1822" s="111" t="s">
        <v>99</v>
      </c>
      <c r="D1822" s="111" t="s">
        <v>834</v>
      </c>
      <c r="E1822" s="111" t="s">
        <v>14</v>
      </c>
      <c r="F1822" s="111" t="s">
        <v>5975</v>
      </c>
      <c r="G1822" s="111">
        <v>23183747</v>
      </c>
      <c r="H1822" s="111">
        <v>180</v>
      </c>
      <c r="I1822" s="111">
        <v>1.1823220000000001</v>
      </c>
      <c r="J1822" s="111">
        <v>1.299747</v>
      </c>
    </row>
    <row r="1823" spans="1:10" x14ac:dyDescent="0.2">
      <c r="A1823" s="111" t="s">
        <v>5978</v>
      </c>
      <c r="B1823" s="111" t="s">
        <v>5974</v>
      </c>
      <c r="C1823" s="111" t="s">
        <v>99</v>
      </c>
      <c r="D1823" s="111" t="s">
        <v>834</v>
      </c>
      <c r="E1823" s="111" t="s">
        <v>23</v>
      </c>
      <c r="F1823" s="111" t="s">
        <v>5975</v>
      </c>
      <c r="G1823" s="111">
        <v>19746196</v>
      </c>
      <c r="H1823" s="111">
        <v>165</v>
      </c>
      <c r="I1823" s="111">
        <v>1.461328</v>
      </c>
      <c r="J1823" s="111">
        <v>1.3120830000000001</v>
      </c>
    </row>
    <row r="1824" spans="1:10" x14ac:dyDescent="0.2">
      <c r="A1824" s="111" t="s">
        <v>5979</v>
      </c>
      <c r="B1824" s="111" t="s">
        <v>5974</v>
      </c>
      <c r="C1824" s="111" t="s">
        <v>99</v>
      </c>
      <c r="D1824" s="111" t="s">
        <v>834</v>
      </c>
      <c r="E1824" s="111" t="s">
        <v>13</v>
      </c>
      <c r="F1824" s="111" t="s">
        <v>5975</v>
      </c>
      <c r="G1824" s="111">
        <v>22114803</v>
      </c>
      <c r="H1824" s="111">
        <v>165</v>
      </c>
      <c r="I1824" s="111">
        <v>1.5406390000000001</v>
      </c>
      <c r="J1824" s="111">
        <v>1.3052820000000001</v>
      </c>
    </row>
    <row r="1825" spans="1:10" x14ac:dyDescent="0.2">
      <c r="A1825" s="111" t="s">
        <v>5980</v>
      </c>
      <c r="B1825" s="111" t="s">
        <v>5974</v>
      </c>
      <c r="C1825" s="111" t="s">
        <v>99</v>
      </c>
      <c r="D1825" s="111" t="s">
        <v>834</v>
      </c>
      <c r="E1825" s="111" t="s">
        <v>17</v>
      </c>
      <c r="F1825" s="111" t="s">
        <v>5975</v>
      </c>
      <c r="G1825" s="111">
        <v>18081280</v>
      </c>
      <c r="H1825" s="111">
        <v>195</v>
      </c>
      <c r="I1825" s="111">
        <v>1.6219300000000001</v>
      </c>
      <c r="J1825" s="111">
        <v>1.6766840000000001</v>
      </c>
    </row>
    <row r="1826" spans="1:10" x14ac:dyDescent="0.2">
      <c r="A1826" s="111" t="s">
        <v>5981</v>
      </c>
      <c r="B1826" s="111" t="s">
        <v>5974</v>
      </c>
      <c r="C1826" s="111" t="s">
        <v>99</v>
      </c>
      <c r="D1826" s="111" t="s">
        <v>834</v>
      </c>
      <c r="E1826" s="111" t="s">
        <v>11</v>
      </c>
      <c r="F1826" s="111" t="s">
        <v>5975</v>
      </c>
      <c r="G1826" s="111">
        <v>20154937</v>
      </c>
      <c r="H1826" s="111">
        <v>175</v>
      </c>
      <c r="I1826" s="111">
        <v>1.0247850000000001</v>
      </c>
      <c r="J1826" s="111">
        <v>0.39296639999999999</v>
      </c>
    </row>
    <row r="1827" spans="1:10" x14ac:dyDescent="0.2">
      <c r="A1827" s="111" t="s">
        <v>5974</v>
      </c>
      <c r="B1827" s="111" t="s">
        <v>5974</v>
      </c>
      <c r="C1827" s="111" t="s">
        <v>99</v>
      </c>
      <c r="D1827" s="111" t="s">
        <v>834</v>
      </c>
      <c r="E1827" s="111" t="s">
        <v>10</v>
      </c>
      <c r="F1827" s="111" t="s">
        <v>5975</v>
      </c>
      <c r="G1827" s="111">
        <v>24611346</v>
      </c>
      <c r="H1827" s="111">
        <v>90</v>
      </c>
      <c r="I1827" s="111">
        <v>1.010956</v>
      </c>
      <c r="J1827" s="111">
        <v>0.36694870000000002</v>
      </c>
    </row>
    <row r="1828" spans="1:10" x14ac:dyDescent="0.2">
      <c r="A1828" s="111" t="s">
        <v>5982</v>
      </c>
      <c r="B1828" s="111" t="s">
        <v>5983</v>
      </c>
      <c r="C1828" s="111" t="s">
        <v>99</v>
      </c>
      <c r="D1828" s="111" t="s">
        <v>834</v>
      </c>
      <c r="E1828" s="111" t="s">
        <v>12</v>
      </c>
      <c r="F1828" s="111" t="s">
        <v>5984</v>
      </c>
      <c r="G1828" s="111">
        <v>29307963</v>
      </c>
      <c r="H1828" s="111">
        <v>170</v>
      </c>
      <c r="I1828" s="111">
        <v>1.0268949999999999</v>
      </c>
      <c r="J1828" s="111">
        <v>1.1016429999999999</v>
      </c>
    </row>
    <row r="1829" spans="1:10" x14ac:dyDescent="0.2">
      <c r="A1829" s="111" t="s">
        <v>5985</v>
      </c>
      <c r="B1829" s="111" t="s">
        <v>5983</v>
      </c>
      <c r="C1829" s="111" t="s">
        <v>99</v>
      </c>
      <c r="D1829" s="111" t="s">
        <v>834</v>
      </c>
      <c r="E1829" s="111" t="s">
        <v>15</v>
      </c>
      <c r="F1829" s="111" t="s">
        <v>5984</v>
      </c>
      <c r="G1829" s="111">
        <v>27035396</v>
      </c>
      <c r="H1829" s="111">
        <v>180</v>
      </c>
      <c r="I1829" s="111">
        <v>1.037237</v>
      </c>
      <c r="J1829" s="111">
        <v>1.065153</v>
      </c>
    </row>
    <row r="1830" spans="1:10" x14ac:dyDescent="0.2">
      <c r="A1830" s="111" t="s">
        <v>5986</v>
      </c>
      <c r="B1830" s="111" t="s">
        <v>5983</v>
      </c>
      <c r="C1830" s="111" t="s">
        <v>99</v>
      </c>
      <c r="D1830" s="111" t="s">
        <v>834</v>
      </c>
      <c r="E1830" s="111" t="s">
        <v>14</v>
      </c>
      <c r="F1830" s="111" t="s">
        <v>5984</v>
      </c>
      <c r="G1830" s="111">
        <v>14939018</v>
      </c>
      <c r="H1830" s="111">
        <v>180</v>
      </c>
      <c r="I1830" s="111">
        <v>1.22157</v>
      </c>
      <c r="J1830" s="111">
        <v>1.6355109999999999</v>
      </c>
    </row>
    <row r="1831" spans="1:10" x14ac:dyDescent="0.2">
      <c r="A1831" s="111" t="s">
        <v>5987</v>
      </c>
      <c r="B1831" s="111" t="s">
        <v>5983</v>
      </c>
      <c r="C1831" s="111" t="s">
        <v>99</v>
      </c>
      <c r="D1831" s="111" t="s">
        <v>834</v>
      </c>
      <c r="E1831" s="111" t="s">
        <v>23</v>
      </c>
      <c r="F1831" s="111" t="s">
        <v>5984</v>
      </c>
      <c r="G1831" s="111">
        <v>28950130</v>
      </c>
      <c r="H1831" s="111">
        <v>180</v>
      </c>
      <c r="I1831" s="111">
        <v>1.4216120000000001</v>
      </c>
      <c r="J1831" s="111">
        <v>1.361432</v>
      </c>
    </row>
    <row r="1832" spans="1:10" x14ac:dyDescent="0.2">
      <c r="A1832" s="111" t="s">
        <v>5988</v>
      </c>
      <c r="B1832" s="111" t="s">
        <v>5983</v>
      </c>
      <c r="C1832" s="111" t="s">
        <v>99</v>
      </c>
      <c r="D1832" s="111" t="s">
        <v>834</v>
      </c>
      <c r="E1832" s="111" t="s">
        <v>13</v>
      </c>
      <c r="F1832" s="111" t="s">
        <v>5984</v>
      </c>
      <c r="G1832" s="111">
        <v>27041443</v>
      </c>
      <c r="H1832" s="111">
        <v>180</v>
      </c>
      <c r="I1832" s="111">
        <v>1.5402899999999999</v>
      </c>
      <c r="J1832" s="111">
        <v>1.3579889999999999</v>
      </c>
    </row>
    <row r="1833" spans="1:10" x14ac:dyDescent="0.2">
      <c r="A1833" s="111" t="s">
        <v>5989</v>
      </c>
      <c r="B1833" s="111" t="s">
        <v>5983</v>
      </c>
      <c r="C1833" s="111" t="s">
        <v>99</v>
      </c>
      <c r="D1833" s="111" t="s">
        <v>834</v>
      </c>
      <c r="E1833" s="111" t="s">
        <v>17</v>
      </c>
      <c r="F1833" s="111" t="s">
        <v>5984</v>
      </c>
      <c r="G1833" s="111">
        <v>18901817</v>
      </c>
      <c r="H1833" s="111">
        <v>210</v>
      </c>
      <c r="I1833" s="111">
        <v>1.5834569999999999</v>
      </c>
      <c r="J1833" s="111">
        <v>1.7051559999999999</v>
      </c>
    </row>
    <row r="1834" spans="1:10" x14ac:dyDescent="0.2">
      <c r="A1834" s="111" t="s">
        <v>5990</v>
      </c>
      <c r="B1834" s="111" t="s">
        <v>5983</v>
      </c>
      <c r="C1834" s="111" t="s">
        <v>99</v>
      </c>
      <c r="D1834" s="111" t="s">
        <v>834</v>
      </c>
      <c r="E1834" s="111" t="s">
        <v>11</v>
      </c>
      <c r="F1834" s="111" t="s">
        <v>5984</v>
      </c>
      <c r="G1834" s="111">
        <v>23159546</v>
      </c>
      <c r="H1834" s="111">
        <v>170</v>
      </c>
      <c r="I1834" s="111">
        <v>1.0175419999999999</v>
      </c>
      <c r="J1834" s="111">
        <v>0.31216519999999998</v>
      </c>
    </row>
    <row r="1835" spans="1:10" x14ac:dyDescent="0.2">
      <c r="A1835" s="111" t="s">
        <v>5983</v>
      </c>
      <c r="B1835" s="111" t="s">
        <v>5983</v>
      </c>
      <c r="C1835" s="111" t="s">
        <v>99</v>
      </c>
      <c r="D1835" s="111" t="s">
        <v>834</v>
      </c>
      <c r="E1835" s="111" t="s">
        <v>10</v>
      </c>
      <c r="F1835" s="111" t="s">
        <v>5984</v>
      </c>
      <c r="G1835" s="111">
        <v>27524102</v>
      </c>
      <c r="H1835" s="111">
        <v>145</v>
      </c>
      <c r="I1835" s="111">
        <v>1.0111650000000001</v>
      </c>
      <c r="J1835" s="111">
        <v>0.40870459999999997</v>
      </c>
    </row>
    <row r="1836" spans="1:10" x14ac:dyDescent="0.2">
      <c r="A1836" s="111" t="s">
        <v>5991</v>
      </c>
      <c r="B1836" s="111" t="s">
        <v>5992</v>
      </c>
      <c r="C1836" s="111" t="s">
        <v>99</v>
      </c>
      <c r="D1836" s="111" t="s">
        <v>834</v>
      </c>
      <c r="E1836" s="111" t="s">
        <v>12</v>
      </c>
      <c r="F1836" s="111" t="s">
        <v>5993</v>
      </c>
      <c r="G1836" s="111">
        <v>24480092</v>
      </c>
      <c r="H1836" s="111">
        <v>170</v>
      </c>
      <c r="I1836" s="111">
        <v>1.0370680000000001</v>
      </c>
      <c r="J1836" s="111">
        <v>1.206418</v>
      </c>
    </row>
    <row r="1837" spans="1:10" x14ac:dyDescent="0.2">
      <c r="A1837" s="111" t="s">
        <v>5994</v>
      </c>
      <c r="B1837" s="111" t="s">
        <v>5992</v>
      </c>
      <c r="C1837" s="111" t="s">
        <v>99</v>
      </c>
      <c r="D1837" s="111" t="s">
        <v>834</v>
      </c>
      <c r="E1837" s="111" t="s">
        <v>15</v>
      </c>
      <c r="F1837" s="111" t="s">
        <v>5993</v>
      </c>
      <c r="G1837" s="111">
        <v>20969471</v>
      </c>
      <c r="H1837" s="111">
        <v>175</v>
      </c>
      <c r="I1837" s="111">
        <v>1.029393</v>
      </c>
      <c r="J1837" s="111">
        <v>0.73648650000000004</v>
      </c>
    </row>
    <row r="1838" spans="1:10" x14ac:dyDescent="0.2">
      <c r="A1838" s="111" t="s">
        <v>5995</v>
      </c>
      <c r="B1838" s="111" t="s">
        <v>5992</v>
      </c>
      <c r="C1838" s="111" t="s">
        <v>99</v>
      </c>
      <c r="D1838" s="111" t="s">
        <v>834</v>
      </c>
      <c r="E1838" s="111" t="s">
        <v>14</v>
      </c>
      <c r="F1838" s="111" t="s">
        <v>5993</v>
      </c>
      <c r="G1838" s="111">
        <v>18401481</v>
      </c>
      <c r="H1838" s="111">
        <v>180</v>
      </c>
      <c r="I1838" s="111">
        <v>1.200898</v>
      </c>
      <c r="J1838" s="111">
        <v>1.2984469999999999</v>
      </c>
    </row>
    <row r="1839" spans="1:10" x14ac:dyDescent="0.2">
      <c r="A1839" s="111" t="s">
        <v>5996</v>
      </c>
      <c r="B1839" s="111" t="s">
        <v>5992</v>
      </c>
      <c r="C1839" s="111" t="s">
        <v>99</v>
      </c>
      <c r="D1839" s="111" t="s">
        <v>834</v>
      </c>
      <c r="E1839" s="111" t="s">
        <v>23</v>
      </c>
      <c r="F1839" s="111" t="s">
        <v>5993</v>
      </c>
      <c r="G1839" s="111">
        <v>20370297</v>
      </c>
      <c r="H1839" s="111">
        <v>175</v>
      </c>
      <c r="I1839" s="111">
        <v>1.547329</v>
      </c>
      <c r="J1839" s="111">
        <v>1.370557</v>
      </c>
    </row>
    <row r="1840" spans="1:10" x14ac:dyDescent="0.2">
      <c r="A1840" s="111" t="s">
        <v>5997</v>
      </c>
      <c r="B1840" s="111" t="s">
        <v>5992</v>
      </c>
      <c r="C1840" s="111" t="s">
        <v>99</v>
      </c>
      <c r="D1840" s="111" t="s">
        <v>834</v>
      </c>
      <c r="E1840" s="111" t="s">
        <v>13</v>
      </c>
      <c r="F1840" s="111" t="s">
        <v>5993</v>
      </c>
      <c r="G1840" s="111">
        <v>19237757</v>
      </c>
      <c r="H1840" s="111">
        <v>175</v>
      </c>
      <c r="I1840" s="111">
        <v>1.4917290000000001</v>
      </c>
      <c r="J1840" s="111">
        <v>1.305417</v>
      </c>
    </row>
    <row r="1841" spans="1:10" x14ac:dyDescent="0.2">
      <c r="A1841" s="111" t="s">
        <v>5998</v>
      </c>
      <c r="B1841" s="111" t="s">
        <v>5992</v>
      </c>
      <c r="C1841" s="111" t="s">
        <v>99</v>
      </c>
      <c r="D1841" s="111" t="s">
        <v>834</v>
      </c>
      <c r="E1841" s="111" t="s">
        <v>17</v>
      </c>
      <c r="F1841" s="111" t="s">
        <v>5993</v>
      </c>
      <c r="G1841" s="111">
        <v>17020920</v>
      </c>
      <c r="H1841" s="111">
        <v>185</v>
      </c>
      <c r="I1841" s="111">
        <v>1.7408189999999999</v>
      </c>
      <c r="J1841" s="111">
        <v>1.6437679999999999</v>
      </c>
    </row>
    <row r="1842" spans="1:10" x14ac:dyDescent="0.2">
      <c r="A1842" s="111" t="s">
        <v>5999</v>
      </c>
      <c r="B1842" s="111" t="s">
        <v>5992</v>
      </c>
      <c r="C1842" s="111" t="s">
        <v>99</v>
      </c>
      <c r="D1842" s="111" t="s">
        <v>834</v>
      </c>
      <c r="E1842" s="111" t="s">
        <v>11</v>
      </c>
      <c r="F1842" s="111" t="s">
        <v>5993</v>
      </c>
      <c r="G1842" s="111">
        <v>18488931</v>
      </c>
      <c r="H1842" s="111">
        <v>180</v>
      </c>
      <c r="I1842" s="111">
        <v>1.0463199999999999</v>
      </c>
      <c r="J1842" s="111">
        <v>0.58433919999999995</v>
      </c>
    </row>
    <row r="1843" spans="1:10" x14ac:dyDescent="0.2">
      <c r="A1843" s="111" t="s">
        <v>5992</v>
      </c>
      <c r="B1843" s="111" t="s">
        <v>5992</v>
      </c>
      <c r="C1843" s="111" t="s">
        <v>99</v>
      </c>
      <c r="D1843" s="111" t="s">
        <v>834</v>
      </c>
      <c r="E1843" s="111" t="s">
        <v>10</v>
      </c>
      <c r="F1843" s="111" t="s">
        <v>5993</v>
      </c>
      <c r="G1843" s="111">
        <v>21836384</v>
      </c>
      <c r="H1843" s="111">
        <v>100</v>
      </c>
      <c r="I1843" s="111">
        <v>1.012262</v>
      </c>
      <c r="J1843" s="111">
        <v>0.35235030000000001</v>
      </c>
    </row>
    <row r="1844" spans="1:10" x14ac:dyDescent="0.2">
      <c r="A1844" s="111" t="s">
        <v>6000</v>
      </c>
      <c r="B1844" s="111" t="s">
        <v>6001</v>
      </c>
      <c r="C1844" s="111" t="s">
        <v>239</v>
      </c>
      <c r="D1844" s="111" t="s">
        <v>968</v>
      </c>
      <c r="E1844" s="111" t="s">
        <v>12</v>
      </c>
      <c r="F1844" s="111" t="s">
        <v>3995</v>
      </c>
      <c r="G1844" s="111">
        <v>23920927</v>
      </c>
      <c r="H1844" s="111">
        <v>180</v>
      </c>
      <c r="I1844" s="111">
        <v>1.03233</v>
      </c>
      <c r="J1844" s="111">
        <v>1.757687</v>
      </c>
    </row>
    <row r="1845" spans="1:10" x14ac:dyDescent="0.2">
      <c r="A1845" s="111" t="s">
        <v>6002</v>
      </c>
      <c r="B1845" s="111" t="s">
        <v>6001</v>
      </c>
      <c r="C1845" s="111" t="s">
        <v>239</v>
      </c>
      <c r="D1845" s="111" t="s">
        <v>968</v>
      </c>
      <c r="E1845" s="111" t="s">
        <v>15</v>
      </c>
      <c r="F1845" s="111" t="s">
        <v>3995</v>
      </c>
      <c r="G1845" s="111">
        <v>20705360</v>
      </c>
      <c r="H1845" s="111">
        <v>225</v>
      </c>
      <c r="I1845" s="111">
        <v>1.075653</v>
      </c>
      <c r="J1845" s="111">
        <v>2.6655669999999998</v>
      </c>
    </row>
    <row r="1846" spans="1:10" x14ac:dyDescent="0.2">
      <c r="A1846" s="111" t="s">
        <v>6003</v>
      </c>
      <c r="B1846" s="111" t="s">
        <v>6001</v>
      </c>
      <c r="C1846" s="111" t="s">
        <v>239</v>
      </c>
      <c r="D1846" s="111" t="s">
        <v>968</v>
      </c>
      <c r="E1846" s="111" t="s">
        <v>14</v>
      </c>
      <c r="F1846" s="111" t="s">
        <v>3995</v>
      </c>
      <c r="G1846" s="111">
        <v>75336372</v>
      </c>
      <c r="H1846" s="111">
        <v>170</v>
      </c>
      <c r="I1846" s="111">
        <v>1.153937</v>
      </c>
      <c r="J1846" s="111">
        <v>1.16621</v>
      </c>
    </row>
    <row r="1847" spans="1:10" x14ac:dyDescent="0.2">
      <c r="A1847" s="111" t="s">
        <v>6004</v>
      </c>
      <c r="B1847" s="111" t="s">
        <v>6001</v>
      </c>
      <c r="C1847" s="111" t="s">
        <v>239</v>
      </c>
      <c r="D1847" s="111" t="s">
        <v>968</v>
      </c>
      <c r="E1847" s="111" t="s">
        <v>11</v>
      </c>
      <c r="F1847" s="111" t="s">
        <v>3995</v>
      </c>
      <c r="G1847" s="111">
        <v>25098755</v>
      </c>
      <c r="H1847" s="111">
        <v>115</v>
      </c>
      <c r="I1847" s="111">
        <v>1.0455490000000001</v>
      </c>
      <c r="J1847" s="111">
        <v>0.93562290000000004</v>
      </c>
    </row>
    <row r="1848" spans="1:10" x14ac:dyDescent="0.2">
      <c r="A1848" s="111" t="s">
        <v>6001</v>
      </c>
      <c r="B1848" s="111" t="s">
        <v>6001</v>
      </c>
      <c r="C1848" s="111" t="s">
        <v>239</v>
      </c>
      <c r="D1848" s="111" t="s">
        <v>968</v>
      </c>
      <c r="E1848" s="111" t="s">
        <v>10</v>
      </c>
      <c r="F1848" s="111" t="s">
        <v>3995</v>
      </c>
      <c r="G1848" s="111">
        <v>49902618</v>
      </c>
      <c r="H1848" s="111">
        <v>175</v>
      </c>
      <c r="I1848" s="111">
        <v>1.008446</v>
      </c>
      <c r="J1848" s="111">
        <v>1.075752</v>
      </c>
    </row>
    <row r="1849" spans="1:10" x14ac:dyDescent="0.2">
      <c r="A1849" s="111" t="s">
        <v>971</v>
      </c>
      <c r="B1849" s="111" t="s">
        <v>969</v>
      </c>
      <c r="C1849" s="111" t="s">
        <v>239</v>
      </c>
      <c r="D1849" s="111" t="s">
        <v>968</v>
      </c>
      <c r="E1849" s="111" t="s">
        <v>12</v>
      </c>
      <c r="F1849" s="111" t="s">
        <v>958</v>
      </c>
      <c r="G1849" s="111">
        <v>43076522</v>
      </c>
      <c r="H1849" s="111">
        <v>160</v>
      </c>
      <c r="I1849" s="111">
        <v>1.0224219999999999</v>
      </c>
      <c r="J1849" s="111">
        <v>1.014562</v>
      </c>
    </row>
    <row r="1850" spans="1:10" x14ac:dyDescent="0.2">
      <c r="A1850" s="111" t="s">
        <v>974</v>
      </c>
      <c r="B1850" s="111" t="s">
        <v>969</v>
      </c>
      <c r="C1850" s="111" t="s">
        <v>239</v>
      </c>
      <c r="D1850" s="111" t="s">
        <v>968</v>
      </c>
      <c r="E1850" s="111" t="s">
        <v>15</v>
      </c>
      <c r="F1850" s="111" t="s">
        <v>958</v>
      </c>
      <c r="G1850" s="111">
        <v>38197590</v>
      </c>
      <c r="H1850" s="111">
        <v>175</v>
      </c>
      <c r="I1850" s="111">
        <v>1.015509</v>
      </c>
      <c r="J1850" s="111">
        <v>0.57506500000000005</v>
      </c>
    </row>
    <row r="1851" spans="1:10" x14ac:dyDescent="0.2">
      <c r="A1851" s="111" t="s">
        <v>973</v>
      </c>
      <c r="B1851" s="111" t="s">
        <v>969</v>
      </c>
      <c r="C1851" s="111" t="s">
        <v>239</v>
      </c>
      <c r="D1851" s="111" t="s">
        <v>968</v>
      </c>
      <c r="E1851" s="111" t="s">
        <v>14</v>
      </c>
      <c r="F1851" s="111" t="s">
        <v>958</v>
      </c>
      <c r="G1851" s="111">
        <v>34833774</v>
      </c>
      <c r="H1851" s="111">
        <v>195</v>
      </c>
      <c r="I1851" s="111">
        <v>1.068154</v>
      </c>
      <c r="J1851" s="111">
        <v>1.0308409999999999</v>
      </c>
    </row>
    <row r="1852" spans="1:10" x14ac:dyDescent="0.2">
      <c r="A1852" s="111" t="s">
        <v>972</v>
      </c>
      <c r="B1852" s="111" t="s">
        <v>969</v>
      </c>
      <c r="C1852" s="111" t="s">
        <v>239</v>
      </c>
      <c r="D1852" s="111" t="s">
        <v>968</v>
      </c>
      <c r="E1852" s="111" t="s">
        <v>13</v>
      </c>
      <c r="F1852" s="111" t="s">
        <v>958</v>
      </c>
      <c r="G1852" s="111">
        <v>17668724</v>
      </c>
      <c r="H1852" s="111">
        <v>190</v>
      </c>
      <c r="I1852" s="111">
        <v>2.36626</v>
      </c>
      <c r="J1852" s="111">
        <v>1.192318</v>
      </c>
    </row>
    <row r="1853" spans="1:10" x14ac:dyDescent="0.2">
      <c r="A1853" s="111" t="s">
        <v>970</v>
      </c>
      <c r="B1853" s="111" t="s">
        <v>969</v>
      </c>
      <c r="C1853" s="111" t="s">
        <v>239</v>
      </c>
      <c r="D1853" s="111" t="s">
        <v>968</v>
      </c>
      <c r="E1853" s="111" t="s">
        <v>11</v>
      </c>
      <c r="F1853" s="111" t="s">
        <v>958</v>
      </c>
      <c r="G1853" s="111">
        <v>15968390</v>
      </c>
      <c r="H1853" s="111">
        <v>165</v>
      </c>
      <c r="I1853" s="111">
        <v>1.0464119999999999</v>
      </c>
      <c r="J1853" s="111">
        <v>0.41681210000000002</v>
      </c>
    </row>
    <row r="1854" spans="1:10" x14ac:dyDescent="0.2">
      <c r="A1854" s="111" t="s">
        <v>969</v>
      </c>
      <c r="B1854" s="111" t="s">
        <v>969</v>
      </c>
      <c r="C1854" s="111" t="s">
        <v>239</v>
      </c>
      <c r="D1854" s="111" t="s">
        <v>968</v>
      </c>
      <c r="E1854" s="111" t="s">
        <v>10</v>
      </c>
      <c r="F1854" s="111" t="s">
        <v>958</v>
      </c>
      <c r="G1854" s="111">
        <v>20350092</v>
      </c>
      <c r="H1854" s="111">
        <v>90</v>
      </c>
      <c r="I1854" s="111">
        <v>1.013412</v>
      </c>
      <c r="J1854" s="111">
        <v>0.77159160000000004</v>
      </c>
    </row>
    <row r="1855" spans="1:10" x14ac:dyDescent="0.2">
      <c r="A1855" s="111" t="s">
        <v>6005</v>
      </c>
      <c r="B1855" s="111" t="s">
        <v>6006</v>
      </c>
      <c r="C1855" s="111" t="s">
        <v>239</v>
      </c>
      <c r="D1855" s="111" t="s">
        <v>955</v>
      </c>
      <c r="E1855" s="111" t="s">
        <v>12</v>
      </c>
      <c r="F1855" s="111" t="s">
        <v>3995</v>
      </c>
      <c r="G1855" s="111">
        <v>65624801</v>
      </c>
      <c r="H1855" s="111">
        <v>175</v>
      </c>
      <c r="I1855" s="111">
        <v>1.029685</v>
      </c>
      <c r="J1855" s="111">
        <v>1.1817759999999999</v>
      </c>
    </row>
    <row r="1856" spans="1:10" x14ac:dyDescent="0.2">
      <c r="A1856" s="111" t="s">
        <v>6007</v>
      </c>
      <c r="B1856" s="111" t="s">
        <v>6006</v>
      </c>
      <c r="C1856" s="111" t="s">
        <v>239</v>
      </c>
      <c r="D1856" s="111" t="s">
        <v>955</v>
      </c>
      <c r="E1856" s="111" t="s">
        <v>15</v>
      </c>
      <c r="F1856" s="111" t="s">
        <v>3995</v>
      </c>
      <c r="G1856" s="111">
        <v>76804416</v>
      </c>
      <c r="H1856" s="111">
        <v>185</v>
      </c>
      <c r="I1856" s="111">
        <v>1.0242549999999999</v>
      </c>
      <c r="J1856" s="111">
        <v>0.84342550000000005</v>
      </c>
    </row>
    <row r="1857" spans="1:10" x14ac:dyDescent="0.2">
      <c r="A1857" s="111" t="s">
        <v>6008</v>
      </c>
      <c r="B1857" s="111" t="s">
        <v>6006</v>
      </c>
      <c r="C1857" s="111" t="s">
        <v>239</v>
      </c>
      <c r="D1857" s="111" t="s">
        <v>955</v>
      </c>
      <c r="E1857" s="111" t="s">
        <v>14</v>
      </c>
      <c r="F1857" s="111" t="s">
        <v>3995</v>
      </c>
      <c r="G1857" s="111">
        <v>85542919</v>
      </c>
      <c r="H1857" s="111">
        <v>175</v>
      </c>
      <c r="I1857" s="111">
        <v>1.103556</v>
      </c>
      <c r="J1857" s="111">
        <v>1.137545</v>
      </c>
    </row>
    <row r="1858" spans="1:10" x14ac:dyDescent="0.2">
      <c r="A1858" s="111" t="s">
        <v>6009</v>
      </c>
      <c r="B1858" s="111" t="s">
        <v>6006</v>
      </c>
      <c r="C1858" s="111" t="s">
        <v>239</v>
      </c>
      <c r="D1858" s="111" t="s">
        <v>955</v>
      </c>
      <c r="E1858" s="111" t="s">
        <v>11</v>
      </c>
      <c r="F1858" s="111" t="s">
        <v>3995</v>
      </c>
      <c r="G1858" s="111">
        <v>43649690</v>
      </c>
      <c r="H1858" s="111">
        <v>165</v>
      </c>
      <c r="I1858" s="111">
        <v>1.049004</v>
      </c>
      <c r="J1858" s="111">
        <v>0.72434759999999998</v>
      </c>
    </row>
    <row r="1859" spans="1:10" x14ac:dyDescent="0.2">
      <c r="A1859" s="111" t="s">
        <v>6006</v>
      </c>
      <c r="B1859" s="111" t="s">
        <v>6006</v>
      </c>
      <c r="C1859" s="111" t="s">
        <v>239</v>
      </c>
      <c r="D1859" s="111" t="s">
        <v>955</v>
      </c>
      <c r="E1859" s="111" t="s">
        <v>10</v>
      </c>
      <c r="F1859" s="111" t="s">
        <v>3995</v>
      </c>
      <c r="G1859" s="111">
        <v>38654505</v>
      </c>
      <c r="H1859" s="111">
        <v>185</v>
      </c>
      <c r="I1859" s="111">
        <v>1.008372</v>
      </c>
      <c r="J1859" s="111">
        <v>1.0242370000000001</v>
      </c>
    </row>
    <row r="1860" spans="1:10" x14ac:dyDescent="0.2">
      <c r="A1860" s="111" t="s">
        <v>961</v>
      </c>
      <c r="B1860" s="111" t="s">
        <v>959</v>
      </c>
      <c r="C1860" s="111" t="s">
        <v>239</v>
      </c>
      <c r="D1860" s="111" t="s">
        <v>955</v>
      </c>
      <c r="E1860" s="111" t="s">
        <v>12</v>
      </c>
      <c r="F1860" s="111" t="s">
        <v>958</v>
      </c>
      <c r="G1860" s="111">
        <v>36513663</v>
      </c>
      <c r="H1860" s="111">
        <v>175</v>
      </c>
      <c r="I1860" s="111">
        <v>1.0101800000000001</v>
      </c>
      <c r="J1860" s="111">
        <v>0.63532569999999999</v>
      </c>
    </row>
    <row r="1861" spans="1:10" x14ac:dyDescent="0.2">
      <c r="A1861" s="111" t="s">
        <v>964</v>
      </c>
      <c r="B1861" s="111" t="s">
        <v>959</v>
      </c>
      <c r="C1861" s="111" t="s">
        <v>239</v>
      </c>
      <c r="D1861" s="111" t="s">
        <v>955</v>
      </c>
      <c r="E1861" s="111" t="s">
        <v>15</v>
      </c>
      <c r="F1861" s="111" t="s">
        <v>958</v>
      </c>
      <c r="G1861" s="111">
        <v>36808889</v>
      </c>
      <c r="H1861" s="111">
        <v>175</v>
      </c>
      <c r="I1861" s="111">
        <v>1.015301</v>
      </c>
      <c r="J1861" s="111">
        <v>0.59504259999999998</v>
      </c>
    </row>
    <row r="1862" spans="1:10" x14ac:dyDescent="0.2">
      <c r="A1862" s="111" t="s">
        <v>963</v>
      </c>
      <c r="B1862" s="111" t="s">
        <v>959</v>
      </c>
      <c r="C1862" s="111" t="s">
        <v>239</v>
      </c>
      <c r="D1862" s="111" t="s">
        <v>955</v>
      </c>
      <c r="E1862" s="111" t="s">
        <v>14</v>
      </c>
      <c r="F1862" s="111" t="s">
        <v>958</v>
      </c>
      <c r="G1862" s="111">
        <v>37827071</v>
      </c>
      <c r="H1862" s="111">
        <v>170</v>
      </c>
      <c r="I1862" s="111">
        <v>1.0363560000000001</v>
      </c>
      <c r="J1862" s="111">
        <v>0.95647300000000002</v>
      </c>
    </row>
    <row r="1863" spans="1:10" x14ac:dyDescent="0.2">
      <c r="A1863" s="111" t="s">
        <v>962</v>
      </c>
      <c r="B1863" s="111" t="s">
        <v>959</v>
      </c>
      <c r="C1863" s="111" t="s">
        <v>239</v>
      </c>
      <c r="D1863" s="111" t="s">
        <v>955</v>
      </c>
      <c r="E1863" s="111" t="s">
        <v>13</v>
      </c>
      <c r="F1863" s="111" t="s">
        <v>958</v>
      </c>
      <c r="G1863" s="111">
        <v>18829032</v>
      </c>
      <c r="H1863" s="111">
        <v>160</v>
      </c>
      <c r="I1863" s="111">
        <v>2.191954</v>
      </c>
      <c r="J1863" s="111">
        <v>1.1341399999999999</v>
      </c>
    </row>
    <row r="1864" spans="1:10" x14ac:dyDescent="0.2">
      <c r="A1864" s="111" t="s">
        <v>960</v>
      </c>
      <c r="B1864" s="111" t="s">
        <v>959</v>
      </c>
      <c r="C1864" s="111" t="s">
        <v>239</v>
      </c>
      <c r="D1864" s="111" t="s">
        <v>955</v>
      </c>
      <c r="E1864" s="111" t="s">
        <v>11</v>
      </c>
      <c r="F1864" s="111" t="s">
        <v>958</v>
      </c>
      <c r="G1864" s="111">
        <v>21615461</v>
      </c>
      <c r="H1864" s="111">
        <v>150</v>
      </c>
      <c r="I1864" s="111">
        <v>1.035112</v>
      </c>
      <c r="J1864" s="111">
        <v>0.44892549999999998</v>
      </c>
    </row>
    <row r="1865" spans="1:10" x14ac:dyDescent="0.2">
      <c r="A1865" s="111" t="s">
        <v>959</v>
      </c>
      <c r="B1865" s="111" t="s">
        <v>959</v>
      </c>
      <c r="C1865" s="111" t="s">
        <v>239</v>
      </c>
      <c r="D1865" s="111" t="s">
        <v>955</v>
      </c>
      <c r="E1865" s="111" t="s">
        <v>10</v>
      </c>
      <c r="F1865" s="111" t="s">
        <v>958</v>
      </c>
      <c r="G1865" s="111">
        <v>21500129</v>
      </c>
      <c r="H1865" s="111">
        <v>100</v>
      </c>
      <c r="I1865" s="111">
        <v>1.0165470000000001</v>
      </c>
      <c r="J1865" s="111">
        <v>0.93929779999999996</v>
      </c>
    </row>
    <row r="1866" spans="1:10" x14ac:dyDescent="0.2">
      <c r="A1866" s="111" t="s">
        <v>6010</v>
      </c>
      <c r="B1866" s="111" t="s">
        <v>6010</v>
      </c>
      <c r="C1866" s="111" t="s">
        <v>239</v>
      </c>
      <c r="D1866" s="111" t="s">
        <v>955</v>
      </c>
      <c r="E1866" s="111" t="s">
        <v>10</v>
      </c>
      <c r="F1866" s="111" t="s">
        <v>6011</v>
      </c>
      <c r="G1866" s="111">
        <v>21993719</v>
      </c>
      <c r="H1866" s="111">
        <v>140</v>
      </c>
      <c r="I1866" s="111">
        <v>1.149818</v>
      </c>
      <c r="J1866" s="111">
        <v>8.9659750000000003</v>
      </c>
    </row>
    <row r="1867" spans="1:10" x14ac:dyDescent="0.2">
      <c r="A1867" s="111" t="s">
        <v>6012</v>
      </c>
      <c r="B1867" s="111" t="s">
        <v>6013</v>
      </c>
      <c r="C1867" s="111" t="s">
        <v>239</v>
      </c>
      <c r="D1867" s="111" t="s">
        <v>955</v>
      </c>
      <c r="E1867" s="111" t="s">
        <v>16</v>
      </c>
      <c r="F1867" s="111" t="s">
        <v>6014</v>
      </c>
      <c r="G1867" s="111">
        <v>37310414</v>
      </c>
      <c r="H1867" s="111">
        <v>160</v>
      </c>
      <c r="I1867" s="111">
        <v>1.2734049999999999</v>
      </c>
      <c r="J1867" s="111">
        <v>1.6968760000000001</v>
      </c>
    </row>
    <row r="1868" spans="1:10" x14ac:dyDescent="0.2">
      <c r="A1868" s="111" t="s">
        <v>6015</v>
      </c>
      <c r="B1868" s="111" t="s">
        <v>6013</v>
      </c>
      <c r="C1868" s="111" t="s">
        <v>239</v>
      </c>
      <c r="D1868" s="111" t="s">
        <v>955</v>
      </c>
      <c r="E1868" s="111" t="s">
        <v>12</v>
      </c>
      <c r="F1868" s="111" t="s">
        <v>6014</v>
      </c>
      <c r="G1868" s="111">
        <v>30664821</v>
      </c>
      <c r="H1868" s="111">
        <v>170</v>
      </c>
      <c r="I1868" s="111">
        <v>1.092984</v>
      </c>
      <c r="J1868" s="111">
        <v>4.3740930000000002</v>
      </c>
    </row>
    <row r="1869" spans="1:10" x14ac:dyDescent="0.2">
      <c r="A1869" s="111" t="s">
        <v>6016</v>
      </c>
      <c r="B1869" s="111" t="s">
        <v>6013</v>
      </c>
      <c r="C1869" s="111" t="s">
        <v>239</v>
      </c>
      <c r="D1869" s="111" t="s">
        <v>955</v>
      </c>
      <c r="E1869" s="111" t="s">
        <v>15</v>
      </c>
      <c r="F1869" s="111" t="s">
        <v>6014</v>
      </c>
      <c r="G1869" s="111">
        <v>43487343</v>
      </c>
      <c r="H1869" s="111">
        <v>140</v>
      </c>
      <c r="I1869" s="111">
        <v>1.088133</v>
      </c>
      <c r="J1869" s="111">
        <v>2.1958839999999999</v>
      </c>
    </row>
    <row r="1870" spans="1:10" x14ac:dyDescent="0.2">
      <c r="A1870" s="111" t="s">
        <v>6017</v>
      </c>
      <c r="B1870" s="111" t="s">
        <v>6013</v>
      </c>
      <c r="C1870" s="111" t="s">
        <v>239</v>
      </c>
      <c r="D1870" s="111" t="s">
        <v>955</v>
      </c>
      <c r="E1870" s="111" t="s">
        <v>14</v>
      </c>
      <c r="F1870" s="111" t="s">
        <v>6014</v>
      </c>
      <c r="G1870" s="111">
        <v>26933519</v>
      </c>
      <c r="H1870" s="111">
        <v>160</v>
      </c>
      <c r="I1870" s="111">
        <v>1.1750100000000001</v>
      </c>
      <c r="J1870" s="111">
        <v>2.2181519999999999</v>
      </c>
    </row>
    <row r="1871" spans="1:10" x14ac:dyDescent="0.2">
      <c r="A1871" s="111" t="s">
        <v>6018</v>
      </c>
      <c r="B1871" s="111" t="s">
        <v>6013</v>
      </c>
      <c r="C1871" s="111" t="s">
        <v>239</v>
      </c>
      <c r="D1871" s="111" t="s">
        <v>955</v>
      </c>
      <c r="E1871" s="111" t="s">
        <v>13</v>
      </c>
      <c r="F1871" s="111" t="s">
        <v>6014</v>
      </c>
      <c r="G1871" s="111">
        <v>28050944</v>
      </c>
      <c r="H1871" s="111">
        <v>180</v>
      </c>
      <c r="I1871" s="111">
        <v>1.6300589999999999</v>
      </c>
      <c r="J1871" s="111">
        <v>1.3906769999999999</v>
      </c>
    </row>
    <row r="1872" spans="1:10" x14ac:dyDescent="0.2">
      <c r="A1872" s="111" t="s">
        <v>6019</v>
      </c>
      <c r="B1872" s="111" t="s">
        <v>6013</v>
      </c>
      <c r="C1872" s="111" t="s">
        <v>239</v>
      </c>
      <c r="D1872" s="111" t="s">
        <v>955</v>
      </c>
      <c r="E1872" s="111" t="s">
        <v>11</v>
      </c>
      <c r="F1872" s="111" t="s">
        <v>6014</v>
      </c>
      <c r="G1872" s="111">
        <v>20259313</v>
      </c>
      <c r="H1872" s="111">
        <v>170</v>
      </c>
      <c r="I1872" s="111">
        <v>1.148803</v>
      </c>
      <c r="J1872" s="111">
        <v>3.3290060000000001</v>
      </c>
    </row>
    <row r="1873" spans="1:10" x14ac:dyDescent="0.2">
      <c r="A1873" s="111" t="s">
        <v>6013</v>
      </c>
      <c r="B1873" s="111" t="s">
        <v>6013</v>
      </c>
      <c r="C1873" s="111" t="s">
        <v>239</v>
      </c>
      <c r="D1873" s="111" t="s">
        <v>955</v>
      </c>
      <c r="E1873" s="111" t="s">
        <v>10</v>
      </c>
      <c r="F1873" s="111" t="s">
        <v>6014</v>
      </c>
      <c r="G1873" s="111">
        <v>35737346</v>
      </c>
      <c r="H1873" s="111">
        <v>145</v>
      </c>
      <c r="I1873" s="111">
        <v>1.136989</v>
      </c>
      <c r="J1873" s="111">
        <v>4.1542729999999999</v>
      </c>
    </row>
    <row r="1874" spans="1:10" x14ac:dyDescent="0.2">
      <c r="A1874" s="111" t="s">
        <v>1538</v>
      </c>
      <c r="B1874" s="111" t="s">
        <v>1532</v>
      </c>
      <c r="C1874" s="111" t="s">
        <v>56</v>
      </c>
      <c r="D1874" s="111" t="s">
        <v>1528</v>
      </c>
      <c r="E1874" s="111" t="s">
        <v>16</v>
      </c>
      <c r="F1874" s="111" t="s">
        <v>1531</v>
      </c>
      <c r="G1874" s="111">
        <v>16591070</v>
      </c>
      <c r="H1874" s="111">
        <v>100</v>
      </c>
      <c r="I1874" s="111">
        <v>1.324168</v>
      </c>
      <c r="J1874" s="111">
        <v>1.2028989999999999</v>
      </c>
    </row>
    <row r="1875" spans="1:10" x14ac:dyDescent="0.2">
      <c r="A1875" s="111" t="s">
        <v>1534</v>
      </c>
      <c r="B1875" s="111" t="s">
        <v>1532</v>
      </c>
      <c r="C1875" s="111" t="s">
        <v>56</v>
      </c>
      <c r="D1875" s="111" t="s">
        <v>1528</v>
      </c>
      <c r="E1875" s="111" t="s">
        <v>12</v>
      </c>
      <c r="F1875" s="111" t="s">
        <v>1531</v>
      </c>
      <c r="G1875" s="111">
        <v>28484714</v>
      </c>
      <c r="H1875" s="111">
        <v>185</v>
      </c>
      <c r="I1875" s="111">
        <v>1.016931</v>
      </c>
      <c r="J1875" s="111">
        <v>0.73644270000000001</v>
      </c>
    </row>
    <row r="1876" spans="1:10" x14ac:dyDescent="0.2">
      <c r="A1876" s="111" t="s">
        <v>1537</v>
      </c>
      <c r="B1876" s="111" t="s">
        <v>1532</v>
      </c>
      <c r="C1876" s="111" t="s">
        <v>56</v>
      </c>
      <c r="D1876" s="111" t="s">
        <v>1528</v>
      </c>
      <c r="E1876" s="111" t="s">
        <v>15</v>
      </c>
      <c r="F1876" s="111" t="s">
        <v>1531</v>
      </c>
      <c r="G1876" s="111">
        <v>25448976</v>
      </c>
      <c r="H1876" s="111">
        <v>110</v>
      </c>
      <c r="I1876" s="111">
        <v>1.067304</v>
      </c>
      <c r="J1876" s="111">
        <v>1.1954050000000001</v>
      </c>
    </row>
    <row r="1877" spans="1:10" x14ac:dyDescent="0.2">
      <c r="A1877" s="111" t="s">
        <v>1536</v>
      </c>
      <c r="B1877" s="111" t="s">
        <v>1532</v>
      </c>
      <c r="C1877" s="111" t="s">
        <v>56</v>
      </c>
      <c r="D1877" s="111" t="s">
        <v>1528</v>
      </c>
      <c r="E1877" s="111" t="s">
        <v>14</v>
      </c>
      <c r="F1877" s="111" t="s">
        <v>1531</v>
      </c>
      <c r="G1877" s="111">
        <v>26603106</v>
      </c>
      <c r="H1877" s="111">
        <v>105</v>
      </c>
      <c r="I1877" s="111">
        <v>1.094152</v>
      </c>
      <c r="J1877" s="111">
        <v>1.2312399999999999</v>
      </c>
    </row>
    <row r="1878" spans="1:10" x14ac:dyDescent="0.2">
      <c r="A1878" s="111" t="s">
        <v>1535</v>
      </c>
      <c r="B1878" s="111" t="s">
        <v>1532</v>
      </c>
      <c r="C1878" s="111" t="s">
        <v>56</v>
      </c>
      <c r="D1878" s="111" t="s">
        <v>1528</v>
      </c>
      <c r="E1878" s="111" t="s">
        <v>13</v>
      </c>
      <c r="F1878" s="111" t="s">
        <v>1531</v>
      </c>
      <c r="G1878" s="111">
        <v>26021916</v>
      </c>
      <c r="H1878" s="111">
        <v>180</v>
      </c>
      <c r="I1878" s="111">
        <v>1.779908</v>
      </c>
      <c r="J1878" s="111">
        <v>1.18459</v>
      </c>
    </row>
    <row r="1879" spans="1:10" x14ac:dyDescent="0.2">
      <c r="A1879" s="111" t="s">
        <v>1533</v>
      </c>
      <c r="B1879" s="111" t="s">
        <v>1532</v>
      </c>
      <c r="C1879" s="111" t="s">
        <v>56</v>
      </c>
      <c r="D1879" s="111" t="s">
        <v>1528</v>
      </c>
      <c r="E1879" s="111" t="s">
        <v>11</v>
      </c>
      <c r="F1879" s="111" t="s">
        <v>1531</v>
      </c>
      <c r="G1879" s="111">
        <v>25814257</v>
      </c>
      <c r="H1879" s="111">
        <v>90</v>
      </c>
      <c r="I1879" s="111">
        <v>1.049353</v>
      </c>
      <c r="J1879" s="111">
        <v>0.9949462</v>
      </c>
    </row>
    <row r="1880" spans="1:10" x14ac:dyDescent="0.2">
      <c r="A1880" s="111" t="s">
        <v>1532</v>
      </c>
      <c r="B1880" s="111" t="s">
        <v>1532</v>
      </c>
      <c r="C1880" s="111" t="s">
        <v>56</v>
      </c>
      <c r="D1880" s="111" t="s">
        <v>1528</v>
      </c>
      <c r="E1880" s="111" t="s">
        <v>10</v>
      </c>
      <c r="F1880" s="111" t="s">
        <v>1531</v>
      </c>
      <c r="G1880" s="111">
        <v>43243564</v>
      </c>
      <c r="H1880" s="111">
        <v>110</v>
      </c>
      <c r="I1880" s="111">
        <v>1.072187</v>
      </c>
      <c r="J1880" s="111">
        <v>1.1999089999999999</v>
      </c>
    </row>
    <row r="1881" spans="1:10" x14ac:dyDescent="0.2">
      <c r="A1881" s="111" t="s">
        <v>1539</v>
      </c>
      <c r="B1881" s="111" t="s">
        <v>6020</v>
      </c>
      <c r="C1881" s="111" t="s">
        <v>508</v>
      </c>
      <c r="D1881" s="111" t="s">
        <v>1528</v>
      </c>
      <c r="E1881" s="111" t="s">
        <v>3532</v>
      </c>
      <c r="F1881" s="111" t="s">
        <v>6021</v>
      </c>
      <c r="G1881" s="111">
        <v>52579683</v>
      </c>
      <c r="H1881" s="111">
        <v>45</v>
      </c>
      <c r="I1881" s="111">
        <v>1.4452739999999999</v>
      </c>
      <c r="J1881" s="111">
        <v>1.0039009999999999</v>
      </c>
    </row>
    <row r="1882" spans="1:10" x14ac:dyDescent="0.2">
      <c r="A1882" s="111" t="s">
        <v>6022</v>
      </c>
      <c r="B1882" s="111" t="s">
        <v>6020</v>
      </c>
      <c r="C1882" s="111" t="s">
        <v>56</v>
      </c>
      <c r="D1882" s="111" t="s">
        <v>1601</v>
      </c>
      <c r="E1882" s="111" t="s">
        <v>16</v>
      </c>
      <c r="F1882" s="111" t="s">
        <v>1531</v>
      </c>
      <c r="G1882" s="111">
        <v>11305955</v>
      </c>
      <c r="H1882" s="111">
        <v>100</v>
      </c>
      <c r="I1882" s="111">
        <v>1.4302090000000001</v>
      </c>
      <c r="J1882" s="111">
        <v>1.2352300000000001</v>
      </c>
    </row>
    <row r="1883" spans="1:10" x14ac:dyDescent="0.2">
      <c r="A1883" s="111" t="s">
        <v>6023</v>
      </c>
      <c r="B1883" s="111" t="s">
        <v>6020</v>
      </c>
      <c r="C1883" s="111" t="s">
        <v>56</v>
      </c>
      <c r="D1883" s="111" t="s">
        <v>1601</v>
      </c>
      <c r="E1883" s="111" t="s">
        <v>15</v>
      </c>
      <c r="F1883" s="111" t="s">
        <v>1531</v>
      </c>
      <c r="G1883" s="111">
        <v>14245809</v>
      </c>
      <c r="H1883" s="111">
        <v>130</v>
      </c>
      <c r="I1883" s="111">
        <v>1.060335</v>
      </c>
      <c r="J1883" s="111">
        <v>1.099045</v>
      </c>
    </row>
    <row r="1884" spans="1:10" x14ac:dyDescent="0.2">
      <c r="A1884" s="111" t="s">
        <v>6024</v>
      </c>
      <c r="B1884" s="111" t="s">
        <v>6020</v>
      </c>
      <c r="C1884" s="111" t="s">
        <v>56</v>
      </c>
      <c r="D1884" s="111" t="s">
        <v>1601</v>
      </c>
      <c r="E1884" s="111" t="s">
        <v>14</v>
      </c>
      <c r="F1884" s="111" t="s">
        <v>1531</v>
      </c>
      <c r="G1884" s="111">
        <v>26790509</v>
      </c>
      <c r="H1884" s="111">
        <v>115</v>
      </c>
      <c r="I1884" s="111">
        <v>1.105515</v>
      </c>
      <c r="J1884" s="111">
        <v>1.5406150000000001</v>
      </c>
    </row>
    <row r="1885" spans="1:10" x14ac:dyDescent="0.2">
      <c r="A1885" s="111" t="s">
        <v>6025</v>
      </c>
      <c r="B1885" s="111" t="s">
        <v>6020</v>
      </c>
      <c r="C1885" s="111" t="s">
        <v>56</v>
      </c>
      <c r="D1885" s="111" t="s">
        <v>1601</v>
      </c>
      <c r="E1885" s="111" t="s">
        <v>11</v>
      </c>
      <c r="F1885" s="111" t="s">
        <v>1531</v>
      </c>
      <c r="G1885" s="111">
        <v>20142470</v>
      </c>
      <c r="H1885" s="111">
        <v>120</v>
      </c>
      <c r="I1885" s="111">
        <v>1.1175060000000001</v>
      </c>
      <c r="J1885" s="111">
        <v>1.345445</v>
      </c>
    </row>
    <row r="1886" spans="1:10" x14ac:dyDescent="0.2">
      <c r="A1886" s="111" t="s">
        <v>6020</v>
      </c>
      <c r="B1886" s="111" t="s">
        <v>6020</v>
      </c>
      <c r="C1886" s="111" t="s">
        <v>56</v>
      </c>
      <c r="D1886" s="111" t="s">
        <v>1601</v>
      </c>
      <c r="E1886" s="111" t="s">
        <v>10</v>
      </c>
      <c r="F1886" s="111" t="s">
        <v>1531</v>
      </c>
      <c r="G1886" s="111">
        <v>28249418</v>
      </c>
      <c r="H1886" s="111">
        <v>145</v>
      </c>
      <c r="I1886" s="111">
        <v>1.026456</v>
      </c>
      <c r="J1886" s="111">
        <v>0.78290570000000004</v>
      </c>
    </row>
    <row r="1887" spans="1:10" x14ac:dyDescent="0.2">
      <c r="A1887" s="111" t="s">
        <v>1608</v>
      </c>
      <c r="B1887" s="111" t="s">
        <v>1602</v>
      </c>
      <c r="C1887" s="111" t="s">
        <v>56</v>
      </c>
      <c r="D1887" s="111" t="s">
        <v>1601</v>
      </c>
      <c r="E1887" s="111" t="s">
        <v>16</v>
      </c>
      <c r="F1887" s="111" t="s">
        <v>1234</v>
      </c>
      <c r="G1887" s="111">
        <v>11995712</v>
      </c>
      <c r="H1887" s="111">
        <v>150</v>
      </c>
      <c r="I1887" s="111">
        <v>1.164725</v>
      </c>
      <c r="J1887" s="111">
        <v>1.0264720000000001</v>
      </c>
    </row>
    <row r="1888" spans="1:10" x14ac:dyDescent="0.2">
      <c r="A1888" s="111" t="s">
        <v>1604</v>
      </c>
      <c r="B1888" s="111" t="s">
        <v>1602</v>
      </c>
      <c r="C1888" s="111" t="s">
        <v>56</v>
      </c>
      <c r="D1888" s="111" t="s">
        <v>1601</v>
      </c>
      <c r="E1888" s="111" t="s">
        <v>12</v>
      </c>
      <c r="F1888" s="111" t="s">
        <v>1234</v>
      </c>
      <c r="G1888" s="111">
        <v>12682102</v>
      </c>
      <c r="H1888" s="111">
        <v>180</v>
      </c>
      <c r="I1888" s="111">
        <v>1.038856</v>
      </c>
      <c r="J1888" s="111">
        <v>0.45868500000000001</v>
      </c>
    </row>
    <row r="1889" spans="1:10" x14ac:dyDescent="0.2">
      <c r="A1889" s="111" t="s">
        <v>1607</v>
      </c>
      <c r="B1889" s="111" t="s">
        <v>1602</v>
      </c>
      <c r="C1889" s="111" t="s">
        <v>56</v>
      </c>
      <c r="D1889" s="111" t="s">
        <v>1601</v>
      </c>
      <c r="E1889" s="111" t="s">
        <v>15</v>
      </c>
      <c r="F1889" s="111" t="s">
        <v>1234</v>
      </c>
      <c r="G1889" s="111">
        <v>27465612</v>
      </c>
      <c r="H1889" s="111">
        <v>125</v>
      </c>
      <c r="I1889" s="111">
        <v>1.073806</v>
      </c>
      <c r="J1889" s="111">
        <v>1.131785</v>
      </c>
    </row>
    <row r="1890" spans="1:10" x14ac:dyDescent="0.2">
      <c r="A1890" s="111" t="s">
        <v>1606</v>
      </c>
      <c r="B1890" s="111" t="s">
        <v>1602</v>
      </c>
      <c r="C1890" s="111" t="s">
        <v>56</v>
      </c>
      <c r="D1890" s="111" t="s">
        <v>1601</v>
      </c>
      <c r="E1890" s="111" t="s">
        <v>14</v>
      </c>
      <c r="F1890" s="111" t="s">
        <v>1234</v>
      </c>
      <c r="G1890" s="111">
        <v>27782431</v>
      </c>
      <c r="H1890" s="111">
        <v>145</v>
      </c>
      <c r="I1890" s="111">
        <v>1.1217109999999999</v>
      </c>
      <c r="J1890" s="111">
        <v>1.49098</v>
      </c>
    </row>
    <row r="1891" spans="1:10" x14ac:dyDescent="0.2">
      <c r="A1891" s="111" t="s">
        <v>1605</v>
      </c>
      <c r="B1891" s="111" t="s">
        <v>1602</v>
      </c>
      <c r="C1891" s="111" t="s">
        <v>56</v>
      </c>
      <c r="D1891" s="111" t="s">
        <v>1601</v>
      </c>
      <c r="E1891" s="111" t="s">
        <v>13</v>
      </c>
      <c r="F1891" s="111" t="s">
        <v>1234</v>
      </c>
      <c r="G1891" s="111">
        <v>20719609</v>
      </c>
      <c r="H1891" s="111">
        <v>150</v>
      </c>
      <c r="I1891" s="111">
        <v>2.1580029999999999</v>
      </c>
      <c r="J1891" s="111">
        <v>1.271099</v>
      </c>
    </row>
    <row r="1892" spans="1:10" x14ac:dyDescent="0.2">
      <c r="A1892" s="111" t="s">
        <v>1603</v>
      </c>
      <c r="B1892" s="111" t="s">
        <v>1602</v>
      </c>
      <c r="C1892" s="111" t="s">
        <v>56</v>
      </c>
      <c r="D1892" s="111" t="s">
        <v>1601</v>
      </c>
      <c r="E1892" s="111" t="s">
        <v>11</v>
      </c>
      <c r="F1892" s="111" t="s">
        <v>1234</v>
      </c>
      <c r="G1892" s="111">
        <v>16517475</v>
      </c>
      <c r="H1892" s="111">
        <v>145</v>
      </c>
      <c r="I1892" s="111">
        <v>1.1115299999999999</v>
      </c>
      <c r="J1892" s="111">
        <v>0.86007909999999999</v>
      </c>
    </row>
    <row r="1893" spans="1:10" x14ac:dyDescent="0.2">
      <c r="A1893" s="111" t="s">
        <v>1602</v>
      </c>
      <c r="B1893" s="111" t="s">
        <v>1602</v>
      </c>
      <c r="C1893" s="111" t="s">
        <v>56</v>
      </c>
      <c r="D1893" s="111" t="s">
        <v>1601</v>
      </c>
      <c r="E1893" s="111" t="s">
        <v>10</v>
      </c>
      <c r="F1893" s="111" t="s">
        <v>1234</v>
      </c>
      <c r="G1893" s="111">
        <v>43834309</v>
      </c>
      <c r="H1893" s="111">
        <v>130</v>
      </c>
      <c r="I1893" s="111">
        <v>1.027522</v>
      </c>
      <c r="J1893" s="111">
        <v>0.90899209999999997</v>
      </c>
    </row>
    <row r="1894" spans="1:10" x14ac:dyDescent="0.2">
      <c r="A1894" s="111" t="s">
        <v>6026</v>
      </c>
      <c r="B1894" s="111"/>
      <c r="C1894" s="111" t="s">
        <v>508</v>
      </c>
      <c r="D1894" s="111" t="s">
        <v>1601</v>
      </c>
      <c r="E1894" s="111" t="s">
        <v>3532</v>
      </c>
      <c r="F1894" s="111" t="s">
        <v>6027</v>
      </c>
      <c r="G1894" s="111">
        <v>54016232</v>
      </c>
      <c r="H1894" s="111">
        <v>50</v>
      </c>
      <c r="I1894" s="111">
        <v>1.464685</v>
      </c>
      <c r="J1894" s="111">
        <v>1.0005679999999999</v>
      </c>
    </row>
    <row r="1895" spans="1:10" x14ac:dyDescent="0.2">
      <c r="A1895" s="111" t="s">
        <v>1609</v>
      </c>
      <c r="B1895" s="111"/>
      <c r="C1895" s="111" t="s">
        <v>508</v>
      </c>
      <c r="D1895" s="111" t="s">
        <v>1601</v>
      </c>
      <c r="E1895" s="111" t="s">
        <v>3532</v>
      </c>
      <c r="F1895" s="111" t="s">
        <v>6028</v>
      </c>
      <c r="G1895" s="111">
        <v>43085868</v>
      </c>
      <c r="H1895" s="111">
        <v>55</v>
      </c>
      <c r="I1895" s="111">
        <v>1.4660869999999999</v>
      </c>
      <c r="J1895" s="111">
        <v>1.0180199999999999</v>
      </c>
    </row>
    <row r="1896" spans="1:10" x14ac:dyDescent="0.2">
      <c r="A1896" s="111" t="s">
        <v>1549</v>
      </c>
      <c r="B1896" s="111" t="s">
        <v>1548</v>
      </c>
      <c r="C1896" s="111" t="s">
        <v>99</v>
      </c>
      <c r="D1896" s="111" t="s">
        <v>1543</v>
      </c>
      <c r="E1896" s="111" t="s">
        <v>11</v>
      </c>
      <c r="F1896" s="111" t="s">
        <v>6029</v>
      </c>
      <c r="G1896" s="111">
        <v>22101115</v>
      </c>
      <c r="H1896" s="111">
        <v>135</v>
      </c>
      <c r="I1896" s="111">
        <v>1.0407789999999999</v>
      </c>
      <c r="J1896" s="111">
        <v>0.42299779999999998</v>
      </c>
    </row>
    <row r="1897" spans="1:10" x14ac:dyDescent="0.2">
      <c r="A1897" s="111" t="s">
        <v>1550</v>
      </c>
      <c r="B1897" s="111" t="s">
        <v>1548</v>
      </c>
      <c r="C1897" s="111" t="s">
        <v>99</v>
      </c>
      <c r="D1897" s="111" t="s">
        <v>1543</v>
      </c>
      <c r="E1897" s="111" t="s">
        <v>12</v>
      </c>
      <c r="F1897" s="111" t="s">
        <v>6030</v>
      </c>
      <c r="G1897" s="111">
        <v>12904397</v>
      </c>
      <c r="H1897" s="111">
        <v>180</v>
      </c>
      <c r="I1897" s="111">
        <v>1.048249</v>
      </c>
      <c r="J1897" s="111">
        <v>0.56479060000000003</v>
      </c>
    </row>
    <row r="1898" spans="1:10" x14ac:dyDescent="0.2">
      <c r="A1898" s="111" t="s">
        <v>1553</v>
      </c>
      <c r="B1898" s="111" t="s">
        <v>1548</v>
      </c>
      <c r="C1898" s="111" t="s">
        <v>99</v>
      </c>
      <c r="D1898" s="111" t="s">
        <v>1543</v>
      </c>
      <c r="E1898" s="111" t="s">
        <v>15</v>
      </c>
      <c r="F1898" s="111" t="s">
        <v>6030</v>
      </c>
      <c r="G1898" s="111">
        <v>8531014</v>
      </c>
      <c r="H1898" s="111">
        <v>165</v>
      </c>
      <c r="I1898" s="111">
        <v>1.0931709999999999</v>
      </c>
      <c r="J1898" s="111">
        <v>0.78923699999999997</v>
      </c>
    </row>
    <row r="1899" spans="1:10" x14ac:dyDescent="0.2">
      <c r="A1899" s="111" t="s">
        <v>1552</v>
      </c>
      <c r="B1899" s="111" t="s">
        <v>1548</v>
      </c>
      <c r="C1899" s="111" t="s">
        <v>99</v>
      </c>
      <c r="D1899" s="111" t="s">
        <v>1543</v>
      </c>
      <c r="E1899" s="111" t="s">
        <v>14</v>
      </c>
      <c r="F1899" s="111" t="s">
        <v>6030</v>
      </c>
      <c r="G1899" s="111">
        <v>8446366</v>
      </c>
      <c r="H1899" s="111">
        <v>255</v>
      </c>
      <c r="I1899" s="111">
        <v>1.0902579999999999</v>
      </c>
      <c r="J1899" s="111">
        <v>0.92963600000000002</v>
      </c>
    </row>
    <row r="1900" spans="1:10" x14ac:dyDescent="0.2">
      <c r="A1900" s="111" t="s">
        <v>6031</v>
      </c>
      <c r="B1900" s="111" t="s">
        <v>1548</v>
      </c>
      <c r="C1900" s="111" t="s">
        <v>99</v>
      </c>
      <c r="D1900" s="111" t="s">
        <v>1543</v>
      </c>
      <c r="E1900" s="111" t="s">
        <v>13</v>
      </c>
      <c r="F1900" s="111" t="s">
        <v>6030</v>
      </c>
      <c r="G1900" s="111">
        <v>7057498</v>
      </c>
      <c r="H1900" s="111">
        <v>250</v>
      </c>
      <c r="I1900" s="111">
        <v>1.7427189999999999</v>
      </c>
      <c r="J1900" s="111">
        <v>1.4167989999999999</v>
      </c>
    </row>
    <row r="1901" spans="1:10" x14ac:dyDescent="0.2">
      <c r="A1901" s="111" t="s">
        <v>1555</v>
      </c>
      <c r="B1901" s="111" t="s">
        <v>1548</v>
      </c>
      <c r="C1901" s="111" t="s">
        <v>99</v>
      </c>
      <c r="D1901" s="111" t="s">
        <v>1543</v>
      </c>
      <c r="E1901" s="111" t="s">
        <v>17</v>
      </c>
      <c r="F1901" s="111" t="s">
        <v>6030</v>
      </c>
      <c r="G1901" s="111">
        <v>10327638</v>
      </c>
      <c r="H1901" s="111">
        <v>135</v>
      </c>
      <c r="I1901" s="111">
        <v>1.2085220000000001</v>
      </c>
      <c r="J1901" s="111">
        <v>1.461414</v>
      </c>
    </row>
    <row r="1902" spans="1:10" x14ac:dyDescent="0.2">
      <c r="A1902" s="111" t="s">
        <v>1548</v>
      </c>
      <c r="B1902" s="111" t="s">
        <v>1548</v>
      </c>
      <c r="C1902" s="111" t="s">
        <v>99</v>
      </c>
      <c r="D1902" s="111" t="s">
        <v>1543</v>
      </c>
      <c r="E1902" s="111" t="s">
        <v>10</v>
      </c>
      <c r="F1902" s="111" t="s">
        <v>6030</v>
      </c>
      <c r="G1902" s="111">
        <v>10225696</v>
      </c>
      <c r="H1902" s="111">
        <v>160</v>
      </c>
      <c r="I1902" s="111">
        <v>1.0307390000000001</v>
      </c>
      <c r="J1902" s="111">
        <v>0.3164884</v>
      </c>
    </row>
    <row r="1903" spans="1:10" x14ac:dyDescent="0.2">
      <c r="A1903" s="111" t="s">
        <v>1554</v>
      </c>
      <c r="B1903" s="111" t="s">
        <v>6032</v>
      </c>
      <c r="C1903" s="111" t="s">
        <v>239</v>
      </c>
      <c r="D1903" s="111" t="s">
        <v>1543</v>
      </c>
      <c r="E1903" s="111" t="s">
        <v>16</v>
      </c>
      <c r="F1903" s="111" t="s">
        <v>6033</v>
      </c>
      <c r="G1903" s="111">
        <v>16662142</v>
      </c>
      <c r="H1903" s="111">
        <v>165</v>
      </c>
      <c r="I1903" s="111">
        <v>1.108285</v>
      </c>
      <c r="J1903" s="111">
        <v>1.186547</v>
      </c>
    </row>
    <row r="1904" spans="1:10" x14ac:dyDescent="0.2">
      <c r="A1904" s="111" t="s">
        <v>6034</v>
      </c>
      <c r="B1904" s="111" t="s">
        <v>6032</v>
      </c>
      <c r="C1904" s="111" t="s">
        <v>239</v>
      </c>
      <c r="D1904" s="111" t="s">
        <v>1543</v>
      </c>
      <c r="E1904" s="111" t="s">
        <v>13</v>
      </c>
      <c r="F1904" s="111" t="s">
        <v>6033</v>
      </c>
      <c r="G1904" s="111">
        <v>19758349</v>
      </c>
      <c r="H1904" s="111">
        <v>160</v>
      </c>
      <c r="I1904" s="111">
        <v>1.844641</v>
      </c>
      <c r="J1904" s="111">
        <v>1.1338269999999999</v>
      </c>
    </row>
    <row r="1905" spans="1:10" x14ac:dyDescent="0.2">
      <c r="A1905" s="111" t="s">
        <v>6035</v>
      </c>
      <c r="B1905" s="111" t="s">
        <v>6032</v>
      </c>
      <c r="C1905" s="111" t="s">
        <v>239</v>
      </c>
      <c r="D1905" s="111" t="s">
        <v>1543</v>
      </c>
      <c r="E1905" s="111" t="s">
        <v>16</v>
      </c>
      <c r="F1905" s="111" t="s">
        <v>6036</v>
      </c>
      <c r="G1905" s="111">
        <v>24383234</v>
      </c>
      <c r="H1905" s="111">
        <v>120</v>
      </c>
      <c r="I1905" s="111">
        <v>1.1406829999999999</v>
      </c>
      <c r="J1905" s="111">
        <v>1.2172019999999999</v>
      </c>
    </row>
    <row r="1906" spans="1:10" x14ac:dyDescent="0.2">
      <c r="A1906" s="111" t="s">
        <v>6037</v>
      </c>
      <c r="B1906" s="111" t="s">
        <v>6032</v>
      </c>
      <c r="C1906" s="111" t="s">
        <v>239</v>
      </c>
      <c r="D1906" s="111" t="s">
        <v>1543</v>
      </c>
      <c r="E1906" s="111" t="s">
        <v>12</v>
      </c>
      <c r="F1906" s="111" t="s">
        <v>6036</v>
      </c>
      <c r="G1906" s="111">
        <v>20328675</v>
      </c>
      <c r="H1906" s="111">
        <v>125</v>
      </c>
      <c r="I1906" s="111">
        <v>1.0228520000000001</v>
      </c>
      <c r="J1906" s="111">
        <v>1.5300739999999999</v>
      </c>
    </row>
    <row r="1907" spans="1:10" x14ac:dyDescent="0.2">
      <c r="A1907" s="111" t="s">
        <v>6038</v>
      </c>
      <c r="B1907" s="111" t="s">
        <v>6032</v>
      </c>
      <c r="C1907" s="111" t="s">
        <v>239</v>
      </c>
      <c r="D1907" s="111" t="s">
        <v>1543</v>
      </c>
      <c r="E1907" s="111" t="s">
        <v>15</v>
      </c>
      <c r="F1907" s="111" t="s">
        <v>6036</v>
      </c>
      <c r="G1907" s="111">
        <v>24957348</v>
      </c>
      <c r="H1907" s="111">
        <v>160</v>
      </c>
      <c r="I1907" s="111">
        <v>1.0285470000000001</v>
      </c>
      <c r="J1907" s="111">
        <v>0.89569140000000003</v>
      </c>
    </row>
    <row r="1908" spans="1:10" x14ac:dyDescent="0.2">
      <c r="A1908" s="111" t="s">
        <v>6039</v>
      </c>
      <c r="B1908" s="111" t="s">
        <v>6032</v>
      </c>
      <c r="C1908" s="111" t="s">
        <v>239</v>
      </c>
      <c r="D1908" s="111" t="s">
        <v>1543</v>
      </c>
      <c r="E1908" s="111" t="s">
        <v>14</v>
      </c>
      <c r="F1908" s="111" t="s">
        <v>6036</v>
      </c>
      <c r="G1908" s="111">
        <v>23331770</v>
      </c>
      <c r="H1908" s="111">
        <v>135</v>
      </c>
      <c r="I1908" s="111">
        <v>1.0425739999999999</v>
      </c>
      <c r="J1908" s="111">
        <v>1.2024079999999999</v>
      </c>
    </row>
    <row r="1909" spans="1:10" x14ac:dyDescent="0.2">
      <c r="A1909" s="111" t="s">
        <v>6040</v>
      </c>
      <c r="B1909" s="111" t="s">
        <v>6032</v>
      </c>
      <c r="C1909" s="111" t="s">
        <v>239</v>
      </c>
      <c r="D1909" s="111" t="s">
        <v>1543</v>
      </c>
      <c r="E1909" s="111" t="s">
        <v>13</v>
      </c>
      <c r="F1909" s="111" t="s">
        <v>6036</v>
      </c>
      <c r="G1909" s="111">
        <v>20807115</v>
      </c>
      <c r="H1909" s="111">
        <v>135</v>
      </c>
      <c r="I1909" s="111">
        <v>1.7258770000000001</v>
      </c>
      <c r="J1909" s="111">
        <v>1.1252059999999999</v>
      </c>
    </row>
    <row r="1910" spans="1:10" x14ac:dyDescent="0.2">
      <c r="A1910" s="111" t="s">
        <v>6041</v>
      </c>
      <c r="B1910" s="111" t="s">
        <v>6032</v>
      </c>
      <c r="C1910" s="111" t="s">
        <v>239</v>
      </c>
      <c r="D1910" s="111" t="s">
        <v>1543</v>
      </c>
      <c r="E1910" s="111" t="s">
        <v>11</v>
      </c>
      <c r="F1910" s="111" t="s">
        <v>6036</v>
      </c>
      <c r="G1910" s="111">
        <v>20590770</v>
      </c>
      <c r="H1910" s="111">
        <v>140</v>
      </c>
      <c r="I1910" s="111">
        <v>1.019909</v>
      </c>
      <c r="J1910" s="111">
        <v>0.67548520000000001</v>
      </c>
    </row>
    <row r="1911" spans="1:10" x14ac:dyDescent="0.2">
      <c r="A1911" s="111" t="s">
        <v>6032</v>
      </c>
      <c r="B1911" s="111" t="s">
        <v>6032</v>
      </c>
      <c r="C1911" s="111" t="s">
        <v>239</v>
      </c>
      <c r="D1911" s="111" t="s">
        <v>1543</v>
      </c>
      <c r="E1911" s="111" t="s">
        <v>10</v>
      </c>
      <c r="F1911" s="111" t="s">
        <v>6036</v>
      </c>
      <c r="G1911" s="111">
        <v>23984416</v>
      </c>
      <c r="H1911" s="111">
        <v>130</v>
      </c>
      <c r="I1911" s="111">
        <v>1.00814</v>
      </c>
      <c r="J1911" s="111">
        <v>0.76412139999999995</v>
      </c>
    </row>
    <row r="1912" spans="1:10" x14ac:dyDescent="0.2">
      <c r="A1912" s="111" t="s">
        <v>860</v>
      </c>
      <c r="B1912" s="111" t="s">
        <v>854</v>
      </c>
      <c r="C1912" s="111" t="s">
        <v>239</v>
      </c>
      <c r="D1912" s="111" t="s">
        <v>6042</v>
      </c>
      <c r="E1912" s="111" t="s">
        <v>16</v>
      </c>
      <c r="F1912" s="111" t="s">
        <v>853</v>
      </c>
      <c r="G1912" s="111">
        <v>27122965</v>
      </c>
      <c r="H1912" s="111">
        <v>160</v>
      </c>
      <c r="I1912" s="111">
        <v>1.268958</v>
      </c>
      <c r="J1912" s="111">
        <v>2.142128</v>
      </c>
    </row>
    <row r="1913" spans="1:10" x14ac:dyDescent="0.2">
      <c r="A1913" s="111" t="s">
        <v>856</v>
      </c>
      <c r="B1913" s="111" t="s">
        <v>854</v>
      </c>
      <c r="C1913" s="111" t="s">
        <v>239</v>
      </c>
      <c r="D1913" s="111" t="s">
        <v>6042</v>
      </c>
      <c r="E1913" s="111" t="s">
        <v>12</v>
      </c>
      <c r="F1913" s="111" t="s">
        <v>853</v>
      </c>
      <c r="G1913" s="111">
        <v>53349637</v>
      </c>
      <c r="H1913" s="111">
        <v>185</v>
      </c>
      <c r="I1913" s="111">
        <v>1.035647</v>
      </c>
      <c r="J1913" s="111">
        <v>1.1224700000000001</v>
      </c>
    </row>
    <row r="1914" spans="1:10" x14ac:dyDescent="0.2">
      <c r="A1914" s="111" t="s">
        <v>859</v>
      </c>
      <c r="B1914" s="111" t="s">
        <v>854</v>
      </c>
      <c r="C1914" s="111" t="s">
        <v>239</v>
      </c>
      <c r="D1914" s="111" t="s">
        <v>6042</v>
      </c>
      <c r="E1914" s="111" t="s">
        <v>15</v>
      </c>
      <c r="F1914" s="111" t="s">
        <v>853</v>
      </c>
      <c r="G1914" s="111">
        <v>53272152</v>
      </c>
      <c r="H1914" s="111">
        <v>190</v>
      </c>
      <c r="I1914" s="111">
        <v>1.0341940000000001</v>
      </c>
      <c r="J1914" s="111">
        <v>0.98038899999999995</v>
      </c>
    </row>
    <row r="1915" spans="1:10" x14ac:dyDescent="0.2">
      <c r="A1915" s="111" t="s">
        <v>858</v>
      </c>
      <c r="B1915" s="111" t="s">
        <v>854</v>
      </c>
      <c r="C1915" s="111" t="s">
        <v>239</v>
      </c>
      <c r="D1915" s="111" t="s">
        <v>6042</v>
      </c>
      <c r="E1915" s="111" t="s">
        <v>14</v>
      </c>
      <c r="F1915" s="111" t="s">
        <v>853</v>
      </c>
      <c r="G1915" s="111">
        <v>77276669</v>
      </c>
      <c r="H1915" s="111">
        <v>180</v>
      </c>
      <c r="I1915" s="111">
        <v>1.067321</v>
      </c>
      <c r="J1915" s="111">
        <v>1.206691</v>
      </c>
    </row>
    <row r="1916" spans="1:10" x14ac:dyDescent="0.2">
      <c r="A1916" s="111" t="s">
        <v>857</v>
      </c>
      <c r="B1916" s="111" t="s">
        <v>854</v>
      </c>
      <c r="C1916" s="111" t="s">
        <v>239</v>
      </c>
      <c r="D1916" s="111" t="s">
        <v>6042</v>
      </c>
      <c r="E1916" s="111" t="s">
        <v>13</v>
      </c>
      <c r="F1916" s="111" t="s">
        <v>853</v>
      </c>
      <c r="G1916" s="111">
        <v>42331979</v>
      </c>
      <c r="H1916" s="111">
        <v>160</v>
      </c>
      <c r="I1916" s="111">
        <v>1.6823669999999999</v>
      </c>
      <c r="J1916" s="111">
        <v>1.1223970000000001</v>
      </c>
    </row>
    <row r="1917" spans="1:10" x14ac:dyDescent="0.2">
      <c r="A1917" s="111" t="s">
        <v>855</v>
      </c>
      <c r="B1917" s="111" t="s">
        <v>854</v>
      </c>
      <c r="C1917" s="111" t="s">
        <v>239</v>
      </c>
      <c r="D1917" s="111" t="s">
        <v>6042</v>
      </c>
      <c r="E1917" s="111" t="s">
        <v>11</v>
      </c>
      <c r="F1917" s="111" t="s">
        <v>853</v>
      </c>
      <c r="G1917" s="111">
        <v>32465414</v>
      </c>
      <c r="H1917" s="111">
        <v>135</v>
      </c>
      <c r="I1917" s="111">
        <v>1.056867</v>
      </c>
      <c r="J1917" s="111">
        <v>1.2239070000000001</v>
      </c>
    </row>
    <row r="1918" spans="1:10" x14ac:dyDescent="0.2">
      <c r="A1918" s="111" t="s">
        <v>854</v>
      </c>
      <c r="B1918" s="111" t="s">
        <v>854</v>
      </c>
      <c r="C1918" s="111" t="s">
        <v>239</v>
      </c>
      <c r="D1918" s="111" t="s">
        <v>6042</v>
      </c>
      <c r="E1918" s="111" t="s">
        <v>10</v>
      </c>
      <c r="F1918" s="111" t="s">
        <v>853</v>
      </c>
      <c r="G1918" s="111">
        <v>45255426</v>
      </c>
      <c r="H1918" s="111">
        <v>185</v>
      </c>
      <c r="I1918" s="111">
        <v>1.010729</v>
      </c>
      <c r="J1918" s="111">
        <v>1.2277549999999999</v>
      </c>
    </row>
    <row r="1919" spans="1:10" x14ac:dyDescent="0.2">
      <c r="A1919" s="111" t="s">
        <v>873</v>
      </c>
      <c r="B1919" s="111" t="s">
        <v>867</v>
      </c>
      <c r="C1919" s="111" t="s">
        <v>239</v>
      </c>
      <c r="D1919" s="111" t="s">
        <v>6042</v>
      </c>
      <c r="E1919" s="111" t="s">
        <v>16</v>
      </c>
      <c r="F1919" s="111" t="s">
        <v>866</v>
      </c>
      <c r="G1919" s="111">
        <v>28351221</v>
      </c>
      <c r="H1919" s="111">
        <v>155</v>
      </c>
      <c r="I1919" s="111">
        <v>1.1867829999999999</v>
      </c>
      <c r="J1919" s="111">
        <v>2.515895</v>
      </c>
    </row>
    <row r="1920" spans="1:10" x14ac:dyDescent="0.2">
      <c r="A1920" s="111" t="s">
        <v>869</v>
      </c>
      <c r="B1920" s="111" t="s">
        <v>867</v>
      </c>
      <c r="C1920" s="111" t="s">
        <v>239</v>
      </c>
      <c r="D1920" s="111" t="s">
        <v>6042</v>
      </c>
      <c r="E1920" s="111" t="s">
        <v>12</v>
      </c>
      <c r="F1920" s="111" t="s">
        <v>866</v>
      </c>
      <c r="G1920" s="111">
        <v>70833697</v>
      </c>
      <c r="H1920" s="111">
        <v>175</v>
      </c>
      <c r="I1920" s="111">
        <v>1.0270459999999999</v>
      </c>
      <c r="J1920" s="111">
        <v>1.186366</v>
      </c>
    </row>
    <row r="1921" spans="1:10" x14ac:dyDescent="0.2">
      <c r="A1921" s="111" t="s">
        <v>872</v>
      </c>
      <c r="B1921" s="111" t="s">
        <v>867</v>
      </c>
      <c r="C1921" s="111" t="s">
        <v>239</v>
      </c>
      <c r="D1921" s="111" t="s">
        <v>6042</v>
      </c>
      <c r="E1921" s="111" t="s">
        <v>15</v>
      </c>
      <c r="F1921" s="111" t="s">
        <v>866</v>
      </c>
      <c r="G1921" s="111">
        <v>60066579</v>
      </c>
      <c r="H1921" s="111">
        <v>135</v>
      </c>
      <c r="I1921" s="111">
        <v>1.0359240000000001</v>
      </c>
      <c r="J1921" s="111">
        <v>1.1202129999999999</v>
      </c>
    </row>
    <row r="1922" spans="1:10" x14ac:dyDescent="0.2">
      <c r="A1922" s="111" t="s">
        <v>871</v>
      </c>
      <c r="B1922" s="111" t="s">
        <v>867</v>
      </c>
      <c r="C1922" s="111" t="s">
        <v>239</v>
      </c>
      <c r="D1922" s="111" t="s">
        <v>6042</v>
      </c>
      <c r="E1922" s="111" t="s">
        <v>14</v>
      </c>
      <c r="F1922" s="111" t="s">
        <v>866</v>
      </c>
      <c r="G1922" s="111">
        <v>65739215</v>
      </c>
      <c r="H1922" s="111">
        <v>180</v>
      </c>
      <c r="I1922" s="111">
        <v>1.033717</v>
      </c>
      <c r="J1922" s="111">
        <v>1.131923</v>
      </c>
    </row>
    <row r="1923" spans="1:10" x14ac:dyDescent="0.2">
      <c r="A1923" s="111" t="s">
        <v>870</v>
      </c>
      <c r="B1923" s="111" t="s">
        <v>867</v>
      </c>
      <c r="C1923" s="111" t="s">
        <v>239</v>
      </c>
      <c r="D1923" s="111" t="s">
        <v>6042</v>
      </c>
      <c r="E1923" s="111" t="s">
        <v>13</v>
      </c>
      <c r="F1923" s="111" t="s">
        <v>866</v>
      </c>
      <c r="G1923" s="111">
        <v>46708031</v>
      </c>
      <c r="H1923" s="111">
        <v>160</v>
      </c>
      <c r="I1923" s="111">
        <v>1.5855490000000001</v>
      </c>
      <c r="J1923" s="111">
        <v>1.1533599999999999</v>
      </c>
    </row>
    <row r="1924" spans="1:10" x14ac:dyDescent="0.2">
      <c r="A1924" s="111" t="s">
        <v>868</v>
      </c>
      <c r="B1924" s="111" t="s">
        <v>867</v>
      </c>
      <c r="C1924" s="111" t="s">
        <v>239</v>
      </c>
      <c r="D1924" s="111" t="s">
        <v>6042</v>
      </c>
      <c r="E1924" s="111" t="s">
        <v>11</v>
      </c>
      <c r="F1924" s="111" t="s">
        <v>866</v>
      </c>
      <c r="G1924" s="111">
        <v>47506893</v>
      </c>
      <c r="H1924" s="111">
        <v>185</v>
      </c>
      <c r="I1924" s="111">
        <v>1.0267250000000001</v>
      </c>
      <c r="J1924" s="111">
        <v>0.95898519999999998</v>
      </c>
    </row>
    <row r="1925" spans="1:10" x14ac:dyDescent="0.2">
      <c r="A1925" s="111" t="s">
        <v>867</v>
      </c>
      <c r="B1925" s="111" t="s">
        <v>867</v>
      </c>
      <c r="C1925" s="111" t="s">
        <v>239</v>
      </c>
      <c r="D1925" s="111" t="s">
        <v>6042</v>
      </c>
      <c r="E1925" s="111" t="s">
        <v>10</v>
      </c>
      <c r="F1925" s="111" t="s">
        <v>866</v>
      </c>
      <c r="G1925" s="111">
        <v>44835142</v>
      </c>
      <c r="H1925" s="111">
        <v>160</v>
      </c>
      <c r="I1925" s="111">
        <v>1.010162</v>
      </c>
      <c r="J1925" s="111">
        <v>1.313115</v>
      </c>
    </row>
    <row r="1926" spans="1:10" x14ac:dyDescent="0.2">
      <c r="A1926" s="111" t="s">
        <v>6043</v>
      </c>
      <c r="B1926" s="111" t="s">
        <v>6044</v>
      </c>
      <c r="C1926" s="111" t="s">
        <v>239</v>
      </c>
      <c r="D1926" s="111" t="s">
        <v>6042</v>
      </c>
      <c r="E1926" s="111" t="s">
        <v>16</v>
      </c>
      <c r="F1926" s="111" t="s">
        <v>891</v>
      </c>
      <c r="G1926" s="111">
        <v>61603915</v>
      </c>
      <c r="H1926" s="111">
        <v>170</v>
      </c>
      <c r="I1926" s="111">
        <v>1.0748169999999999</v>
      </c>
      <c r="J1926" s="111">
        <v>1.9954320000000001</v>
      </c>
    </row>
    <row r="1927" spans="1:10" x14ac:dyDescent="0.2">
      <c r="A1927" s="111" t="s">
        <v>6045</v>
      </c>
      <c r="B1927" s="111" t="s">
        <v>6044</v>
      </c>
      <c r="C1927" s="111" t="s">
        <v>239</v>
      </c>
      <c r="D1927" s="111" t="s">
        <v>6042</v>
      </c>
      <c r="E1927" s="111" t="s">
        <v>12</v>
      </c>
      <c r="F1927" s="111" t="s">
        <v>891</v>
      </c>
      <c r="G1927" s="111">
        <v>56010512</v>
      </c>
      <c r="H1927" s="111">
        <v>180</v>
      </c>
      <c r="I1927" s="111">
        <v>1.061536</v>
      </c>
      <c r="J1927" s="111">
        <v>3.1967970000000001</v>
      </c>
    </row>
    <row r="1928" spans="1:10" x14ac:dyDescent="0.2">
      <c r="A1928" s="111" t="s">
        <v>6046</v>
      </c>
      <c r="B1928" s="111" t="s">
        <v>6044</v>
      </c>
      <c r="C1928" s="111" t="s">
        <v>239</v>
      </c>
      <c r="D1928" s="111" t="s">
        <v>6042</v>
      </c>
      <c r="E1928" s="111" t="s">
        <v>15</v>
      </c>
      <c r="F1928" s="111" t="s">
        <v>891</v>
      </c>
      <c r="G1928" s="111">
        <v>59265569</v>
      </c>
      <c r="H1928" s="111">
        <v>170</v>
      </c>
      <c r="I1928" s="111">
        <v>1.057339</v>
      </c>
      <c r="J1928" s="111">
        <v>1.7874509999999999</v>
      </c>
    </row>
    <row r="1929" spans="1:10" x14ac:dyDescent="0.2">
      <c r="A1929" s="111" t="s">
        <v>6047</v>
      </c>
      <c r="B1929" s="111" t="s">
        <v>6044</v>
      </c>
      <c r="C1929" s="111" t="s">
        <v>239</v>
      </c>
      <c r="D1929" s="111" t="s">
        <v>6042</v>
      </c>
      <c r="E1929" s="111" t="s">
        <v>14</v>
      </c>
      <c r="F1929" s="111" t="s">
        <v>891</v>
      </c>
      <c r="G1929" s="111">
        <v>62056336</v>
      </c>
      <c r="H1929" s="111">
        <v>160</v>
      </c>
      <c r="I1929" s="111">
        <v>1.0852679999999999</v>
      </c>
      <c r="J1929" s="111">
        <v>2.0314160000000001</v>
      </c>
    </row>
    <row r="1930" spans="1:10" x14ac:dyDescent="0.2">
      <c r="A1930" s="111" t="s">
        <v>6048</v>
      </c>
      <c r="B1930" s="111" t="s">
        <v>6044</v>
      </c>
      <c r="C1930" s="111" t="s">
        <v>239</v>
      </c>
      <c r="D1930" s="111" t="s">
        <v>6042</v>
      </c>
      <c r="E1930" s="111" t="s">
        <v>13</v>
      </c>
      <c r="F1930" s="111" t="s">
        <v>891</v>
      </c>
      <c r="G1930" s="111">
        <v>62347216</v>
      </c>
      <c r="H1930" s="111">
        <v>190</v>
      </c>
      <c r="I1930" s="111">
        <v>1.3970149999999999</v>
      </c>
      <c r="J1930" s="111">
        <v>1.1914480000000001</v>
      </c>
    </row>
    <row r="1931" spans="1:10" x14ac:dyDescent="0.2">
      <c r="A1931" s="111" t="s">
        <v>6044</v>
      </c>
      <c r="B1931" s="111" t="s">
        <v>6044</v>
      </c>
      <c r="C1931" s="111" t="s">
        <v>239</v>
      </c>
      <c r="D1931" s="111" t="s">
        <v>6042</v>
      </c>
      <c r="E1931" s="111" t="s">
        <v>10</v>
      </c>
      <c r="F1931" s="111" t="s">
        <v>891</v>
      </c>
      <c r="G1931" s="111">
        <v>24787002</v>
      </c>
      <c r="H1931" s="111">
        <v>185</v>
      </c>
      <c r="I1931" s="111">
        <v>1.126708</v>
      </c>
      <c r="J1931" s="111">
        <v>8.517239</v>
      </c>
    </row>
    <row r="1932" spans="1:10" x14ac:dyDescent="0.2">
      <c r="A1932" s="111" t="s">
        <v>6049</v>
      </c>
      <c r="B1932" s="111"/>
      <c r="C1932" s="111" t="s">
        <v>508</v>
      </c>
      <c r="D1932" s="111" t="s">
        <v>6042</v>
      </c>
      <c r="E1932" s="111" t="s">
        <v>4007</v>
      </c>
      <c r="F1932" s="111" t="s">
        <v>6050</v>
      </c>
      <c r="G1932" s="111">
        <v>432882022</v>
      </c>
      <c r="H1932" s="111">
        <v>50</v>
      </c>
      <c r="I1932" s="111">
        <v>1.7849379999999999</v>
      </c>
      <c r="J1932" s="111">
        <v>1.006907</v>
      </c>
    </row>
    <row r="1933" spans="1:10" x14ac:dyDescent="0.2">
      <c r="A1933" s="111" t="s">
        <v>6051</v>
      </c>
      <c r="B1933" s="111"/>
      <c r="C1933" s="111" t="s">
        <v>508</v>
      </c>
      <c r="D1933" s="111" t="s">
        <v>6042</v>
      </c>
      <c r="E1933" s="111" t="s">
        <v>3532</v>
      </c>
      <c r="F1933" s="111" t="s">
        <v>6052</v>
      </c>
      <c r="G1933" s="111">
        <v>91822625</v>
      </c>
      <c r="H1933" s="111">
        <v>50</v>
      </c>
      <c r="I1933" s="111">
        <v>2.6444160000000001</v>
      </c>
      <c r="J1933" s="111">
        <v>1.0075860000000001</v>
      </c>
    </row>
    <row r="1934" spans="1:10" x14ac:dyDescent="0.2">
      <c r="A1934" s="111" t="s">
        <v>6053</v>
      </c>
      <c r="B1934" s="111"/>
      <c r="C1934" s="111" t="s">
        <v>508</v>
      </c>
      <c r="D1934" s="111" t="s">
        <v>6042</v>
      </c>
      <c r="E1934" s="111" t="s">
        <v>3532</v>
      </c>
      <c r="F1934" s="111" t="s">
        <v>6054</v>
      </c>
      <c r="G1934" s="111">
        <v>54110111</v>
      </c>
      <c r="H1934" s="111">
        <v>50</v>
      </c>
      <c r="I1934" s="111">
        <v>2.8174619999999999</v>
      </c>
      <c r="J1934" s="111">
        <v>1.0086740000000001</v>
      </c>
    </row>
    <row r="1935" spans="1:10" x14ac:dyDescent="0.2">
      <c r="A1935" s="111" t="s">
        <v>6055</v>
      </c>
      <c r="B1935" s="111"/>
      <c r="C1935" s="111" t="s">
        <v>508</v>
      </c>
      <c r="D1935" s="111" t="s">
        <v>6042</v>
      </c>
      <c r="E1935" s="111" t="s">
        <v>3532</v>
      </c>
      <c r="F1935" s="111" t="s">
        <v>6056</v>
      </c>
      <c r="G1935" s="111">
        <v>32121951</v>
      </c>
      <c r="H1935" s="111">
        <v>55</v>
      </c>
      <c r="I1935" s="111">
        <v>3.3336869999999998</v>
      </c>
      <c r="J1935" s="111">
        <v>1.026354</v>
      </c>
    </row>
    <row r="1936" spans="1:10" x14ac:dyDescent="0.2">
      <c r="A1936" s="111" t="s">
        <v>6057</v>
      </c>
      <c r="B1936" s="111"/>
      <c r="C1936" s="111" t="s">
        <v>508</v>
      </c>
      <c r="D1936" s="111" t="s">
        <v>6042</v>
      </c>
      <c r="E1936" s="111" t="s">
        <v>3532</v>
      </c>
      <c r="F1936" s="111" t="s">
        <v>6058</v>
      </c>
      <c r="G1936" s="111">
        <v>39664818</v>
      </c>
      <c r="H1936" s="111">
        <v>55</v>
      </c>
      <c r="I1936" s="111">
        <v>3.8345799999999999</v>
      </c>
      <c r="J1936" s="111">
        <v>1.0281720000000001</v>
      </c>
    </row>
    <row r="1937" spans="1:10" x14ac:dyDescent="0.2">
      <c r="A1937" s="111" t="s">
        <v>6059</v>
      </c>
      <c r="B1937" s="111" t="s">
        <v>6060</v>
      </c>
      <c r="C1937" s="111" t="s">
        <v>239</v>
      </c>
      <c r="D1937" s="111" t="s">
        <v>6061</v>
      </c>
      <c r="E1937" s="111" t="s">
        <v>12</v>
      </c>
      <c r="F1937" s="111" t="s">
        <v>853</v>
      </c>
      <c r="G1937" s="111">
        <v>20265920</v>
      </c>
      <c r="H1937" s="111">
        <v>220</v>
      </c>
      <c r="I1937" s="111">
        <v>1.0166459999999999</v>
      </c>
      <c r="J1937" s="111">
        <v>0.69228699999999999</v>
      </c>
    </row>
    <row r="1938" spans="1:10" x14ac:dyDescent="0.2">
      <c r="A1938" s="111" t="s">
        <v>6062</v>
      </c>
      <c r="B1938" s="111" t="s">
        <v>6060</v>
      </c>
      <c r="C1938" s="111" t="s">
        <v>239</v>
      </c>
      <c r="D1938" s="111" t="s">
        <v>6061</v>
      </c>
      <c r="E1938" s="111" t="s">
        <v>15</v>
      </c>
      <c r="F1938" s="111" t="s">
        <v>853</v>
      </c>
      <c r="G1938" s="111">
        <v>4784695</v>
      </c>
      <c r="H1938" s="111">
        <v>290</v>
      </c>
      <c r="I1938" s="111">
        <v>1.085685</v>
      </c>
      <c r="J1938" s="111">
        <v>1.005271</v>
      </c>
    </row>
    <row r="1939" spans="1:10" x14ac:dyDescent="0.2">
      <c r="A1939" s="111" t="s">
        <v>6063</v>
      </c>
      <c r="B1939" s="111" t="s">
        <v>6060</v>
      </c>
      <c r="C1939" s="111" t="s">
        <v>239</v>
      </c>
      <c r="D1939" s="111" t="s">
        <v>6061</v>
      </c>
      <c r="E1939" s="111" t="s">
        <v>14</v>
      </c>
      <c r="F1939" s="111" t="s">
        <v>853</v>
      </c>
      <c r="G1939" s="111">
        <v>26390529</v>
      </c>
      <c r="H1939" s="111">
        <v>230</v>
      </c>
      <c r="I1939" s="111">
        <v>1.264581</v>
      </c>
      <c r="J1939" s="111">
        <v>2.1610320000000001</v>
      </c>
    </row>
    <row r="1940" spans="1:10" x14ac:dyDescent="0.2">
      <c r="A1940" s="111" t="s">
        <v>6064</v>
      </c>
      <c r="B1940" s="111" t="s">
        <v>6060</v>
      </c>
      <c r="C1940" s="111" t="s">
        <v>239</v>
      </c>
      <c r="D1940" s="111" t="s">
        <v>6061</v>
      </c>
      <c r="E1940" s="111" t="s">
        <v>13</v>
      </c>
      <c r="F1940" s="111" t="s">
        <v>853</v>
      </c>
      <c r="G1940" s="111">
        <v>17020499</v>
      </c>
      <c r="H1940" s="111">
        <v>230</v>
      </c>
      <c r="I1940" s="111">
        <v>3.4775839999999998</v>
      </c>
      <c r="J1940" s="111">
        <v>1.4593160000000001</v>
      </c>
    </row>
    <row r="1941" spans="1:10" x14ac:dyDescent="0.2">
      <c r="A1941" s="111" t="s">
        <v>6065</v>
      </c>
      <c r="B1941" s="111" t="s">
        <v>6060</v>
      </c>
      <c r="C1941" s="111" t="s">
        <v>239</v>
      </c>
      <c r="D1941" s="111" t="s">
        <v>6061</v>
      </c>
      <c r="E1941" s="111" t="s">
        <v>17</v>
      </c>
      <c r="F1941" s="111" t="s">
        <v>853</v>
      </c>
      <c r="G1941" s="111">
        <v>23170508</v>
      </c>
      <c r="H1941" s="111">
        <v>230</v>
      </c>
      <c r="I1941" s="111">
        <v>1.578033</v>
      </c>
      <c r="J1941" s="111">
        <v>1.6139030000000001</v>
      </c>
    </row>
    <row r="1942" spans="1:10" x14ac:dyDescent="0.2">
      <c r="A1942" s="111" t="s">
        <v>6060</v>
      </c>
      <c r="B1942" s="111" t="s">
        <v>6060</v>
      </c>
      <c r="C1942" s="111" t="s">
        <v>239</v>
      </c>
      <c r="D1942" s="111" t="s">
        <v>6061</v>
      </c>
      <c r="E1942" s="111" t="s">
        <v>10</v>
      </c>
      <c r="F1942" s="111" t="s">
        <v>853</v>
      </c>
      <c r="G1942" s="111">
        <v>20961756</v>
      </c>
      <c r="H1942" s="111">
        <v>245</v>
      </c>
      <c r="I1942" s="111">
        <v>1.0916110000000001</v>
      </c>
      <c r="J1942" s="111">
        <v>2.2456809999999998</v>
      </c>
    </row>
    <row r="1943" spans="1:10" x14ac:dyDescent="0.2">
      <c r="A1943" s="111" t="s">
        <v>6066</v>
      </c>
      <c r="B1943" s="111" t="s">
        <v>6060</v>
      </c>
      <c r="C1943" s="111" t="s">
        <v>239</v>
      </c>
      <c r="D1943" s="111" t="s">
        <v>6061</v>
      </c>
      <c r="E1943" s="111" t="s">
        <v>12</v>
      </c>
      <c r="F1943" s="111" t="s">
        <v>6067</v>
      </c>
      <c r="G1943" s="111">
        <v>20581862</v>
      </c>
      <c r="H1943" s="111">
        <v>200</v>
      </c>
      <c r="I1943" s="111">
        <v>1.023102</v>
      </c>
      <c r="J1943" s="111">
        <v>1.1553519999999999</v>
      </c>
    </row>
    <row r="1944" spans="1:10" x14ac:dyDescent="0.2">
      <c r="A1944" s="111" t="s">
        <v>905</v>
      </c>
      <c r="B1944" s="111" t="s">
        <v>903</v>
      </c>
      <c r="C1944" s="111" t="s">
        <v>239</v>
      </c>
      <c r="D1944" s="111" t="s">
        <v>6061</v>
      </c>
      <c r="E1944" s="111" t="s">
        <v>12</v>
      </c>
      <c r="F1944" s="111" t="s">
        <v>866</v>
      </c>
      <c r="G1944" s="111">
        <v>29784474</v>
      </c>
      <c r="H1944" s="111">
        <v>160</v>
      </c>
      <c r="I1944" s="111">
        <v>1.0644849999999999</v>
      </c>
      <c r="J1944" s="111">
        <v>1.7762340000000001</v>
      </c>
    </row>
    <row r="1945" spans="1:10" x14ac:dyDescent="0.2">
      <c r="A1945" s="111" t="s">
        <v>908</v>
      </c>
      <c r="B1945" s="111" t="s">
        <v>903</v>
      </c>
      <c r="C1945" s="111" t="s">
        <v>239</v>
      </c>
      <c r="D1945" s="111" t="s">
        <v>6061</v>
      </c>
      <c r="E1945" s="111" t="s">
        <v>15</v>
      </c>
      <c r="F1945" s="111" t="s">
        <v>866</v>
      </c>
      <c r="G1945" s="111">
        <v>21936760</v>
      </c>
      <c r="H1945" s="111">
        <v>145</v>
      </c>
      <c r="I1945" s="111">
        <v>1.0524020000000001</v>
      </c>
      <c r="J1945" s="111">
        <v>1.140808</v>
      </c>
    </row>
    <row r="1946" spans="1:10" x14ac:dyDescent="0.2">
      <c r="A1946" s="111" t="s">
        <v>907</v>
      </c>
      <c r="B1946" s="111" t="s">
        <v>903</v>
      </c>
      <c r="C1946" s="111" t="s">
        <v>239</v>
      </c>
      <c r="D1946" s="111" t="s">
        <v>6061</v>
      </c>
      <c r="E1946" s="111" t="s">
        <v>14</v>
      </c>
      <c r="F1946" s="111" t="s">
        <v>866</v>
      </c>
      <c r="G1946" s="111">
        <v>26736934</v>
      </c>
      <c r="H1946" s="111">
        <v>160</v>
      </c>
      <c r="I1946" s="111">
        <v>1.0785990000000001</v>
      </c>
      <c r="J1946" s="111">
        <v>1.198199</v>
      </c>
    </row>
    <row r="1947" spans="1:10" x14ac:dyDescent="0.2">
      <c r="A1947" s="111" t="s">
        <v>906</v>
      </c>
      <c r="B1947" s="111" t="s">
        <v>903</v>
      </c>
      <c r="C1947" s="111" t="s">
        <v>239</v>
      </c>
      <c r="D1947" s="111" t="s">
        <v>6061</v>
      </c>
      <c r="E1947" s="111" t="s">
        <v>13</v>
      </c>
      <c r="F1947" s="111" t="s">
        <v>866</v>
      </c>
      <c r="G1947" s="111">
        <v>24525728</v>
      </c>
      <c r="H1947" s="111">
        <v>170</v>
      </c>
      <c r="I1947" s="111">
        <v>2.1144189999999998</v>
      </c>
      <c r="J1947" s="111">
        <v>1.1798820000000001</v>
      </c>
    </row>
    <row r="1948" spans="1:10" x14ac:dyDescent="0.2">
      <c r="A1948" s="111" t="s">
        <v>904</v>
      </c>
      <c r="B1948" s="111" t="s">
        <v>903</v>
      </c>
      <c r="C1948" s="111" t="s">
        <v>239</v>
      </c>
      <c r="D1948" s="111" t="s">
        <v>6061</v>
      </c>
      <c r="E1948" s="111" t="s">
        <v>11</v>
      </c>
      <c r="F1948" s="111" t="s">
        <v>866</v>
      </c>
      <c r="G1948" s="111">
        <v>9888165</v>
      </c>
      <c r="H1948" s="111">
        <v>145</v>
      </c>
      <c r="I1948" s="111">
        <v>1.063644</v>
      </c>
      <c r="J1948" s="111">
        <v>0.67788400000000004</v>
      </c>
    </row>
    <row r="1949" spans="1:10" x14ac:dyDescent="0.2">
      <c r="A1949" s="111" t="s">
        <v>903</v>
      </c>
      <c r="B1949" s="111" t="s">
        <v>903</v>
      </c>
      <c r="C1949" s="111" t="s">
        <v>239</v>
      </c>
      <c r="D1949" s="111" t="s">
        <v>6061</v>
      </c>
      <c r="E1949" s="111" t="s">
        <v>10</v>
      </c>
      <c r="F1949" s="111" t="s">
        <v>866</v>
      </c>
      <c r="G1949" s="111">
        <v>15483267</v>
      </c>
      <c r="H1949" s="111">
        <v>120</v>
      </c>
      <c r="I1949" s="111">
        <v>1.0102899999999999</v>
      </c>
      <c r="J1949" s="111">
        <v>0.82215870000000002</v>
      </c>
    </row>
    <row r="1950" spans="1:10" x14ac:dyDescent="0.2">
      <c r="A1950" s="111" t="s">
        <v>920</v>
      </c>
      <c r="B1950" s="111" t="s">
        <v>914</v>
      </c>
      <c r="C1950" s="111" t="s">
        <v>239</v>
      </c>
      <c r="D1950" s="111" t="s">
        <v>6061</v>
      </c>
      <c r="E1950" s="111" t="s">
        <v>16</v>
      </c>
      <c r="F1950" s="111" t="s">
        <v>891</v>
      </c>
      <c r="G1950" s="111">
        <v>66283415</v>
      </c>
      <c r="H1950" s="111">
        <v>190</v>
      </c>
      <c r="I1950" s="111">
        <v>1.112355</v>
      </c>
      <c r="J1950" s="111">
        <v>1.6258919999999999</v>
      </c>
    </row>
    <row r="1951" spans="1:10" x14ac:dyDescent="0.2">
      <c r="A1951" s="111" t="s">
        <v>916</v>
      </c>
      <c r="B1951" s="111" t="s">
        <v>914</v>
      </c>
      <c r="C1951" s="111" t="s">
        <v>239</v>
      </c>
      <c r="D1951" s="111" t="s">
        <v>6061</v>
      </c>
      <c r="E1951" s="111" t="s">
        <v>12</v>
      </c>
      <c r="F1951" s="111" t="s">
        <v>891</v>
      </c>
      <c r="G1951" s="111">
        <v>56022153</v>
      </c>
      <c r="H1951" s="111">
        <v>185</v>
      </c>
      <c r="I1951" s="111">
        <v>1.0618209999999999</v>
      </c>
      <c r="J1951" s="111">
        <v>2.2085560000000002</v>
      </c>
    </row>
    <row r="1952" spans="1:10" x14ac:dyDescent="0.2">
      <c r="A1952" s="111" t="s">
        <v>919</v>
      </c>
      <c r="B1952" s="111" t="s">
        <v>914</v>
      </c>
      <c r="C1952" s="111" t="s">
        <v>239</v>
      </c>
      <c r="D1952" s="111" t="s">
        <v>6061</v>
      </c>
      <c r="E1952" s="111" t="s">
        <v>15</v>
      </c>
      <c r="F1952" s="111" t="s">
        <v>891</v>
      </c>
      <c r="G1952" s="111">
        <v>80496950</v>
      </c>
      <c r="H1952" s="111">
        <v>190</v>
      </c>
      <c r="I1952" s="111">
        <v>1.048818</v>
      </c>
      <c r="J1952" s="111">
        <v>1.1645810000000001</v>
      </c>
    </row>
    <row r="1953" spans="1:10" x14ac:dyDescent="0.2">
      <c r="A1953" s="111" t="s">
        <v>918</v>
      </c>
      <c r="B1953" s="111" t="s">
        <v>914</v>
      </c>
      <c r="C1953" s="111" t="s">
        <v>239</v>
      </c>
      <c r="D1953" s="111" t="s">
        <v>6061</v>
      </c>
      <c r="E1953" s="111" t="s">
        <v>14</v>
      </c>
      <c r="F1953" s="111" t="s">
        <v>891</v>
      </c>
      <c r="G1953" s="111">
        <v>74019929</v>
      </c>
      <c r="H1953" s="111">
        <v>175</v>
      </c>
      <c r="I1953" s="111">
        <v>1.0999159999999999</v>
      </c>
      <c r="J1953" s="111">
        <v>1.49977</v>
      </c>
    </row>
    <row r="1954" spans="1:10" x14ac:dyDescent="0.2">
      <c r="A1954" s="111" t="s">
        <v>917</v>
      </c>
      <c r="B1954" s="111" t="s">
        <v>914</v>
      </c>
      <c r="C1954" s="111" t="s">
        <v>239</v>
      </c>
      <c r="D1954" s="111" t="s">
        <v>6061</v>
      </c>
      <c r="E1954" s="111" t="s">
        <v>13</v>
      </c>
      <c r="F1954" s="111" t="s">
        <v>891</v>
      </c>
      <c r="G1954" s="111">
        <v>39260038</v>
      </c>
      <c r="H1954" s="111">
        <v>235</v>
      </c>
      <c r="I1954" s="111">
        <v>1.968642</v>
      </c>
      <c r="J1954" s="111">
        <v>1.2067140000000001</v>
      </c>
    </row>
    <row r="1955" spans="1:10" x14ac:dyDescent="0.2">
      <c r="A1955" s="111" t="s">
        <v>915</v>
      </c>
      <c r="B1955" s="111" t="s">
        <v>914</v>
      </c>
      <c r="C1955" s="111" t="s">
        <v>239</v>
      </c>
      <c r="D1955" s="111" t="s">
        <v>6061</v>
      </c>
      <c r="E1955" s="111" t="s">
        <v>11</v>
      </c>
      <c r="F1955" s="111" t="s">
        <v>891</v>
      </c>
      <c r="G1955" s="111">
        <v>44761173</v>
      </c>
      <c r="H1955" s="111">
        <v>180</v>
      </c>
      <c r="I1955" s="111">
        <v>1.0661670000000001</v>
      </c>
      <c r="J1955" s="111">
        <v>1.7067570000000001</v>
      </c>
    </row>
    <row r="1956" spans="1:10" x14ac:dyDescent="0.2">
      <c r="A1956" s="111" t="s">
        <v>914</v>
      </c>
      <c r="B1956" s="111" t="s">
        <v>914</v>
      </c>
      <c r="C1956" s="111" t="s">
        <v>239</v>
      </c>
      <c r="D1956" s="111" t="s">
        <v>6061</v>
      </c>
      <c r="E1956" s="111" t="s">
        <v>10</v>
      </c>
      <c r="F1956" s="111" t="s">
        <v>891</v>
      </c>
      <c r="G1956" s="111">
        <v>36529707</v>
      </c>
      <c r="H1956" s="111">
        <v>155</v>
      </c>
      <c r="I1956" s="111">
        <v>1.0887</v>
      </c>
      <c r="J1956" s="111">
        <v>7.0780979999999998</v>
      </c>
    </row>
    <row r="1957" spans="1:10" x14ac:dyDescent="0.2">
      <c r="A1957" s="111" t="s">
        <v>6068</v>
      </c>
      <c r="B1957" s="111"/>
      <c r="C1957" s="111" t="s">
        <v>508</v>
      </c>
      <c r="D1957" s="111" t="s">
        <v>6061</v>
      </c>
      <c r="E1957" s="111" t="s">
        <v>3532</v>
      </c>
      <c r="F1957" s="111" t="s">
        <v>6069</v>
      </c>
      <c r="G1957" s="111">
        <v>31888086</v>
      </c>
      <c r="H1957" s="111">
        <v>65</v>
      </c>
      <c r="I1957" s="111">
        <v>1.946374</v>
      </c>
      <c r="J1957" s="111">
        <v>1.029828</v>
      </c>
    </row>
    <row r="1958" spans="1:10" x14ac:dyDescent="0.2">
      <c r="A1958" s="111" t="s">
        <v>6070</v>
      </c>
      <c r="B1958" s="111"/>
      <c r="C1958" s="111" t="s">
        <v>508</v>
      </c>
      <c r="D1958" s="111" t="s">
        <v>6061</v>
      </c>
      <c r="E1958" s="111" t="s">
        <v>3532</v>
      </c>
      <c r="F1958" s="111" t="s">
        <v>6071</v>
      </c>
      <c r="G1958" s="111">
        <v>34470562</v>
      </c>
      <c r="H1958" s="111">
        <v>90</v>
      </c>
      <c r="I1958" s="111">
        <v>1.8555189999999999</v>
      </c>
      <c r="J1958" s="111">
        <v>1.0625230000000001</v>
      </c>
    </row>
    <row r="1959" spans="1:10" x14ac:dyDescent="0.2">
      <c r="A1959" s="111" t="s">
        <v>6072</v>
      </c>
      <c r="B1959" s="111"/>
      <c r="C1959" s="111" t="s">
        <v>508</v>
      </c>
      <c r="D1959" s="111" t="s">
        <v>6061</v>
      </c>
      <c r="E1959" s="111" t="s">
        <v>3532</v>
      </c>
      <c r="F1959" s="111" t="s">
        <v>6073</v>
      </c>
      <c r="G1959" s="111">
        <v>29598816</v>
      </c>
      <c r="H1959" s="111">
        <v>80</v>
      </c>
      <c r="I1959" s="111">
        <v>1.8711599999999999</v>
      </c>
      <c r="J1959" s="111">
        <v>1.03352</v>
      </c>
    </row>
    <row r="1960" spans="1:10" x14ac:dyDescent="0.2">
      <c r="A1960" s="111" t="s">
        <v>6074</v>
      </c>
      <c r="B1960" s="111"/>
      <c r="C1960" s="111" t="s">
        <v>508</v>
      </c>
      <c r="D1960" s="111" t="s">
        <v>6061</v>
      </c>
      <c r="E1960" s="111" t="s">
        <v>3532</v>
      </c>
      <c r="F1960" s="111" t="s">
        <v>6075</v>
      </c>
      <c r="G1960" s="111">
        <v>38555912</v>
      </c>
      <c r="H1960" s="111">
        <v>90</v>
      </c>
      <c r="I1960" s="111">
        <v>1.9748239999999999</v>
      </c>
      <c r="J1960" s="111">
        <v>1.080719</v>
      </c>
    </row>
    <row r="1961" spans="1:10" x14ac:dyDescent="0.2">
      <c r="A1961" s="111" t="s">
        <v>885</v>
      </c>
      <c r="B1961" s="111" t="s">
        <v>879</v>
      </c>
      <c r="C1961" s="111" t="s">
        <v>239</v>
      </c>
      <c r="D1961" s="111" t="s">
        <v>6076</v>
      </c>
      <c r="E1961" s="111" t="s">
        <v>16</v>
      </c>
      <c r="F1961" s="111" t="s">
        <v>853</v>
      </c>
      <c r="G1961" s="111">
        <v>37269321</v>
      </c>
      <c r="H1961" s="111">
        <v>140</v>
      </c>
      <c r="I1961" s="111">
        <v>1.11347</v>
      </c>
      <c r="J1961" s="111">
        <v>2.9836149999999999</v>
      </c>
    </row>
    <row r="1962" spans="1:10" x14ac:dyDescent="0.2">
      <c r="A1962" s="111" t="s">
        <v>881</v>
      </c>
      <c r="B1962" s="111" t="s">
        <v>879</v>
      </c>
      <c r="C1962" s="111" t="s">
        <v>239</v>
      </c>
      <c r="D1962" s="111" t="s">
        <v>6076</v>
      </c>
      <c r="E1962" s="111" t="s">
        <v>12</v>
      </c>
      <c r="F1962" s="111" t="s">
        <v>853</v>
      </c>
      <c r="G1962" s="111">
        <v>32121412</v>
      </c>
      <c r="H1962" s="111">
        <v>145</v>
      </c>
      <c r="I1962" s="111">
        <v>1.034367</v>
      </c>
      <c r="J1962" s="111">
        <v>1.47051</v>
      </c>
    </row>
    <row r="1963" spans="1:10" x14ac:dyDescent="0.2">
      <c r="A1963" s="111" t="s">
        <v>884</v>
      </c>
      <c r="B1963" s="111" t="s">
        <v>879</v>
      </c>
      <c r="C1963" s="111" t="s">
        <v>239</v>
      </c>
      <c r="D1963" s="111" t="s">
        <v>6076</v>
      </c>
      <c r="E1963" s="111" t="s">
        <v>15</v>
      </c>
      <c r="F1963" s="111" t="s">
        <v>853</v>
      </c>
      <c r="G1963" s="111">
        <v>31273359</v>
      </c>
      <c r="H1963" s="111">
        <v>180</v>
      </c>
      <c r="I1963" s="111">
        <v>1.0190710000000001</v>
      </c>
      <c r="J1963" s="111">
        <v>0.9234812</v>
      </c>
    </row>
    <row r="1964" spans="1:10" x14ac:dyDescent="0.2">
      <c r="A1964" s="111" t="s">
        <v>883</v>
      </c>
      <c r="B1964" s="111" t="s">
        <v>879</v>
      </c>
      <c r="C1964" s="111" t="s">
        <v>239</v>
      </c>
      <c r="D1964" s="111" t="s">
        <v>6076</v>
      </c>
      <c r="E1964" s="111" t="s">
        <v>14</v>
      </c>
      <c r="F1964" s="111" t="s">
        <v>853</v>
      </c>
      <c r="G1964" s="111">
        <v>29536082</v>
      </c>
      <c r="H1964" s="111">
        <v>160</v>
      </c>
      <c r="I1964" s="111">
        <v>1.030581</v>
      </c>
      <c r="J1964" s="111">
        <v>1.169289</v>
      </c>
    </row>
    <row r="1965" spans="1:10" x14ac:dyDescent="0.2">
      <c r="A1965" s="111" t="s">
        <v>882</v>
      </c>
      <c r="B1965" s="111" t="s">
        <v>879</v>
      </c>
      <c r="C1965" s="111" t="s">
        <v>239</v>
      </c>
      <c r="D1965" s="111" t="s">
        <v>6076</v>
      </c>
      <c r="E1965" s="111" t="s">
        <v>13</v>
      </c>
      <c r="F1965" s="111" t="s">
        <v>853</v>
      </c>
      <c r="G1965" s="111">
        <v>20064844</v>
      </c>
      <c r="H1965" s="111">
        <v>180</v>
      </c>
      <c r="I1965" s="111">
        <v>1.740108</v>
      </c>
      <c r="J1965" s="111">
        <v>1.2059</v>
      </c>
    </row>
    <row r="1966" spans="1:10" x14ac:dyDescent="0.2">
      <c r="A1966" s="111" t="s">
        <v>880</v>
      </c>
      <c r="B1966" s="111" t="s">
        <v>879</v>
      </c>
      <c r="C1966" s="111" t="s">
        <v>239</v>
      </c>
      <c r="D1966" s="111" t="s">
        <v>6076</v>
      </c>
      <c r="E1966" s="111" t="s">
        <v>11</v>
      </c>
      <c r="F1966" s="111" t="s">
        <v>853</v>
      </c>
      <c r="G1966" s="111">
        <v>20445766</v>
      </c>
      <c r="H1966" s="111">
        <v>145</v>
      </c>
      <c r="I1966" s="111">
        <v>1.039906</v>
      </c>
      <c r="J1966" s="111">
        <v>0.94531370000000003</v>
      </c>
    </row>
    <row r="1967" spans="1:10" x14ac:dyDescent="0.2">
      <c r="A1967" s="111" t="s">
        <v>879</v>
      </c>
      <c r="B1967" s="111" t="s">
        <v>879</v>
      </c>
      <c r="C1967" s="111" t="s">
        <v>239</v>
      </c>
      <c r="D1967" s="111" t="s">
        <v>6076</v>
      </c>
      <c r="E1967" s="111" t="s">
        <v>10</v>
      </c>
      <c r="F1967" s="111" t="s">
        <v>853</v>
      </c>
      <c r="G1967" s="111">
        <v>15680694</v>
      </c>
      <c r="H1967" s="111">
        <v>110</v>
      </c>
      <c r="I1967" s="111">
        <v>1.0110479999999999</v>
      </c>
      <c r="J1967" s="111">
        <v>0.98039770000000004</v>
      </c>
    </row>
    <row r="1968" spans="1:10" x14ac:dyDescent="0.2">
      <c r="A1968" s="111" t="s">
        <v>6077</v>
      </c>
      <c r="B1968" s="111" t="s">
        <v>6078</v>
      </c>
      <c r="C1968" s="111" t="s">
        <v>239</v>
      </c>
      <c r="D1968" s="111" t="s">
        <v>6076</v>
      </c>
      <c r="E1968" s="111" t="s">
        <v>12</v>
      </c>
      <c r="F1968" s="111" t="s">
        <v>866</v>
      </c>
      <c r="G1968" s="111">
        <v>32523507</v>
      </c>
      <c r="H1968" s="111">
        <v>195</v>
      </c>
      <c r="I1968" s="111">
        <v>1.021136</v>
      </c>
      <c r="J1968" s="111">
        <v>1.076802</v>
      </c>
    </row>
    <row r="1969" spans="1:10" x14ac:dyDescent="0.2">
      <c r="A1969" s="111" t="s">
        <v>6079</v>
      </c>
      <c r="B1969" s="111" t="s">
        <v>6078</v>
      </c>
      <c r="C1969" s="111" t="s">
        <v>239</v>
      </c>
      <c r="D1969" s="111" t="s">
        <v>6076</v>
      </c>
      <c r="E1969" s="111" t="s">
        <v>15</v>
      </c>
      <c r="F1969" s="111" t="s">
        <v>866</v>
      </c>
      <c r="G1969" s="111">
        <v>33942719</v>
      </c>
      <c r="H1969" s="111">
        <v>195</v>
      </c>
      <c r="I1969" s="111">
        <v>1.0309360000000001</v>
      </c>
      <c r="J1969" s="111">
        <v>0.89878780000000003</v>
      </c>
    </row>
    <row r="1970" spans="1:10" x14ac:dyDescent="0.2">
      <c r="A1970" s="111" t="s">
        <v>6080</v>
      </c>
      <c r="B1970" s="111" t="s">
        <v>6078</v>
      </c>
      <c r="C1970" s="111" t="s">
        <v>239</v>
      </c>
      <c r="D1970" s="111" t="s">
        <v>6076</v>
      </c>
      <c r="E1970" s="111" t="s">
        <v>14</v>
      </c>
      <c r="F1970" s="111" t="s">
        <v>866</v>
      </c>
      <c r="G1970" s="111">
        <v>36079661</v>
      </c>
      <c r="H1970" s="111">
        <v>200</v>
      </c>
      <c r="I1970" s="111">
        <v>1.056297</v>
      </c>
      <c r="J1970" s="111">
        <v>1.1210070000000001</v>
      </c>
    </row>
    <row r="1971" spans="1:10" x14ac:dyDescent="0.2">
      <c r="A1971" s="111" t="s">
        <v>6081</v>
      </c>
      <c r="B1971" s="111" t="s">
        <v>6078</v>
      </c>
      <c r="C1971" s="111" t="s">
        <v>239</v>
      </c>
      <c r="D1971" s="111" t="s">
        <v>6076</v>
      </c>
      <c r="E1971" s="111" t="s">
        <v>13</v>
      </c>
      <c r="F1971" s="111" t="s">
        <v>866</v>
      </c>
      <c r="G1971" s="111">
        <v>27339984</v>
      </c>
      <c r="H1971" s="111">
        <v>190</v>
      </c>
      <c r="I1971" s="111">
        <v>2.059132</v>
      </c>
      <c r="J1971" s="111">
        <v>1.1668369999999999</v>
      </c>
    </row>
    <row r="1972" spans="1:10" x14ac:dyDescent="0.2">
      <c r="A1972" s="111" t="s">
        <v>6082</v>
      </c>
      <c r="B1972" s="111" t="s">
        <v>6078</v>
      </c>
      <c r="C1972" s="111" t="s">
        <v>239</v>
      </c>
      <c r="D1972" s="111" t="s">
        <v>6076</v>
      </c>
      <c r="E1972" s="111" t="s">
        <v>11</v>
      </c>
      <c r="F1972" s="111" t="s">
        <v>866</v>
      </c>
      <c r="G1972" s="111">
        <v>31503938</v>
      </c>
      <c r="H1972" s="111">
        <v>210</v>
      </c>
      <c r="I1972" s="111">
        <v>1.023385</v>
      </c>
      <c r="J1972" s="111">
        <v>0.91052279999999997</v>
      </c>
    </row>
    <row r="1973" spans="1:10" x14ac:dyDescent="0.2">
      <c r="A1973" s="111" t="s">
        <v>6078</v>
      </c>
      <c r="B1973" s="111" t="s">
        <v>6078</v>
      </c>
      <c r="C1973" s="111" t="s">
        <v>239</v>
      </c>
      <c r="D1973" s="111" t="s">
        <v>6076</v>
      </c>
      <c r="E1973" s="111" t="s">
        <v>10</v>
      </c>
      <c r="F1973" s="111" t="s">
        <v>866</v>
      </c>
      <c r="G1973" s="111">
        <v>20974546</v>
      </c>
      <c r="H1973" s="111">
        <v>125</v>
      </c>
      <c r="I1973" s="111">
        <v>1.0082530000000001</v>
      </c>
      <c r="J1973" s="111">
        <v>0.76537200000000005</v>
      </c>
    </row>
    <row r="1974" spans="1:10" x14ac:dyDescent="0.2">
      <c r="A1974" s="111" t="s">
        <v>898</v>
      </c>
      <c r="B1974" s="111" t="s">
        <v>892</v>
      </c>
      <c r="C1974" s="111" t="s">
        <v>239</v>
      </c>
      <c r="D1974" s="111" t="s">
        <v>6076</v>
      </c>
      <c r="E1974" s="111" t="s">
        <v>16</v>
      </c>
      <c r="F1974" s="111" t="s">
        <v>891</v>
      </c>
      <c r="G1974" s="111">
        <v>37395120</v>
      </c>
      <c r="H1974" s="111">
        <v>155</v>
      </c>
      <c r="I1974" s="111">
        <v>1.17608</v>
      </c>
      <c r="J1974" s="111">
        <v>1.7428429999999999</v>
      </c>
    </row>
    <row r="1975" spans="1:10" x14ac:dyDescent="0.2">
      <c r="A1975" s="111" t="s">
        <v>894</v>
      </c>
      <c r="B1975" s="111" t="s">
        <v>892</v>
      </c>
      <c r="C1975" s="111" t="s">
        <v>239</v>
      </c>
      <c r="D1975" s="111" t="s">
        <v>6076</v>
      </c>
      <c r="E1975" s="111" t="s">
        <v>12</v>
      </c>
      <c r="F1975" s="111" t="s">
        <v>891</v>
      </c>
      <c r="G1975" s="111">
        <v>40487787</v>
      </c>
      <c r="H1975" s="111">
        <v>150</v>
      </c>
      <c r="I1975" s="111">
        <v>1.0798620000000001</v>
      </c>
      <c r="J1975" s="111">
        <v>2.8477510000000001</v>
      </c>
    </row>
    <row r="1976" spans="1:10" x14ac:dyDescent="0.2">
      <c r="A1976" s="111" t="s">
        <v>897</v>
      </c>
      <c r="B1976" s="111" t="s">
        <v>892</v>
      </c>
      <c r="C1976" s="111" t="s">
        <v>239</v>
      </c>
      <c r="D1976" s="111" t="s">
        <v>6076</v>
      </c>
      <c r="E1976" s="111" t="s">
        <v>15</v>
      </c>
      <c r="F1976" s="111" t="s">
        <v>891</v>
      </c>
      <c r="G1976" s="111">
        <v>41110131</v>
      </c>
      <c r="H1976" s="111">
        <v>175</v>
      </c>
      <c r="I1976" s="111">
        <v>1.0731409999999999</v>
      </c>
      <c r="J1976" s="111">
        <v>1.780527</v>
      </c>
    </row>
    <row r="1977" spans="1:10" x14ac:dyDescent="0.2">
      <c r="A1977" s="111" t="s">
        <v>896</v>
      </c>
      <c r="B1977" s="111" t="s">
        <v>892</v>
      </c>
      <c r="C1977" s="111" t="s">
        <v>239</v>
      </c>
      <c r="D1977" s="111" t="s">
        <v>6076</v>
      </c>
      <c r="E1977" s="111" t="s">
        <v>14</v>
      </c>
      <c r="F1977" s="111" t="s">
        <v>891</v>
      </c>
      <c r="G1977" s="111">
        <v>52283620</v>
      </c>
      <c r="H1977" s="111">
        <v>180</v>
      </c>
      <c r="I1977" s="111">
        <v>1.0983480000000001</v>
      </c>
      <c r="J1977" s="111">
        <v>1.584778</v>
      </c>
    </row>
    <row r="1978" spans="1:10" x14ac:dyDescent="0.2">
      <c r="A1978" s="111" t="s">
        <v>895</v>
      </c>
      <c r="B1978" s="111" t="s">
        <v>892</v>
      </c>
      <c r="C1978" s="111" t="s">
        <v>239</v>
      </c>
      <c r="D1978" s="111" t="s">
        <v>6076</v>
      </c>
      <c r="E1978" s="111" t="s">
        <v>13</v>
      </c>
      <c r="F1978" s="111" t="s">
        <v>891</v>
      </c>
      <c r="G1978" s="111">
        <v>35038495</v>
      </c>
      <c r="H1978" s="111">
        <v>175</v>
      </c>
      <c r="I1978" s="111">
        <v>2.0924879999999999</v>
      </c>
      <c r="J1978" s="111">
        <v>1.1708700000000001</v>
      </c>
    </row>
    <row r="1979" spans="1:10" x14ac:dyDescent="0.2">
      <c r="A1979" s="111" t="s">
        <v>893</v>
      </c>
      <c r="B1979" s="111" t="s">
        <v>892</v>
      </c>
      <c r="C1979" s="111" t="s">
        <v>239</v>
      </c>
      <c r="D1979" s="111" t="s">
        <v>6076</v>
      </c>
      <c r="E1979" s="111" t="s">
        <v>11</v>
      </c>
      <c r="F1979" s="111" t="s">
        <v>891</v>
      </c>
      <c r="G1979" s="111">
        <v>25015133</v>
      </c>
      <c r="H1979" s="111">
        <v>140</v>
      </c>
      <c r="I1979" s="111">
        <v>1.1010580000000001</v>
      </c>
      <c r="J1979" s="111">
        <v>1.8780760000000001</v>
      </c>
    </row>
    <row r="1980" spans="1:10" x14ac:dyDescent="0.2">
      <c r="A1980" s="111" t="s">
        <v>892</v>
      </c>
      <c r="B1980" s="111" t="s">
        <v>892</v>
      </c>
      <c r="C1980" s="111" t="s">
        <v>239</v>
      </c>
      <c r="D1980" s="111" t="s">
        <v>6076</v>
      </c>
      <c r="E1980" s="111" t="s">
        <v>10</v>
      </c>
      <c r="F1980" s="111" t="s">
        <v>891</v>
      </c>
      <c r="G1980" s="111">
        <v>52278596</v>
      </c>
      <c r="H1980" s="111">
        <v>140</v>
      </c>
      <c r="I1980" s="111">
        <v>1.0637779999999999</v>
      </c>
      <c r="J1980" s="111">
        <v>4.3466199999999997</v>
      </c>
    </row>
    <row r="1981" spans="1:10" x14ac:dyDescent="0.2">
      <c r="A1981" s="111" t="s">
        <v>6083</v>
      </c>
      <c r="B1981" s="111"/>
      <c r="C1981" s="111" t="s">
        <v>508</v>
      </c>
      <c r="D1981" s="111" t="s">
        <v>6076</v>
      </c>
      <c r="E1981" s="111" t="s">
        <v>3532</v>
      </c>
      <c r="F1981" s="111" t="s">
        <v>6084</v>
      </c>
      <c r="G1981" s="111">
        <v>44340649</v>
      </c>
      <c r="H1981" s="111">
        <v>80</v>
      </c>
      <c r="I1981" s="111">
        <v>2.1591619999999998</v>
      </c>
      <c r="J1981" s="111">
        <v>1.0634129999999999</v>
      </c>
    </row>
    <row r="1982" spans="1:10" x14ac:dyDescent="0.2">
      <c r="A1982" s="111" t="s">
        <v>6085</v>
      </c>
      <c r="B1982" s="111"/>
      <c r="C1982" s="111" t="s">
        <v>508</v>
      </c>
      <c r="D1982" s="111" t="s">
        <v>6076</v>
      </c>
      <c r="E1982" s="111" t="s">
        <v>3532</v>
      </c>
      <c r="F1982" s="111" t="s">
        <v>6086</v>
      </c>
      <c r="G1982" s="111">
        <v>45194303</v>
      </c>
      <c r="H1982" s="111">
        <v>80</v>
      </c>
      <c r="I1982" s="111">
        <v>1.7220549999999999</v>
      </c>
      <c r="J1982" s="111">
        <v>1.0766530000000001</v>
      </c>
    </row>
    <row r="1983" spans="1:10" x14ac:dyDescent="0.2">
      <c r="A1983" s="111" t="s">
        <v>6087</v>
      </c>
      <c r="B1983" s="111"/>
      <c r="C1983" s="111" t="s">
        <v>508</v>
      </c>
      <c r="D1983" s="111" t="s">
        <v>6076</v>
      </c>
      <c r="E1983" s="111" t="s">
        <v>3532</v>
      </c>
      <c r="F1983" s="111" t="s">
        <v>6088</v>
      </c>
      <c r="G1983" s="111">
        <v>41013763</v>
      </c>
      <c r="H1983" s="111">
        <v>70</v>
      </c>
      <c r="I1983" s="111">
        <v>1.607288</v>
      </c>
      <c r="J1983" s="111">
        <v>1.089332</v>
      </c>
    </row>
    <row r="1984" spans="1:10" x14ac:dyDescent="0.2">
      <c r="A1984" s="111" t="s">
        <v>6089</v>
      </c>
      <c r="B1984" s="111"/>
      <c r="C1984" s="111" t="s">
        <v>508</v>
      </c>
      <c r="D1984" s="111" t="s">
        <v>6076</v>
      </c>
      <c r="E1984" s="111" t="s">
        <v>3532</v>
      </c>
      <c r="F1984" s="111" t="s">
        <v>6090</v>
      </c>
      <c r="G1984" s="111">
        <v>45846499</v>
      </c>
      <c r="H1984" s="111">
        <v>50</v>
      </c>
      <c r="I1984" s="111">
        <v>1.476043</v>
      </c>
      <c r="J1984" s="111">
        <v>1.01302</v>
      </c>
    </row>
    <row r="1985" spans="1:10" x14ac:dyDescent="0.2">
      <c r="A1985" s="111" t="s">
        <v>6091</v>
      </c>
      <c r="B1985" s="111" t="s">
        <v>6092</v>
      </c>
      <c r="C1985" s="111" t="s">
        <v>239</v>
      </c>
      <c r="D1985" s="111" t="s">
        <v>488</v>
      </c>
      <c r="E1985" s="111" t="s">
        <v>12</v>
      </c>
      <c r="F1985" s="111" t="s">
        <v>6093</v>
      </c>
      <c r="G1985" s="111">
        <v>20038525</v>
      </c>
      <c r="H1985" s="111">
        <v>300</v>
      </c>
      <c r="I1985" s="111">
        <v>1.099326</v>
      </c>
      <c r="J1985" s="111">
        <v>2.2814040000000002</v>
      </c>
    </row>
    <row r="1986" spans="1:10" x14ac:dyDescent="0.2">
      <c r="A1986" s="111" t="s">
        <v>6094</v>
      </c>
      <c r="B1986" s="111" t="s">
        <v>6092</v>
      </c>
      <c r="C1986" s="111" t="s">
        <v>239</v>
      </c>
      <c r="D1986" s="111" t="s">
        <v>488</v>
      </c>
      <c r="E1986" s="111" t="s">
        <v>11</v>
      </c>
      <c r="F1986" s="111" t="s">
        <v>6095</v>
      </c>
      <c r="G1986" s="111">
        <v>14065728</v>
      </c>
      <c r="H1986" s="111">
        <v>275</v>
      </c>
      <c r="I1986" s="111">
        <v>1.0571280000000001</v>
      </c>
      <c r="J1986" s="111">
        <v>0.53822179999999997</v>
      </c>
    </row>
    <row r="1987" spans="1:10" x14ac:dyDescent="0.2">
      <c r="A1987" s="111" t="s">
        <v>6096</v>
      </c>
      <c r="B1987" s="111" t="s">
        <v>6092</v>
      </c>
      <c r="C1987" s="111" t="s">
        <v>239</v>
      </c>
      <c r="D1987" s="111" t="s">
        <v>488</v>
      </c>
      <c r="E1987" s="111" t="s">
        <v>17</v>
      </c>
      <c r="F1987" s="111" t="s">
        <v>6097</v>
      </c>
      <c r="G1987" s="111">
        <v>14321512</v>
      </c>
      <c r="H1987" s="111">
        <v>165</v>
      </c>
      <c r="I1987" s="111">
        <v>1.239212</v>
      </c>
      <c r="J1987" s="111">
        <v>1.451244</v>
      </c>
    </row>
    <row r="1988" spans="1:10" x14ac:dyDescent="0.2">
      <c r="A1988" s="111" t="s">
        <v>6098</v>
      </c>
      <c r="B1988" s="111" t="s">
        <v>6092</v>
      </c>
      <c r="C1988" s="111" t="s">
        <v>239</v>
      </c>
      <c r="D1988" s="111" t="s">
        <v>488</v>
      </c>
      <c r="E1988" s="111" t="s">
        <v>15</v>
      </c>
      <c r="F1988" s="111" t="s">
        <v>6099</v>
      </c>
      <c r="G1988" s="111">
        <v>19175814</v>
      </c>
      <c r="H1988" s="111">
        <v>180</v>
      </c>
      <c r="I1988" s="111">
        <v>1.139251</v>
      </c>
      <c r="J1988" s="111">
        <v>1.476596</v>
      </c>
    </row>
    <row r="1989" spans="1:10" x14ac:dyDescent="0.2">
      <c r="A1989" s="111" t="s">
        <v>6100</v>
      </c>
      <c r="B1989" s="111" t="s">
        <v>6092</v>
      </c>
      <c r="C1989" s="111" t="s">
        <v>239</v>
      </c>
      <c r="D1989" s="111" t="s">
        <v>488</v>
      </c>
      <c r="E1989" s="111" t="s">
        <v>10</v>
      </c>
      <c r="F1989" s="111" t="s">
        <v>6101</v>
      </c>
      <c r="G1989" s="111">
        <v>18426696</v>
      </c>
      <c r="H1989" s="111">
        <v>225</v>
      </c>
      <c r="I1989" s="111">
        <v>1.0281070000000001</v>
      </c>
      <c r="J1989" s="111">
        <v>0.83782480000000004</v>
      </c>
    </row>
    <row r="1990" spans="1:10" x14ac:dyDescent="0.2">
      <c r="A1990" s="111" t="s">
        <v>6102</v>
      </c>
      <c r="B1990" s="111" t="s">
        <v>6092</v>
      </c>
      <c r="C1990" s="111" t="s">
        <v>239</v>
      </c>
      <c r="D1990" s="111" t="s">
        <v>488</v>
      </c>
      <c r="E1990" s="111" t="s">
        <v>10</v>
      </c>
      <c r="F1990" s="111" t="s">
        <v>6103</v>
      </c>
      <c r="G1990" s="111">
        <v>22326738</v>
      </c>
      <c r="H1990" s="111">
        <v>105</v>
      </c>
      <c r="I1990" s="111">
        <v>1.0325789999999999</v>
      </c>
      <c r="J1990" s="111">
        <v>0.93056640000000002</v>
      </c>
    </row>
    <row r="1991" spans="1:10" x14ac:dyDescent="0.2">
      <c r="A1991" s="111" t="s">
        <v>6104</v>
      </c>
      <c r="B1991" s="111" t="s">
        <v>6105</v>
      </c>
      <c r="C1991" s="111" t="s">
        <v>239</v>
      </c>
      <c r="D1991" s="111" t="s">
        <v>488</v>
      </c>
      <c r="E1991" s="111" t="s">
        <v>11</v>
      </c>
      <c r="F1991" s="111" t="s">
        <v>6106</v>
      </c>
      <c r="G1991" s="111">
        <v>8960299</v>
      </c>
      <c r="H1991" s="111">
        <v>295</v>
      </c>
      <c r="I1991" s="111">
        <v>1.1057969999999999</v>
      </c>
      <c r="J1991" s="111">
        <v>0.90924039999999995</v>
      </c>
    </row>
    <row r="1992" spans="1:10" x14ac:dyDescent="0.2">
      <c r="A1992" s="111" t="s">
        <v>6105</v>
      </c>
      <c r="B1992" s="111" t="s">
        <v>6105</v>
      </c>
      <c r="C1992" s="111" t="s">
        <v>239</v>
      </c>
      <c r="D1992" s="111" t="s">
        <v>488</v>
      </c>
      <c r="E1992" s="111" t="s">
        <v>10</v>
      </c>
      <c r="F1992" s="111" t="s">
        <v>6107</v>
      </c>
      <c r="G1992" s="111">
        <v>18133832</v>
      </c>
      <c r="H1992" s="111">
        <v>190</v>
      </c>
      <c r="I1992" s="111">
        <v>1.0365169999999999</v>
      </c>
      <c r="J1992" s="111">
        <v>0.67583380000000004</v>
      </c>
    </row>
    <row r="1993" spans="1:10" x14ac:dyDescent="0.2">
      <c r="A1993" s="111" t="s">
        <v>6108</v>
      </c>
      <c r="B1993" s="111" t="s">
        <v>6105</v>
      </c>
      <c r="C1993" s="111" t="s">
        <v>239</v>
      </c>
      <c r="D1993" s="111" t="s">
        <v>488</v>
      </c>
      <c r="E1993" s="111" t="s">
        <v>17</v>
      </c>
      <c r="F1993" s="111" t="s">
        <v>6109</v>
      </c>
      <c r="G1993" s="111">
        <v>30447429</v>
      </c>
      <c r="H1993" s="111">
        <v>145</v>
      </c>
      <c r="I1993" s="111">
        <v>1.0643819999999999</v>
      </c>
      <c r="J1993" s="111">
        <v>1.344022</v>
      </c>
    </row>
    <row r="1994" spans="1:10" x14ac:dyDescent="0.2">
      <c r="A1994" s="111" t="s">
        <v>6110</v>
      </c>
      <c r="B1994" s="111" t="s">
        <v>6105</v>
      </c>
      <c r="C1994" s="111" t="s">
        <v>239</v>
      </c>
      <c r="D1994" s="111" t="s">
        <v>488</v>
      </c>
      <c r="E1994" s="111" t="s">
        <v>14</v>
      </c>
      <c r="F1994" s="111" t="s">
        <v>6111</v>
      </c>
      <c r="G1994" s="111">
        <v>25964726</v>
      </c>
      <c r="H1994" s="111">
        <v>140</v>
      </c>
      <c r="I1994" s="111">
        <v>1.0594319999999999</v>
      </c>
      <c r="J1994" s="111">
        <v>1.3064249999999999</v>
      </c>
    </row>
    <row r="1995" spans="1:10" x14ac:dyDescent="0.2">
      <c r="A1995" s="111" t="s">
        <v>6112</v>
      </c>
      <c r="B1995" s="111" t="s">
        <v>6113</v>
      </c>
      <c r="C1995" s="111" t="s">
        <v>239</v>
      </c>
      <c r="D1995" s="111" t="s">
        <v>488</v>
      </c>
      <c r="E1995" s="111" t="s">
        <v>16</v>
      </c>
      <c r="F1995" s="111" t="s">
        <v>6114</v>
      </c>
      <c r="G1995" s="111">
        <v>20148289</v>
      </c>
      <c r="H1995" s="111">
        <v>185</v>
      </c>
      <c r="I1995" s="111">
        <v>1.031326</v>
      </c>
      <c r="J1995" s="111">
        <v>0.95578039999999997</v>
      </c>
    </row>
    <row r="1996" spans="1:10" x14ac:dyDescent="0.2">
      <c r="A1996" s="111" t="s">
        <v>6115</v>
      </c>
      <c r="B1996" s="111" t="s">
        <v>6113</v>
      </c>
      <c r="C1996" s="111" t="s">
        <v>239</v>
      </c>
      <c r="D1996" s="111" t="s">
        <v>488</v>
      </c>
      <c r="E1996" s="111" t="s">
        <v>12</v>
      </c>
      <c r="F1996" s="111" t="s">
        <v>6114</v>
      </c>
      <c r="G1996" s="111">
        <v>21519811</v>
      </c>
      <c r="H1996" s="111">
        <v>180</v>
      </c>
      <c r="I1996" s="111">
        <v>1.0165949999999999</v>
      </c>
      <c r="J1996" s="111">
        <v>0.76321609999999995</v>
      </c>
    </row>
    <row r="1997" spans="1:10" x14ac:dyDescent="0.2">
      <c r="A1997" s="111" t="s">
        <v>6116</v>
      </c>
      <c r="B1997" s="111" t="s">
        <v>6113</v>
      </c>
      <c r="C1997" s="111" t="s">
        <v>239</v>
      </c>
      <c r="D1997" s="111" t="s">
        <v>488</v>
      </c>
      <c r="E1997" s="111" t="s">
        <v>15</v>
      </c>
      <c r="F1997" s="111" t="s">
        <v>6114</v>
      </c>
      <c r="G1997" s="111">
        <v>16817076</v>
      </c>
      <c r="H1997" s="111">
        <v>180</v>
      </c>
      <c r="I1997" s="111">
        <v>1.0314209999999999</v>
      </c>
      <c r="J1997" s="111">
        <v>0.82130599999999998</v>
      </c>
    </row>
    <row r="1998" spans="1:10" x14ac:dyDescent="0.2">
      <c r="A1998" s="111" t="s">
        <v>6117</v>
      </c>
      <c r="B1998" s="111" t="s">
        <v>6113</v>
      </c>
      <c r="C1998" s="111" t="s">
        <v>239</v>
      </c>
      <c r="D1998" s="111" t="s">
        <v>488</v>
      </c>
      <c r="E1998" s="111" t="s">
        <v>14</v>
      </c>
      <c r="F1998" s="111" t="s">
        <v>6114</v>
      </c>
      <c r="G1998" s="111">
        <v>19079766</v>
      </c>
      <c r="H1998" s="111">
        <v>175</v>
      </c>
      <c r="I1998" s="111">
        <v>1.0298769999999999</v>
      </c>
      <c r="J1998" s="111">
        <v>0.85598649999999998</v>
      </c>
    </row>
    <row r="1999" spans="1:10" x14ac:dyDescent="0.2">
      <c r="A1999" s="111" t="s">
        <v>6118</v>
      </c>
      <c r="B1999" s="111" t="s">
        <v>6113</v>
      </c>
      <c r="C1999" s="111" t="s">
        <v>239</v>
      </c>
      <c r="D1999" s="111" t="s">
        <v>488</v>
      </c>
      <c r="E1999" s="111" t="s">
        <v>13</v>
      </c>
      <c r="F1999" s="111" t="s">
        <v>6114</v>
      </c>
      <c r="G1999" s="111">
        <v>17244522</v>
      </c>
      <c r="H1999" s="111">
        <v>210</v>
      </c>
      <c r="I1999" s="111">
        <v>1.3534980000000001</v>
      </c>
      <c r="J1999" s="111">
        <v>1.2044280000000001</v>
      </c>
    </row>
    <row r="2000" spans="1:10" x14ac:dyDescent="0.2">
      <c r="A2000" s="111" t="s">
        <v>6119</v>
      </c>
      <c r="B2000" s="111" t="s">
        <v>6113</v>
      </c>
      <c r="C2000" s="111" t="s">
        <v>239</v>
      </c>
      <c r="D2000" s="111" t="s">
        <v>488</v>
      </c>
      <c r="E2000" s="111" t="s">
        <v>11</v>
      </c>
      <c r="F2000" s="111" t="s">
        <v>6114</v>
      </c>
      <c r="G2000" s="111">
        <v>16194137</v>
      </c>
      <c r="H2000" s="111">
        <v>150</v>
      </c>
      <c r="I2000" s="111">
        <v>1.019056</v>
      </c>
      <c r="J2000" s="111">
        <v>0.42309590000000002</v>
      </c>
    </row>
    <row r="2001" spans="1:10" x14ac:dyDescent="0.2">
      <c r="A2001" s="111" t="s">
        <v>6113</v>
      </c>
      <c r="B2001" s="111" t="s">
        <v>6113</v>
      </c>
      <c r="C2001" s="111" t="s">
        <v>239</v>
      </c>
      <c r="D2001" s="111" t="s">
        <v>488</v>
      </c>
      <c r="E2001" s="111" t="s">
        <v>10</v>
      </c>
      <c r="F2001" s="111" t="s">
        <v>6114</v>
      </c>
      <c r="G2001" s="111">
        <v>22139615</v>
      </c>
      <c r="H2001" s="111">
        <v>110</v>
      </c>
      <c r="I2001" s="111">
        <v>1.0100880000000001</v>
      </c>
      <c r="J2001" s="111">
        <v>0.57496230000000004</v>
      </c>
    </row>
    <row r="2002" spans="1:10" x14ac:dyDescent="0.2">
      <c r="A2002" s="111" t="s">
        <v>6120</v>
      </c>
      <c r="B2002" s="111" t="s">
        <v>6121</v>
      </c>
      <c r="C2002" s="111" t="s">
        <v>239</v>
      </c>
      <c r="D2002" s="111" t="s">
        <v>488</v>
      </c>
      <c r="E2002" s="111" t="s">
        <v>16</v>
      </c>
      <c r="F2002" s="111" t="s">
        <v>6122</v>
      </c>
      <c r="G2002" s="111">
        <v>22355701</v>
      </c>
      <c r="H2002" s="111">
        <v>190</v>
      </c>
      <c r="I2002" s="111">
        <v>1.0317510000000001</v>
      </c>
      <c r="J2002" s="111">
        <v>0.98493169999999997</v>
      </c>
    </row>
    <row r="2003" spans="1:10" x14ac:dyDescent="0.2">
      <c r="A2003" s="111" t="s">
        <v>6123</v>
      </c>
      <c r="B2003" s="111" t="s">
        <v>6121</v>
      </c>
      <c r="C2003" s="111" t="s">
        <v>239</v>
      </c>
      <c r="D2003" s="111" t="s">
        <v>488</v>
      </c>
      <c r="E2003" s="111" t="s">
        <v>12</v>
      </c>
      <c r="F2003" s="111" t="s">
        <v>6122</v>
      </c>
      <c r="G2003" s="111">
        <v>19288764</v>
      </c>
      <c r="H2003" s="111">
        <v>165</v>
      </c>
      <c r="I2003" s="111">
        <v>1.019666</v>
      </c>
      <c r="J2003" s="111">
        <v>0.79597099999999998</v>
      </c>
    </row>
    <row r="2004" spans="1:10" x14ac:dyDescent="0.2">
      <c r="A2004" s="111" t="s">
        <v>6124</v>
      </c>
      <c r="B2004" s="111" t="s">
        <v>6121</v>
      </c>
      <c r="C2004" s="111" t="s">
        <v>239</v>
      </c>
      <c r="D2004" s="111" t="s">
        <v>488</v>
      </c>
      <c r="E2004" s="111" t="s">
        <v>13</v>
      </c>
      <c r="F2004" s="111" t="s">
        <v>6122</v>
      </c>
      <c r="G2004" s="111">
        <v>17086234</v>
      </c>
      <c r="H2004" s="111">
        <v>195</v>
      </c>
      <c r="I2004" s="111">
        <v>1.2576879999999999</v>
      </c>
      <c r="J2004" s="111">
        <v>1.2005950000000001</v>
      </c>
    </row>
    <row r="2005" spans="1:10" x14ac:dyDescent="0.2">
      <c r="A2005" s="111" t="s">
        <v>6125</v>
      </c>
      <c r="B2005" s="111" t="s">
        <v>6121</v>
      </c>
      <c r="C2005" s="111" t="s">
        <v>239</v>
      </c>
      <c r="D2005" s="111" t="s">
        <v>488</v>
      </c>
      <c r="E2005" s="111" t="s">
        <v>11</v>
      </c>
      <c r="F2005" s="111" t="s">
        <v>6122</v>
      </c>
      <c r="G2005" s="111">
        <v>15851570</v>
      </c>
      <c r="H2005" s="111">
        <v>135</v>
      </c>
      <c r="I2005" s="111">
        <v>1.029447</v>
      </c>
      <c r="J2005" s="111">
        <v>0.64642500000000003</v>
      </c>
    </row>
    <row r="2006" spans="1:10" x14ac:dyDescent="0.2">
      <c r="A2006" s="111" t="s">
        <v>6121</v>
      </c>
      <c r="B2006" s="111" t="s">
        <v>6121</v>
      </c>
      <c r="C2006" s="111" t="s">
        <v>239</v>
      </c>
      <c r="D2006" s="111" t="s">
        <v>488</v>
      </c>
      <c r="E2006" s="111" t="s">
        <v>10</v>
      </c>
      <c r="F2006" s="111" t="s">
        <v>6122</v>
      </c>
      <c r="G2006" s="111">
        <v>34469188</v>
      </c>
      <c r="H2006" s="111">
        <v>130</v>
      </c>
      <c r="I2006" s="111">
        <v>1.0091079999999999</v>
      </c>
      <c r="J2006" s="111">
        <v>0.65000780000000002</v>
      </c>
    </row>
    <row r="2007" spans="1:10" x14ac:dyDescent="0.2">
      <c r="A2007" s="111" t="s">
        <v>1497</v>
      </c>
      <c r="B2007" s="111" t="s">
        <v>1491</v>
      </c>
      <c r="C2007" s="111" t="s">
        <v>239</v>
      </c>
      <c r="D2007" s="111" t="s">
        <v>1487</v>
      </c>
      <c r="E2007" s="111" t="s">
        <v>16</v>
      </c>
      <c r="F2007" s="111" t="s">
        <v>1490</v>
      </c>
      <c r="G2007" s="111">
        <v>25933896</v>
      </c>
      <c r="H2007" s="111">
        <v>210</v>
      </c>
      <c r="I2007" s="111">
        <v>1.0161720000000001</v>
      </c>
      <c r="J2007" s="111">
        <v>0.99318390000000001</v>
      </c>
    </row>
    <row r="2008" spans="1:10" x14ac:dyDescent="0.2">
      <c r="A2008" s="111" t="s">
        <v>1493</v>
      </c>
      <c r="B2008" s="111" t="s">
        <v>1491</v>
      </c>
      <c r="C2008" s="111" t="s">
        <v>239</v>
      </c>
      <c r="D2008" s="111" t="s">
        <v>1487</v>
      </c>
      <c r="E2008" s="111" t="s">
        <v>12</v>
      </c>
      <c r="F2008" s="111" t="s">
        <v>1490</v>
      </c>
      <c r="G2008" s="111">
        <v>25408415</v>
      </c>
      <c r="H2008" s="111">
        <v>200</v>
      </c>
      <c r="I2008" s="111">
        <v>1.0115069999999999</v>
      </c>
      <c r="J2008" s="111">
        <v>0.66880329999999999</v>
      </c>
    </row>
    <row r="2009" spans="1:10" x14ac:dyDescent="0.2">
      <c r="A2009" s="111" t="s">
        <v>1496</v>
      </c>
      <c r="B2009" s="111" t="s">
        <v>1491</v>
      </c>
      <c r="C2009" s="111" t="s">
        <v>239</v>
      </c>
      <c r="D2009" s="111" t="s">
        <v>1487</v>
      </c>
      <c r="E2009" s="111" t="s">
        <v>15</v>
      </c>
      <c r="F2009" s="111" t="s">
        <v>1490</v>
      </c>
      <c r="G2009" s="111">
        <v>20685696</v>
      </c>
      <c r="H2009" s="111">
        <v>195</v>
      </c>
      <c r="I2009" s="111">
        <v>1.0175879999999999</v>
      </c>
      <c r="J2009" s="111">
        <v>0.68116790000000005</v>
      </c>
    </row>
    <row r="2010" spans="1:10" x14ac:dyDescent="0.2">
      <c r="A2010" s="111" t="s">
        <v>1495</v>
      </c>
      <c r="B2010" s="111" t="s">
        <v>1491</v>
      </c>
      <c r="C2010" s="111" t="s">
        <v>239</v>
      </c>
      <c r="D2010" s="111" t="s">
        <v>1487</v>
      </c>
      <c r="E2010" s="111" t="s">
        <v>14</v>
      </c>
      <c r="F2010" s="111" t="s">
        <v>1490</v>
      </c>
      <c r="G2010" s="111">
        <v>22250049</v>
      </c>
      <c r="H2010" s="111">
        <v>225</v>
      </c>
      <c r="I2010" s="111">
        <v>1.033703</v>
      </c>
      <c r="J2010" s="111">
        <v>1.0385869999999999</v>
      </c>
    </row>
    <row r="2011" spans="1:10" x14ac:dyDescent="0.2">
      <c r="A2011" s="111" t="s">
        <v>1494</v>
      </c>
      <c r="B2011" s="111" t="s">
        <v>1491</v>
      </c>
      <c r="C2011" s="111" t="s">
        <v>239</v>
      </c>
      <c r="D2011" s="111" t="s">
        <v>1487</v>
      </c>
      <c r="E2011" s="111" t="s">
        <v>13</v>
      </c>
      <c r="F2011" s="111" t="s">
        <v>1490</v>
      </c>
      <c r="G2011" s="111">
        <v>21483416</v>
      </c>
      <c r="H2011" s="111">
        <v>215</v>
      </c>
      <c r="I2011" s="111">
        <v>1.067706</v>
      </c>
      <c r="J2011" s="111">
        <v>1.163249</v>
      </c>
    </row>
    <row r="2012" spans="1:10" x14ac:dyDescent="0.2">
      <c r="A2012" s="111" t="s">
        <v>1492</v>
      </c>
      <c r="B2012" s="111" t="s">
        <v>1491</v>
      </c>
      <c r="C2012" s="111" t="s">
        <v>239</v>
      </c>
      <c r="D2012" s="111" t="s">
        <v>1487</v>
      </c>
      <c r="E2012" s="111" t="s">
        <v>11</v>
      </c>
      <c r="F2012" s="111" t="s">
        <v>1490</v>
      </c>
      <c r="G2012" s="111">
        <v>20470349</v>
      </c>
      <c r="H2012" s="111">
        <v>195</v>
      </c>
      <c r="I2012" s="111">
        <v>1.0139020000000001</v>
      </c>
      <c r="J2012" s="111">
        <v>0.41329529999999998</v>
      </c>
    </row>
    <row r="2013" spans="1:10" x14ac:dyDescent="0.2">
      <c r="A2013" s="111" t="s">
        <v>1491</v>
      </c>
      <c r="B2013" s="111" t="s">
        <v>1491</v>
      </c>
      <c r="C2013" s="111" t="s">
        <v>239</v>
      </c>
      <c r="D2013" s="111" t="s">
        <v>1487</v>
      </c>
      <c r="E2013" s="111" t="s">
        <v>10</v>
      </c>
      <c r="F2013" s="111" t="s">
        <v>1490</v>
      </c>
      <c r="G2013" s="111">
        <v>25392183</v>
      </c>
      <c r="H2013" s="111">
        <v>105</v>
      </c>
      <c r="I2013" s="111">
        <v>1.009455</v>
      </c>
      <c r="J2013" s="111">
        <v>0.6150217</v>
      </c>
    </row>
    <row r="2014" spans="1:10" x14ac:dyDescent="0.2">
      <c r="A2014" s="111" t="s">
        <v>6126</v>
      </c>
      <c r="B2014" s="111" t="s">
        <v>6127</v>
      </c>
      <c r="C2014" s="111" t="s">
        <v>239</v>
      </c>
      <c r="D2014" s="111" t="s">
        <v>6128</v>
      </c>
      <c r="E2014" s="111" t="s">
        <v>16</v>
      </c>
      <c r="F2014" s="111" t="s">
        <v>1490</v>
      </c>
      <c r="G2014" s="111">
        <v>21658955</v>
      </c>
      <c r="H2014" s="111">
        <v>210</v>
      </c>
      <c r="I2014" s="111">
        <v>1.035941</v>
      </c>
      <c r="J2014" s="111">
        <v>1.1149439999999999</v>
      </c>
    </row>
    <row r="2015" spans="1:10" x14ac:dyDescent="0.2">
      <c r="A2015" s="111" t="s">
        <v>6129</v>
      </c>
      <c r="B2015" s="111" t="s">
        <v>6127</v>
      </c>
      <c r="C2015" s="111" t="s">
        <v>239</v>
      </c>
      <c r="D2015" s="111" t="s">
        <v>6128</v>
      </c>
      <c r="E2015" s="111" t="s">
        <v>12</v>
      </c>
      <c r="F2015" s="111" t="s">
        <v>1490</v>
      </c>
      <c r="G2015" s="111">
        <v>24686619</v>
      </c>
      <c r="H2015" s="111">
        <v>190</v>
      </c>
      <c r="I2015" s="111">
        <v>1.0118959999999999</v>
      </c>
      <c r="J2015" s="111">
        <v>0.68407580000000001</v>
      </c>
    </row>
    <row r="2016" spans="1:10" x14ac:dyDescent="0.2">
      <c r="A2016" s="111" t="s">
        <v>6130</v>
      </c>
      <c r="B2016" s="111" t="s">
        <v>6127</v>
      </c>
      <c r="C2016" s="111" t="s">
        <v>239</v>
      </c>
      <c r="D2016" s="111" t="s">
        <v>6128</v>
      </c>
      <c r="E2016" s="111" t="s">
        <v>15</v>
      </c>
      <c r="F2016" s="111" t="s">
        <v>1490</v>
      </c>
      <c r="G2016" s="111">
        <v>23777013</v>
      </c>
      <c r="H2016" s="111">
        <v>190</v>
      </c>
      <c r="I2016" s="111">
        <v>1.016187</v>
      </c>
      <c r="J2016" s="111">
        <v>0.63196640000000004</v>
      </c>
    </row>
    <row r="2017" spans="1:10" x14ac:dyDescent="0.2">
      <c r="A2017" s="111" t="s">
        <v>6131</v>
      </c>
      <c r="B2017" s="111" t="s">
        <v>6127</v>
      </c>
      <c r="C2017" s="111" t="s">
        <v>239</v>
      </c>
      <c r="D2017" s="111" t="s">
        <v>6128</v>
      </c>
      <c r="E2017" s="111" t="s">
        <v>14</v>
      </c>
      <c r="F2017" s="111" t="s">
        <v>1490</v>
      </c>
      <c r="G2017" s="111">
        <v>22837703</v>
      </c>
      <c r="H2017" s="111">
        <v>205</v>
      </c>
      <c r="I2017" s="111">
        <v>1.0334570000000001</v>
      </c>
      <c r="J2017" s="111">
        <v>0.96343959999999995</v>
      </c>
    </row>
    <row r="2018" spans="1:10" x14ac:dyDescent="0.2">
      <c r="A2018" s="111" t="s">
        <v>6132</v>
      </c>
      <c r="B2018" s="111" t="s">
        <v>6127</v>
      </c>
      <c r="C2018" s="111" t="s">
        <v>239</v>
      </c>
      <c r="D2018" s="111" t="s">
        <v>6128</v>
      </c>
      <c r="E2018" s="111" t="s">
        <v>13</v>
      </c>
      <c r="F2018" s="111" t="s">
        <v>1490</v>
      </c>
      <c r="G2018" s="111">
        <v>19345684</v>
      </c>
      <c r="H2018" s="111">
        <v>240</v>
      </c>
      <c r="I2018" s="111">
        <v>1.2219310000000001</v>
      </c>
      <c r="J2018" s="111">
        <v>1.3166659999999999</v>
      </c>
    </row>
    <row r="2019" spans="1:10" x14ac:dyDescent="0.2">
      <c r="A2019" s="111" t="s">
        <v>6127</v>
      </c>
      <c r="B2019" s="111" t="s">
        <v>6127</v>
      </c>
      <c r="C2019" s="111" t="s">
        <v>239</v>
      </c>
      <c r="D2019" s="111" t="s">
        <v>6128</v>
      </c>
      <c r="E2019" s="111" t="s">
        <v>10</v>
      </c>
      <c r="F2019" s="111" t="s">
        <v>1490</v>
      </c>
      <c r="G2019" s="111">
        <v>24150871</v>
      </c>
      <c r="H2019" s="111">
        <v>200</v>
      </c>
      <c r="I2019" s="111">
        <v>1.009493</v>
      </c>
      <c r="J2019" s="111">
        <v>0.60788779999999998</v>
      </c>
    </row>
    <row r="2020" spans="1:10" x14ac:dyDescent="0.2">
      <c r="A2020" s="111" t="s">
        <v>6133</v>
      </c>
      <c r="B2020" s="111" t="s">
        <v>6134</v>
      </c>
      <c r="C2020" s="111" t="s">
        <v>56</v>
      </c>
      <c r="D2020" s="111" t="s">
        <v>1147</v>
      </c>
      <c r="E2020" s="111" t="s">
        <v>16</v>
      </c>
      <c r="F2020" s="111" t="s">
        <v>983</v>
      </c>
      <c r="G2020" s="111">
        <v>9554411</v>
      </c>
      <c r="H2020" s="111">
        <v>110</v>
      </c>
      <c r="I2020" s="111">
        <v>1.62632</v>
      </c>
      <c r="J2020" s="111">
        <v>1.4723459999999999</v>
      </c>
    </row>
    <row r="2021" spans="1:10" x14ac:dyDescent="0.2">
      <c r="A2021" s="111" t="s">
        <v>1156</v>
      </c>
      <c r="B2021" s="111" t="s">
        <v>6134</v>
      </c>
      <c r="C2021" s="111" t="s">
        <v>56</v>
      </c>
      <c r="D2021" s="111" t="s">
        <v>1147</v>
      </c>
      <c r="E2021" s="111" t="s">
        <v>15</v>
      </c>
      <c r="F2021" s="111" t="s">
        <v>983</v>
      </c>
      <c r="G2021" s="111">
        <v>18935078</v>
      </c>
      <c r="H2021" s="111">
        <v>155</v>
      </c>
      <c r="I2021" s="111">
        <v>1.0408470000000001</v>
      </c>
      <c r="J2021" s="111">
        <v>1.1892020000000001</v>
      </c>
    </row>
    <row r="2022" spans="1:10" x14ac:dyDescent="0.2">
      <c r="A2022" s="111" t="s">
        <v>6135</v>
      </c>
      <c r="B2022" s="111" t="s">
        <v>6134</v>
      </c>
      <c r="C2022" s="111" t="s">
        <v>56</v>
      </c>
      <c r="D2022" s="111" t="s">
        <v>1147</v>
      </c>
      <c r="E2022" s="111" t="s">
        <v>14</v>
      </c>
      <c r="F2022" s="111" t="s">
        <v>983</v>
      </c>
      <c r="G2022" s="111">
        <v>10850627</v>
      </c>
      <c r="H2022" s="111">
        <v>155</v>
      </c>
      <c r="I2022" s="111">
        <v>1.045912</v>
      </c>
      <c r="J2022" s="111">
        <v>0.99779289999999998</v>
      </c>
    </row>
    <row r="2023" spans="1:10" x14ac:dyDescent="0.2">
      <c r="A2023" s="111" t="s">
        <v>6136</v>
      </c>
      <c r="B2023" s="111" t="s">
        <v>6134</v>
      </c>
      <c r="C2023" s="111" t="s">
        <v>56</v>
      </c>
      <c r="D2023" s="111" t="s">
        <v>1147</v>
      </c>
      <c r="E2023" s="111" t="s">
        <v>13</v>
      </c>
      <c r="F2023" s="111" t="s">
        <v>983</v>
      </c>
      <c r="G2023" s="111">
        <v>23141208</v>
      </c>
      <c r="H2023" s="111">
        <v>185</v>
      </c>
      <c r="I2023" s="111">
        <v>1.7236819999999999</v>
      </c>
      <c r="J2023" s="111">
        <v>1.2069160000000001</v>
      </c>
    </row>
    <row r="2024" spans="1:10" x14ac:dyDescent="0.2">
      <c r="A2024" s="111" t="s">
        <v>1152</v>
      </c>
      <c r="B2024" s="111" t="s">
        <v>6134</v>
      </c>
      <c r="C2024" s="111" t="s">
        <v>56</v>
      </c>
      <c r="D2024" s="111" t="s">
        <v>1147</v>
      </c>
      <c r="E2024" s="111" t="s">
        <v>11</v>
      </c>
      <c r="F2024" s="111" t="s">
        <v>983</v>
      </c>
      <c r="G2024" s="111">
        <v>24435553</v>
      </c>
      <c r="H2024" s="111">
        <v>150</v>
      </c>
      <c r="I2024" s="111">
        <v>1.0302309999999999</v>
      </c>
      <c r="J2024" s="111">
        <v>0.70861189999999996</v>
      </c>
    </row>
    <row r="2025" spans="1:10" x14ac:dyDescent="0.2">
      <c r="A2025" s="111" t="s">
        <v>6134</v>
      </c>
      <c r="B2025" s="111" t="s">
        <v>6134</v>
      </c>
      <c r="C2025" s="111" t="s">
        <v>56</v>
      </c>
      <c r="D2025" s="111" t="s">
        <v>1147</v>
      </c>
      <c r="E2025" s="111" t="s">
        <v>10</v>
      </c>
      <c r="F2025" s="111" t="s">
        <v>983</v>
      </c>
      <c r="G2025" s="111">
        <v>49750910</v>
      </c>
      <c r="H2025" s="111">
        <v>100</v>
      </c>
      <c r="I2025" s="111">
        <v>1.072403</v>
      </c>
      <c r="J2025" s="111">
        <v>1.5135320000000001</v>
      </c>
    </row>
    <row r="2026" spans="1:10" x14ac:dyDescent="0.2">
      <c r="A2026" s="111" t="s">
        <v>6137</v>
      </c>
      <c r="B2026" s="111" t="s">
        <v>6138</v>
      </c>
      <c r="C2026" s="111" t="s">
        <v>56</v>
      </c>
      <c r="D2026" s="111" t="s">
        <v>1147</v>
      </c>
      <c r="E2026" s="111" t="s">
        <v>16</v>
      </c>
      <c r="F2026" s="111" t="s">
        <v>1531</v>
      </c>
      <c r="G2026" s="111">
        <v>10469195</v>
      </c>
      <c r="H2026" s="111">
        <v>140</v>
      </c>
      <c r="I2026" s="111">
        <v>1.562708</v>
      </c>
      <c r="J2026" s="111">
        <v>1.5363039999999999</v>
      </c>
    </row>
    <row r="2027" spans="1:10" x14ac:dyDescent="0.2">
      <c r="A2027" s="111" t="s">
        <v>6138</v>
      </c>
      <c r="B2027" s="111" t="s">
        <v>6138</v>
      </c>
      <c r="C2027" s="111" t="s">
        <v>56</v>
      </c>
      <c r="D2027" s="111" t="s">
        <v>1147</v>
      </c>
      <c r="E2027" s="111" t="s">
        <v>10</v>
      </c>
      <c r="F2027" s="111" t="s">
        <v>1531</v>
      </c>
      <c r="G2027" s="111">
        <v>30541849</v>
      </c>
      <c r="H2027" s="111">
        <v>130</v>
      </c>
      <c r="I2027" s="111">
        <v>1.1293979999999999</v>
      </c>
      <c r="J2027" s="111">
        <v>1.6022540000000001</v>
      </c>
    </row>
    <row r="2028" spans="1:10" x14ac:dyDescent="0.2">
      <c r="A2028" s="111" t="s">
        <v>6139</v>
      </c>
      <c r="B2028" s="111" t="s">
        <v>6140</v>
      </c>
      <c r="C2028" s="111" t="s">
        <v>56</v>
      </c>
      <c r="D2028" s="111" t="s">
        <v>1147</v>
      </c>
      <c r="E2028" s="111" t="s">
        <v>16</v>
      </c>
      <c r="F2028" s="111" t="s">
        <v>1234</v>
      </c>
      <c r="G2028" s="111">
        <v>6226047</v>
      </c>
      <c r="H2028" s="111">
        <v>140</v>
      </c>
      <c r="I2028" s="111">
        <v>1.8099130000000001</v>
      </c>
      <c r="J2028" s="111">
        <v>1.5260590000000001</v>
      </c>
    </row>
    <row r="2029" spans="1:10" x14ac:dyDescent="0.2">
      <c r="A2029" s="111" t="s">
        <v>1153</v>
      </c>
      <c r="B2029" s="111" t="s">
        <v>6140</v>
      </c>
      <c r="C2029" s="111" t="s">
        <v>56</v>
      </c>
      <c r="D2029" s="111" t="s">
        <v>1147</v>
      </c>
      <c r="E2029" s="111" t="s">
        <v>12</v>
      </c>
      <c r="F2029" s="111" t="s">
        <v>1234</v>
      </c>
      <c r="G2029" s="111">
        <v>8837740</v>
      </c>
      <c r="H2029" s="111">
        <v>140</v>
      </c>
      <c r="I2029" s="111">
        <v>1.123162</v>
      </c>
      <c r="J2029" s="111">
        <v>0.92266740000000003</v>
      </c>
    </row>
    <row r="2030" spans="1:10" x14ac:dyDescent="0.2">
      <c r="A2030" s="111" t="s">
        <v>6141</v>
      </c>
      <c r="B2030" s="111" t="s">
        <v>6140</v>
      </c>
      <c r="C2030" s="111" t="s">
        <v>56</v>
      </c>
      <c r="D2030" s="111" t="s">
        <v>1147</v>
      </c>
      <c r="E2030" s="111" t="s">
        <v>14</v>
      </c>
      <c r="F2030" s="111" t="s">
        <v>1234</v>
      </c>
      <c r="G2030" s="111">
        <v>15952667</v>
      </c>
      <c r="H2030" s="111">
        <v>150</v>
      </c>
      <c r="I2030" s="111">
        <v>1.1125620000000001</v>
      </c>
      <c r="J2030" s="111">
        <v>1.5563990000000001</v>
      </c>
    </row>
    <row r="2031" spans="1:10" x14ac:dyDescent="0.2">
      <c r="A2031" s="111" t="s">
        <v>6142</v>
      </c>
      <c r="B2031" s="111" t="s">
        <v>6140</v>
      </c>
      <c r="C2031" s="111" t="s">
        <v>56</v>
      </c>
      <c r="D2031" s="111" t="s">
        <v>1147</v>
      </c>
      <c r="E2031" s="111" t="s">
        <v>13</v>
      </c>
      <c r="F2031" s="111" t="s">
        <v>1234</v>
      </c>
      <c r="G2031" s="111">
        <v>11528084</v>
      </c>
      <c r="H2031" s="111">
        <v>160</v>
      </c>
      <c r="I2031" s="111">
        <v>1.806011</v>
      </c>
      <c r="J2031" s="111">
        <v>1.2640359999999999</v>
      </c>
    </row>
    <row r="2032" spans="1:10" x14ac:dyDescent="0.2">
      <c r="A2032" s="111" t="s">
        <v>6140</v>
      </c>
      <c r="B2032" s="111" t="s">
        <v>6140</v>
      </c>
      <c r="C2032" s="111" t="s">
        <v>56</v>
      </c>
      <c r="D2032" s="111" t="s">
        <v>1147</v>
      </c>
      <c r="E2032" s="111" t="s">
        <v>10</v>
      </c>
      <c r="F2032" s="111" t="s">
        <v>1234</v>
      </c>
      <c r="G2032" s="111">
        <v>35820866</v>
      </c>
      <c r="H2032" s="111">
        <v>125</v>
      </c>
      <c r="I2032" s="111">
        <v>1.0555699999999999</v>
      </c>
      <c r="J2032" s="111">
        <v>1.1081099999999999</v>
      </c>
    </row>
    <row r="2033" spans="1:10" x14ac:dyDescent="0.2">
      <c r="A2033" s="111" t="s">
        <v>1158</v>
      </c>
      <c r="B2033" s="111"/>
      <c r="C2033" s="111" t="s">
        <v>508</v>
      </c>
      <c r="D2033" s="111" t="s">
        <v>1147</v>
      </c>
      <c r="E2033" s="111" t="s">
        <v>3532</v>
      </c>
      <c r="F2033" s="111" t="s">
        <v>6143</v>
      </c>
      <c r="G2033" s="111">
        <v>40950995</v>
      </c>
      <c r="H2033" s="111">
        <v>55</v>
      </c>
      <c r="I2033" s="111">
        <v>1.7457640000000001</v>
      </c>
      <c r="J2033" s="111">
        <v>1.0139020000000001</v>
      </c>
    </row>
    <row r="2034" spans="1:10" x14ac:dyDescent="0.2">
      <c r="A2034" s="111" t="s">
        <v>1421</v>
      </c>
      <c r="B2034" s="111" t="s">
        <v>1415</v>
      </c>
      <c r="C2034" s="111" t="s">
        <v>99</v>
      </c>
      <c r="D2034" s="111" t="s">
        <v>6144</v>
      </c>
      <c r="E2034" s="111" t="s">
        <v>16</v>
      </c>
      <c r="F2034" s="111">
        <v>29</v>
      </c>
      <c r="G2034" s="111">
        <v>17742431</v>
      </c>
      <c r="H2034" s="111">
        <v>195</v>
      </c>
      <c r="I2034" s="111">
        <v>1.3804160000000001</v>
      </c>
      <c r="J2034" s="111">
        <v>1.4389400000000001</v>
      </c>
    </row>
    <row r="2035" spans="1:10" x14ac:dyDescent="0.2">
      <c r="A2035" s="111" t="s">
        <v>1417</v>
      </c>
      <c r="B2035" s="111" t="s">
        <v>1415</v>
      </c>
      <c r="C2035" s="111" t="s">
        <v>99</v>
      </c>
      <c r="D2035" s="111" t="s">
        <v>6144</v>
      </c>
      <c r="E2035" s="111" t="s">
        <v>12</v>
      </c>
      <c r="F2035" s="111">
        <v>29</v>
      </c>
      <c r="G2035" s="111">
        <v>28331555</v>
      </c>
      <c r="H2035" s="111">
        <v>145</v>
      </c>
      <c r="I2035" s="111">
        <v>1.0209779999999999</v>
      </c>
      <c r="J2035" s="111">
        <v>0.80693239999999999</v>
      </c>
    </row>
    <row r="2036" spans="1:10" x14ac:dyDescent="0.2">
      <c r="A2036" s="111" t="s">
        <v>1420</v>
      </c>
      <c r="B2036" s="111" t="s">
        <v>1415</v>
      </c>
      <c r="C2036" s="111" t="s">
        <v>99</v>
      </c>
      <c r="D2036" s="111" t="s">
        <v>6144</v>
      </c>
      <c r="E2036" s="111" t="s">
        <v>15</v>
      </c>
      <c r="F2036" s="111">
        <v>29</v>
      </c>
      <c r="G2036" s="111">
        <v>29628167</v>
      </c>
      <c r="H2036" s="111">
        <v>145</v>
      </c>
      <c r="I2036" s="111">
        <v>1.0371250000000001</v>
      </c>
      <c r="J2036" s="111">
        <v>0.84268880000000002</v>
      </c>
    </row>
    <row r="2037" spans="1:10" x14ac:dyDescent="0.2">
      <c r="A2037" s="111" t="s">
        <v>1419</v>
      </c>
      <c r="B2037" s="111" t="s">
        <v>1415</v>
      </c>
      <c r="C2037" s="111" t="s">
        <v>99</v>
      </c>
      <c r="D2037" s="111" t="s">
        <v>6144</v>
      </c>
      <c r="E2037" s="111" t="s">
        <v>14</v>
      </c>
      <c r="F2037" s="111">
        <v>29</v>
      </c>
      <c r="G2037" s="111">
        <v>22245786</v>
      </c>
      <c r="H2037" s="111">
        <v>165</v>
      </c>
      <c r="I2037" s="111">
        <v>1.0564830000000001</v>
      </c>
      <c r="J2037" s="111">
        <v>1.25515</v>
      </c>
    </row>
    <row r="2038" spans="1:10" x14ac:dyDescent="0.2">
      <c r="A2038" s="111" t="s">
        <v>1418</v>
      </c>
      <c r="B2038" s="111" t="s">
        <v>1415</v>
      </c>
      <c r="C2038" s="111" t="s">
        <v>99</v>
      </c>
      <c r="D2038" s="111" t="s">
        <v>6144</v>
      </c>
      <c r="E2038" s="111" t="s">
        <v>13</v>
      </c>
      <c r="F2038" s="111">
        <v>29</v>
      </c>
      <c r="G2038" s="111">
        <v>27217596</v>
      </c>
      <c r="H2038" s="111">
        <v>160</v>
      </c>
      <c r="I2038" s="111">
        <v>1.443144</v>
      </c>
      <c r="J2038" s="111">
        <v>1.1827639999999999</v>
      </c>
    </row>
    <row r="2039" spans="1:10" x14ac:dyDescent="0.2">
      <c r="A2039" s="111" t="s">
        <v>1422</v>
      </c>
      <c r="B2039" s="111" t="s">
        <v>1415</v>
      </c>
      <c r="C2039" s="111" t="s">
        <v>99</v>
      </c>
      <c r="D2039" s="111" t="s">
        <v>6144</v>
      </c>
      <c r="E2039" s="111" t="s">
        <v>17</v>
      </c>
      <c r="F2039" s="111">
        <v>29</v>
      </c>
      <c r="G2039" s="111">
        <v>25567948</v>
      </c>
      <c r="H2039" s="111">
        <v>155</v>
      </c>
      <c r="I2039" s="111">
        <v>1.0764320000000001</v>
      </c>
      <c r="J2039" s="111">
        <v>1.2448650000000001</v>
      </c>
    </row>
    <row r="2040" spans="1:10" x14ac:dyDescent="0.2">
      <c r="A2040" s="111" t="s">
        <v>1416</v>
      </c>
      <c r="B2040" s="111" t="s">
        <v>1415</v>
      </c>
      <c r="C2040" s="111" t="s">
        <v>99</v>
      </c>
      <c r="D2040" s="111" t="s">
        <v>6144</v>
      </c>
      <c r="E2040" s="111" t="s">
        <v>11</v>
      </c>
      <c r="F2040" s="111">
        <v>29</v>
      </c>
      <c r="G2040" s="111">
        <v>25399408</v>
      </c>
      <c r="H2040" s="111">
        <v>140</v>
      </c>
      <c r="I2040" s="111">
        <v>1.020948</v>
      </c>
      <c r="J2040" s="111">
        <v>0.30329030000000001</v>
      </c>
    </row>
    <row r="2041" spans="1:10" x14ac:dyDescent="0.2">
      <c r="A2041" s="111" t="s">
        <v>1415</v>
      </c>
      <c r="B2041" s="111" t="s">
        <v>1415</v>
      </c>
      <c r="C2041" s="111" t="s">
        <v>99</v>
      </c>
      <c r="D2041" s="111" t="s">
        <v>6144</v>
      </c>
      <c r="E2041" s="111" t="s">
        <v>10</v>
      </c>
      <c r="F2041" s="111">
        <v>29</v>
      </c>
      <c r="G2041" s="111">
        <v>32630775</v>
      </c>
      <c r="H2041" s="111">
        <v>105</v>
      </c>
      <c r="I2041" s="111">
        <v>1.009334</v>
      </c>
      <c r="J2041" s="111">
        <v>0.35651110000000003</v>
      </c>
    </row>
    <row r="2042" spans="1:10" x14ac:dyDescent="0.2">
      <c r="A2042" s="111" t="s">
        <v>1434</v>
      </c>
      <c r="B2042" s="111" t="s">
        <v>1428</v>
      </c>
      <c r="C2042" s="111" t="s">
        <v>99</v>
      </c>
      <c r="D2042" s="111" t="s">
        <v>6144</v>
      </c>
      <c r="E2042" s="111" t="s">
        <v>16</v>
      </c>
      <c r="F2042" s="111">
        <v>31</v>
      </c>
      <c r="G2042" s="111">
        <v>15885968</v>
      </c>
      <c r="H2042" s="111">
        <v>180</v>
      </c>
      <c r="I2042" s="111">
        <v>1.584168</v>
      </c>
      <c r="J2042" s="111">
        <v>1.491957</v>
      </c>
    </row>
    <row r="2043" spans="1:10" x14ac:dyDescent="0.2">
      <c r="A2043" s="111" t="s">
        <v>1430</v>
      </c>
      <c r="B2043" s="111" t="s">
        <v>1428</v>
      </c>
      <c r="C2043" s="111" t="s">
        <v>99</v>
      </c>
      <c r="D2043" s="111" t="s">
        <v>6144</v>
      </c>
      <c r="E2043" s="111" t="s">
        <v>12</v>
      </c>
      <c r="F2043" s="111">
        <v>31</v>
      </c>
      <c r="G2043" s="111">
        <v>33298636</v>
      </c>
      <c r="H2043" s="111">
        <v>170</v>
      </c>
      <c r="I2043" s="111">
        <v>1.02054</v>
      </c>
      <c r="J2043" s="111">
        <v>0.92413829999999997</v>
      </c>
    </row>
    <row r="2044" spans="1:10" x14ac:dyDescent="0.2">
      <c r="A2044" s="111" t="s">
        <v>1433</v>
      </c>
      <c r="B2044" s="111" t="s">
        <v>1428</v>
      </c>
      <c r="C2044" s="111" t="s">
        <v>99</v>
      </c>
      <c r="D2044" s="111" t="s">
        <v>6144</v>
      </c>
      <c r="E2044" s="111" t="s">
        <v>15</v>
      </c>
      <c r="F2044" s="111">
        <v>31</v>
      </c>
      <c r="G2044" s="111">
        <v>30667421</v>
      </c>
      <c r="H2044" s="111">
        <v>140</v>
      </c>
      <c r="I2044" s="111">
        <v>1.0295430000000001</v>
      </c>
      <c r="J2044" s="111">
        <v>0.78232299999999999</v>
      </c>
    </row>
    <row r="2045" spans="1:10" x14ac:dyDescent="0.2">
      <c r="A2045" s="111" t="s">
        <v>1432</v>
      </c>
      <c r="B2045" s="111" t="s">
        <v>1428</v>
      </c>
      <c r="C2045" s="111" t="s">
        <v>99</v>
      </c>
      <c r="D2045" s="111" t="s">
        <v>6144</v>
      </c>
      <c r="E2045" s="111" t="s">
        <v>14</v>
      </c>
      <c r="F2045" s="111">
        <v>31</v>
      </c>
      <c r="G2045" s="111">
        <v>23897111</v>
      </c>
      <c r="H2045" s="111">
        <v>155</v>
      </c>
      <c r="I2045" s="111">
        <v>1.070317</v>
      </c>
      <c r="J2045" s="111">
        <v>1.113488</v>
      </c>
    </row>
    <row r="2046" spans="1:10" x14ac:dyDescent="0.2">
      <c r="A2046" s="111" t="s">
        <v>1431</v>
      </c>
      <c r="B2046" s="111" t="s">
        <v>1428</v>
      </c>
      <c r="C2046" s="111" t="s">
        <v>99</v>
      </c>
      <c r="D2046" s="111" t="s">
        <v>6144</v>
      </c>
      <c r="E2046" s="111" t="s">
        <v>13</v>
      </c>
      <c r="F2046" s="111">
        <v>31</v>
      </c>
      <c r="G2046" s="111">
        <v>21058139</v>
      </c>
      <c r="H2046" s="111">
        <v>160</v>
      </c>
      <c r="I2046" s="111">
        <v>1.3899710000000001</v>
      </c>
      <c r="J2046" s="111">
        <v>1.1825060000000001</v>
      </c>
    </row>
    <row r="2047" spans="1:10" x14ac:dyDescent="0.2">
      <c r="A2047" s="111" t="s">
        <v>1435</v>
      </c>
      <c r="B2047" s="111" t="s">
        <v>1428</v>
      </c>
      <c r="C2047" s="111" t="s">
        <v>99</v>
      </c>
      <c r="D2047" s="111" t="s">
        <v>6144</v>
      </c>
      <c r="E2047" s="111" t="s">
        <v>17</v>
      </c>
      <c r="F2047" s="111">
        <v>31</v>
      </c>
      <c r="G2047" s="111">
        <v>19135054</v>
      </c>
      <c r="H2047" s="111">
        <v>195</v>
      </c>
      <c r="I2047" s="111">
        <v>1.265021</v>
      </c>
      <c r="J2047" s="111">
        <v>1.4784820000000001</v>
      </c>
    </row>
    <row r="2048" spans="1:10" x14ac:dyDescent="0.2">
      <c r="A2048" s="111" t="s">
        <v>1429</v>
      </c>
      <c r="B2048" s="111" t="s">
        <v>1428</v>
      </c>
      <c r="C2048" s="111" t="s">
        <v>99</v>
      </c>
      <c r="D2048" s="111" t="s">
        <v>6144</v>
      </c>
      <c r="E2048" s="111" t="s">
        <v>11</v>
      </c>
      <c r="F2048" s="111">
        <v>31</v>
      </c>
      <c r="G2048" s="111">
        <v>31089300</v>
      </c>
      <c r="H2048" s="111">
        <v>155</v>
      </c>
      <c r="I2048" s="111">
        <v>1.017647</v>
      </c>
      <c r="J2048" s="111">
        <v>0.35428029999999999</v>
      </c>
    </row>
    <row r="2049" spans="1:10" x14ac:dyDescent="0.2">
      <c r="A2049" s="111" t="s">
        <v>1428</v>
      </c>
      <c r="B2049" s="111" t="s">
        <v>1428</v>
      </c>
      <c r="C2049" s="111" t="s">
        <v>99</v>
      </c>
      <c r="D2049" s="111" t="s">
        <v>6144</v>
      </c>
      <c r="E2049" s="111" t="s">
        <v>10</v>
      </c>
      <c r="F2049" s="111">
        <v>31</v>
      </c>
      <c r="G2049" s="111">
        <v>38316593</v>
      </c>
      <c r="H2049" s="111">
        <v>90</v>
      </c>
      <c r="I2049" s="111">
        <v>1.011536</v>
      </c>
      <c r="J2049" s="111">
        <v>0.48160940000000002</v>
      </c>
    </row>
    <row r="2050" spans="1:10" x14ac:dyDescent="0.2">
      <c r="A2050" s="111" t="s">
        <v>1318</v>
      </c>
      <c r="B2050" s="111" t="s">
        <v>1312</v>
      </c>
      <c r="C2050" s="111" t="s">
        <v>99</v>
      </c>
      <c r="D2050" s="111" t="s">
        <v>1309</v>
      </c>
      <c r="E2050" s="111" t="s">
        <v>16</v>
      </c>
      <c r="F2050" s="111">
        <v>30</v>
      </c>
      <c r="G2050" s="111">
        <v>18644022</v>
      </c>
      <c r="H2050" s="111">
        <v>175</v>
      </c>
      <c r="I2050" s="111">
        <v>1.317275</v>
      </c>
      <c r="J2050" s="111">
        <v>1.445667</v>
      </c>
    </row>
    <row r="2051" spans="1:10" x14ac:dyDescent="0.2">
      <c r="A2051" s="111" t="s">
        <v>1314</v>
      </c>
      <c r="B2051" s="111" t="s">
        <v>1312</v>
      </c>
      <c r="C2051" s="111" t="s">
        <v>99</v>
      </c>
      <c r="D2051" s="111" t="s">
        <v>1309</v>
      </c>
      <c r="E2051" s="111" t="s">
        <v>12</v>
      </c>
      <c r="F2051" s="111">
        <v>30</v>
      </c>
      <c r="G2051" s="111">
        <v>23089621</v>
      </c>
      <c r="H2051" s="111">
        <v>130</v>
      </c>
      <c r="I2051" s="111">
        <v>1.030184</v>
      </c>
      <c r="J2051" s="111">
        <v>0.83926559999999994</v>
      </c>
    </row>
    <row r="2052" spans="1:10" x14ac:dyDescent="0.2">
      <c r="A2052" s="111" t="s">
        <v>1317</v>
      </c>
      <c r="B2052" s="111" t="s">
        <v>1312</v>
      </c>
      <c r="C2052" s="111" t="s">
        <v>99</v>
      </c>
      <c r="D2052" s="111" t="s">
        <v>1309</v>
      </c>
      <c r="E2052" s="111" t="s">
        <v>15</v>
      </c>
      <c r="F2052" s="111">
        <v>30</v>
      </c>
      <c r="G2052" s="111">
        <v>25482942</v>
      </c>
      <c r="H2052" s="111">
        <v>145</v>
      </c>
      <c r="I2052" s="111">
        <v>1.029342</v>
      </c>
      <c r="J2052" s="111">
        <v>0.70780920000000003</v>
      </c>
    </row>
    <row r="2053" spans="1:10" x14ac:dyDescent="0.2">
      <c r="A2053" s="111" t="s">
        <v>1316</v>
      </c>
      <c r="B2053" s="111" t="s">
        <v>1312</v>
      </c>
      <c r="C2053" s="111" t="s">
        <v>99</v>
      </c>
      <c r="D2053" s="111" t="s">
        <v>1309</v>
      </c>
      <c r="E2053" s="111" t="s">
        <v>14</v>
      </c>
      <c r="F2053" s="111">
        <v>30</v>
      </c>
      <c r="G2053" s="111">
        <v>33512804</v>
      </c>
      <c r="H2053" s="111">
        <v>165</v>
      </c>
      <c r="I2053" s="111">
        <v>1.0421849999999999</v>
      </c>
      <c r="J2053" s="111">
        <v>1.00044</v>
      </c>
    </row>
    <row r="2054" spans="1:10" x14ac:dyDescent="0.2">
      <c r="A2054" s="111" t="s">
        <v>1315</v>
      </c>
      <c r="B2054" s="111" t="s">
        <v>1312</v>
      </c>
      <c r="C2054" s="111" t="s">
        <v>99</v>
      </c>
      <c r="D2054" s="111" t="s">
        <v>1309</v>
      </c>
      <c r="E2054" s="111" t="s">
        <v>13</v>
      </c>
      <c r="F2054" s="111">
        <v>30</v>
      </c>
      <c r="G2054" s="111">
        <v>25364063</v>
      </c>
      <c r="H2054" s="111">
        <v>155</v>
      </c>
      <c r="I2054" s="111">
        <v>1.331521</v>
      </c>
      <c r="J2054" s="111">
        <v>1.2252639999999999</v>
      </c>
    </row>
    <row r="2055" spans="1:10" x14ac:dyDescent="0.2">
      <c r="A2055" s="111" t="s">
        <v>1319</v>
      </c>
      <c r="B2055" s="111" t="s">
        <v>1312</v>
      </c>
      <c r="C2055" s="111" t="s">
        <v>99</v>
      </c>
      <c r="D2055" s="111" t="s">
        <v>1309</v>
      </c>
      <c r="E2055" s="111" t="s">
        <v>17</v>
      </c>
      <c r="F2055" s="111">
        <v>30</v>
      </c>
      <c r="G2055" s="111">
        <v>22689804</v>
      </c>
      <c r="H2055" s="111">
        <v>135</v>
      </c>
      <c r="I2055" s="111">
        <v>1.04742</v>
      </c>
      <c r="J2055" s="111">
        <v>0.97912540000000003</v>
      </c>
    </row>
    <row r="2056" spans="1:10" x14ac:dyDescent="0.2">
      <c r="A2056" s="111" t="s">
        <v>1313</v>
      </c>
      <c r="B2056" s="111" t="s">
        <v>1312</v>
      </c>
      <c r="C2056" s="111" t="s">
        <v>99</v>
      </c>
      <c r="D2056" s="111" t="s">
        <v>1309</v>
      </c>
      <c r="E2056" s="111" t="s">
        <v>11</v>
      </c>
      <c r="F2056" s="111">
        <v>30</v>
      </c>
      <c r="G2056" s="111">
        <v>17983778</v>
      </c>
      <c r="H2056" s="111">
        <v>145</v>
      </c>
      <c r="I2056" s="111">
        <v>1.0301610000000001</v>
      </c>
      <c r="J2056" s="111">
        <v>0.31433149999999999</v>
      </c>
    </row>
    <row r="2057" spans="1:10" x14ac:dyDescent="0.2">
      <c r="A2057" s="111" t="s">
        <v>1312</v>
      </c>
      <c r="B2057" s="111" t="s">
        <v>1312</v>
      </c>
      <c r="C2057" s="111" t="s">
        <v>99</v>
      </c>
      <c r="D2057" s="111" t="s">
        <v>1309</v>
      </c>
      <c r="E2057" s="111" t="s">
        <v>10</v>
      </c>
      <c r="F2057" s="111">
        <v>30</v>
      </c>
      <c r="G2057" s="111">
        <v>26466701</v>
      </c>
      <c r="H2057" s="111">
        <v>90</v>
      </c>
      <c r="I2057" s="111">
        <v>1.0107550000000001</v>
      </c>
      <c r="J2057" s="111">
        <v>0.34539500000000001</v>
      </c>
    </row>
    <row r="2058" spans="1:10" x14ac:dyDescent="0.2">
      <c r="A2058" s="111" t="s">
        <v>1241</v>
      </c>
      <c r="B2058" s="111" t="s">
        <v>1235</v>
      </c>
      <c r="C2058" s="111" t="s">
        <v>56</v>
      </c>
      <c r="D2058" s="111" t="s">
        <v>1232</v>
      </c>
      <c r="E2058" s="111" t="s">
        <v>16</v>
      </c>
      <c r="F2058" s="111" t="s">
        <v>1234</v>
      </c>
      <c r="G2058" s="111">
        <v>24618650</v>
      </c>
      <c r="H2058" s="111">
        <v>140</v>
      </c>
      <c r="I2058" s="111">
        <v>1.356887</v>
      </c>
      <c r="J2058" s="111">
        <v>1.4891589999999999</v>
      </c>
    </row>
    <row r="2059" spans="1:10" x14ac:dyDescent="0.2">
      <c r="A2059" s="111" t="s">
        <v>1237</v>
      </c>
      <c r="B2059" s="111" t="s">
        <v>1235</v>
      </c>
      <c r="C2059" s="111" t="s">
        <v>56</v>
      </c>
      <c r="D2059" s="111" t="s">
        <v>1232</v>
      </c>
      <c r="E2059" s="111" t="s">
        <v>12</v>
      </c>
      <c r="F2059" s="111" t="s">
        <v>1234</v>
      </c>
      <c r="G2059" s="111">
        <v>26426254</v>
      </c>
      <c r="H2059" s="111">
        <v>175</v>
      </c>
      <c r="I2059" s="111">
        <v>1.0187550000000001</v>
      </c>
      <c r="J2059" s="111">
        <v>0.77832109999999999</v>
      </c>
    </row>
    <row r="2060" spans="1:10" x14ac:dyDescent="0.2">
      <c r="A2060" s="111" t="s">
        <v>1240</v>
      </c>
      <c r="B2060" s="111" t="s">
        <v>1235</v>
      </c>
      <c r="C2060" s="111" t="s">
        <v>56</v>
      </c>
      <c r="D2060" s="111" t="s">
        <v>1232</v>
      </c>
      <c r="E2060" s="111" t="s">
        <v>15</v>
      </c>
      <c r="F2060" s="111" t="s">
        <v>1234</v>
      </c>
      <c r="G2060" s="111">
        <v>8084109</v>
      </c>
      <c r="H2060" s="111">
        <v>90</v>
      </c>
      <c r="I2060" s="111">
        <v>1.1285909999999999</v>
      </c>
      <c r="J2060" s="111">
        <v>0.73855360000000003</v>
      </c>
    </row>
    <row r="2061" spans="1:10" x14ac:dyDescent="0.2">
      <c r="A2061" s="111" t="s">
        <v>1239</v>
      </c>
      <c r="B2061" s="111" t="s">
        <v>1235</v>
      </c>
      <c r="C2061" s="111" t="s">
        <v>56</v>
      </c>
      <c r="D2061" s="111" t="s">
        <v>1232</v>
      </c>
      <c r="E2061" s="111" t="s">
        <v>14</v>
      </c>
      <c r="F2061" s="111" t="s">
        <v>1234</v>
      </c>
      <c r="G2061" s="111">
        <v>17828160</v>
      </c>
      <c r="H2061" s="111">
        <v>130</v>
      </c>
      <c r="I2061" s="111">
        <v>1.1168439999999999</v>
      </c>
      <c r="J2061" s="111">
        <v>1.4184749999999999</v>
      </c>
    </row>
    <row r="2062" spans="1:10" x14ac:dyDescent="0.2">
      <c r="A2062" s="111" t="s">
        <v>1238</v>
      </c>
      <c r="B2062" s="111" t="s">
        <v>1235</v>
      </c>
      <c r="C2062" s="111" t="s">
        <v>56</v>
      </c>
      <c r="D2062" s="111" t="s">
        <v>1232</v>
      </c>
      <c r="E2062" s="111" t="s">
        <v>13</v>
      </c>
      <c r="F2062" s="111" t="s">
        <v>1234</v>
      </c>
      <c r="G2062" s="111">
        <v>24225024</v>
      </c>
      <c r="H2062" s="111">
        <v>190</v>
      </c>
      <c r="I2062" s="111">
        <v>1.6088389999999999</v>
      </c>
      <c r="J2062" s="111">
        <v>1.1815990000000001</v>
      </c>
    </row>
    <row r="2063" spans="1:10" x14ac:dyDescent="0.2">
      <c r="A2063" s="111" t="s">
        <v>1236</v>
      </c>
      <c r="B2063" s="111" t="s">
        <v>1235</v>
      </c>
      <c r="C2063" s="111" t="s">
        <v>56</v>
      </c>
      <c r="D2063" s="111" t="s">
        <v>1232</v>
      </c>
      <c r="E2063" s="111" t="s">
        <v>11</v>
      </c>
      <c r="F2063" s="111" t="s">
        <v>1234</v>
      </c>
      <c r="G2063" s="111">
        <v>45967946</v>
      </c>
      <c r="H2063" s="111">
        <v>140</v>
      </c>
      <c r="I2063" s="111">
        <v>1.0376529999999999</v>
      </c>
      <c r="J2063" s="111">
        <v>0.91215670000000004</v>
      </c>
    </row>
    <row r="2064" spans="1:10" x14ac:dyDescent="0.2">
      <c r="A2064" s="111" t="s">
        <v>1235</v>
      </c>
      <c r="B2064" s="111" t="s">
        <v>1235</v>
      </c>
      <c r="C2064" s="111" t="s">
        <v>56</v>
      </c>
      <c r="D2064" s="111" t="s">
        <v>1232</v>
      </c>
      <c r="E2064" s="111" t="s">
        <v>10</v>
      </c>
      <c r="F2064" s="111" t="s">
        <v>1234</v>
      </c>
      <c r="G2064" s="111">
        <v>21667490</v>
      </c>
      <c r="H2064" s="111">
        <v>140</v>
      </c>
      <c r="I2064" s="111">
        <v>1.043458</v>
      </c>
      <c r="J2064" s="111">
        <v>0.79623180000000005</v>
      </c>
    </row>
    <row r="2065" spans="1:10" x14ac:dyDescent="0.2">
      <c r="A2065" s="111" t="s">
        <v>1263</v>
      </c>
      <c r="B2065" s="111" t="s">
        <v>6145</v>
      </c>
      <c r="C2065" s="111" t="s">
        <v>56</v>
      </c>
      <c r="D2065" s="111" t="s">
        <v>1256</v>
      </c>
      <c r="E2065" s="111" t="s">
        <v>16</v>
      </c>
      <c r="F2065" s="111" t="s">
        <v>983</v>
      </c>
      <c r="G2065" s="111">
        <v>10326840</v>
      </c>
      <c r="H2065" s="111">
        <v>105</v>
      </c>
      <c r="I2065" s="111">
        <v>1.811142</v>
      </c>
      <c r="J2065" s="111">
        <v>1.295517</v>
      </c>
    </row>
    <row r="2066" spans="1:10" x14ac:dyDescent="0.2">
      <c r="A2066" s="111" t="s">
        <v>6146</v>
      </c>
      <c r="B2066" s="111" t="s">
        <v>6145</v>
      </c>
      <c r="C2066" s="111" t="s">
        <v>56</v>
      </c>
      <c r="D2066" s="111" t="s">
        <v>1256</v>
      </c>
      <c r="E2066" s="111" t="s">
        <v>15</v>
      </c>
      <c r="F2066" s="111" t="s">
        <v>983</v>
      </c>
      <c r="G2066" s="111">
        <v>11646260</v>
      </c>
      <c r="H2066" s="111">
        <v>145</v>
      </c>
      <c r="I2066" s="111">
        <v>1.0466059999999999</v>
      </c>
      <c r="J2066" s="111">
        <v>0.94229980000000002</v>
      </c>
    </row>
    <row r="2067" spans="1:10" x14ac:dyDescent="0.2">
      <c r="A2067" s="111" t="s">
        <v>6147</v>
      </c>
      <c r="B2067" s="111" t="s">
        <v>6145</v>
      </c>
      <c r="C2067" s="111" t="s">
        <v>56</v>
      </c>
      <c r="D2067" s="111" t="s">
        <v>1256</v>
      </c>
      <c r="E2067" s="111" t="s">
        <v>14</v>
      </c>
      <c r="F2067" s="111" t="s">
        <v>983</v>
      </c>
      <c r="G2067" s="111">
        <v>13871586</v>
      </c>
      <c r="H2067" s="111">
        <v>150</v>
      </c>
      <c r="I2067" s="111">
        <v>1.040886</v>
      </c>
      <c r="J2067" s="111">
        <v>1.023638</v>
      </c>
    </row>
    <row r="2068" spans="1:10" x14ac:dyDescent="0.2">
      <c r="A2068" s="111" t="s">
        <v>1258</v>
      </c>
      <c r="B2068" s="111" t="s">
        <v>6145</v>
      </c>
      <c r="C2068" s="111" t="s">
        <v>56</v>
      </c>
      <c r="D2068" s="111" t="s">
        <v>1256</v>
      </c>
      <c r="E2068" s="111" t="s">
        <v>11</v>
      </c>
      <c r="F2068" s="111" t="s">
        <v>983</v>
      </c>
      <c r="G2068" s="111">
        <v>36804790</v>
      </c>
      <c r="H2068" s="111">
        <v>145</v>
      </c>
      <c r="I2068" s="111">
        <v>1.0317259999999999</v>
      </c>
      <c r="J2068" s="111">
        <v>0.94225510000000001</v>
      </c>
    </row>
    <row r="2069" spans="1:10" x14ac:dyDescent="0.2">
      <c r="A2069" s="111" t="s">
        <v>6145</v>
      </c>
      <c r="B2069" s="111" t="s">
        <v>6145</v>
      </c>
      <c r="C2069" s="111" t="s">
        <v>56</v>
      </c>
      <c r="D2069" s="111" t="s">
        <v>1256</v>
      </c>
      <c r="E2069" s="111" t="s">
        <v>10</v>
      </c>
      <c r="F2069" s="111" t="s">
        <v>983</v>
      </c>
      <c r="G2069" s="111">
        <v>31599895</v>
      </c>
      <c r="H2069" s="111">
        <v>115</v>
      </c>
      <c r="I2069" s="111">
        <v>1.069347</v>
      </c>
      <c r="J2069" s="111">
        <v>1.366592</v>
      </c>
    </row>
    <row r="2070" spans="1:10" x14ac:dyDescent="0.2">
      <c r="A2070" s="111" t="s">
        <v>6148</v>
      </c>
      <c r="B2070" s="111" t="s">
        <v>6149</v>
      </c>
      <c r="C2070" s="111" t="s">
        <v>56</v>
      </c>
      <c r="D2070" s="111" t="s">
        <v>1256</v>
      </c>
      <c r="E2070" s="111" t="s">
        <v>15</v>
      </c>
      <c r="F2070" s="111" t="s">
        <v>1234</v>
      </c>
      <c r="G2070" s="111">
        <v>10744637</v>
      </c>
      <c r="H2070" s="111">
        <v>140</v>
      </c>
      <c r="I2070" s="111">
        <v>1.0815889999999999</v>
      </c>
      <c r="J2070" s="111">
        <v>0.90931819999999997</v>
      </c>
    </row>
    <row r="2071" spans="1:10" x14ac:dyDescent="0.2">
      <c r="A2071" s="111" t="s">
        <v>6150</v>
      </c>
      <c r="B2071" s="111" t="s">
        <v>6149</v>
      </c>
      <c r="C2071" s="111" t="s">
        <v>56</v>
      </c>
      <c r="D2071" s="111" t="s">
        <v>1256</v>
      </c>
      <c r="E2071" s="111" t="s">
        <v>14</v>
      </c>
      <c r="F2071" s="111" t="s">
        <v>1234</v>
      </c>
      <c r="G2071" s="111">
        <v>18111626</v>
      </c>
      <c r="H2071" s="111">
        <v>140</v>
      </c>
      <c r="I2071" s="111">
        <v>1.0748599999999999</v>
      </c>
      <c r="J2071" s="111">
        <v>1.069933</v>
      </c>
    </row>
    <row r="2072" spans="1:10" x14ac:dyDescent="0.2">
      <c r="A2072" s="111" t="s">
        <v>6151</v>
      </c>
      <c r="B2072" s="111" t="s">
        <v>6149</v>
      </c>
      <c r="C2072" s="111" t="s">
        <v>56</v>
      </c>
      <c r="D2072" s="111" t="s">
        <v>1256</v>
      </c>
      <c r="E2072" s="111" t="s">
        <v>13</v>
      </c>
      <c r="F2072" s="111" t="s">
        <v>1234</v>
      </c>
      <c r="G2072" s="111">
        <v>9425366</v>
      </c>
      <c r="H2072" s="111">
        <v>190</v>
      </c>
      <c r="I2072" s="111">
        <v>2.084492</v>
      </c>
      <c r="J2072" s="111">
        <v>1.2493590000000001</v>
      </c>
    </row>
    <row r="2073" spans="1:10" x14ac:dyDescent="0.2">
      <c r="A2073" s="111" t="s">
        <v>6149</v>
      </c>
      <c r="B2073" s="111" t="s">
        <v>6149</v>
      </c>
      <c r="C2073" s="111" t="s">
        <v>56</v>
      </c>
      <c r="D2073" s="111" t="s">
        <v>1256</v>
      </c>
      <c r="E2073" s="111" t="s">
        <v>10</v>
      </c>
      <c r="F2073" s="111" t="s">
        <v>1234</v>
      </c>
      <c r="G2073" s="111">
        <v>15834655</v>
      </c>
      <c r="H2073" s="111">
        <v>160</v>
      </c>
      <c r="I2073" s="111">
        <v>1.0244500000000001</v>
      </c>
      <c r="J2073" s="111">
        <v>0.38203239999999999</v>
      </c>
    </row>
    <row r="2074" spans="1:10" x14ac:dyDescent="0.2">
      <c r="A2074" s="111" t="s">
        <v>6152</v>
      </c>
      <c r="B2074" s="111" t="s">
        <v>6153</v>
      </c>
      <c r="C2074" s="111" t="s">
        <v>56</v>
      </c>
      <c r="D2074" s="111" t="s">
        <v>1390</v>
      </c>
      <c r="E2074" s="111" t="s">
        <v>16</v>
      </c>
      <c r="F2074" s="111" t="s">
        <v>983</v>
      </c>
      <c r="G2074" s="111">
        <v>32294610</v>
      </c>
      <c r="H2074" s="111">
        <v>130</v>
      </c>
      <c r="I2074" s="111">
        <v>1.2247570000000001</v>
      </c>
      <c r="J2074" s="111">
        <v>1.3796850000000001</v>
      </c>
    </row>
    <row r="2075" spans="1:10" x14ac:dyDescent="0.2">
      <c r="A2075" s="111" t="s">
        <v>6154</v>
      </c>
      <c r="B2075" s="111" t="s">
        <v>6153</v>
      </c>
      <c r="C2075" s="111" t="s">
        <v>56</v>
      </c>
      <c r="D2075" s="111" t="s">
        <v>1390</v>
      </c>
      <c r="E2075" s="111" t="s">
        <v>12</v>
      </c>
      <c r="F2075" s="111" t="s">
        <v>983</v>
      </c>
      <c r="G2075" s="111">
        <v>28023699</v>
      </c>
      <c r="H2075" s="111">
        <v>130</v>
      </c>
      <c r="I2075" s="111">
        <v>1.057248</v>
      </c>
      <c r="J2075" s="111">
        <v>1.211951</v>
      </c>
    </row>
    <row r="2076" spans="1:10" x14ac:dyDescent="0.2">
      <c r="A2076" s="111" t="s">
        <v>6155</v>
      </c>
      <c r="B2076" s="111" t="s">
        <v>6153</v>
      </c>
      <c r="C2076" s="111" t="s">
        <v>56</v>
      </c>
      <c r="D2076" s="111" t="s">
        <v>1390</v>
      </c>
      <c r="E2076" s="111" t="s">
        <v>15</v>
      </c>
      <c r="F2076" s="111" t="s">
        <v>983</v>
      </c>
      <c r="G2076" s="111">
        <v>12203957</v>
      </c>
      <c r="H2076" s="111">
        <v>160</v>
      </c>
      <c r="I2076" s="111">
        <v>1.050527</v>
      </c>
      <c r="J2076" s="111">
        <v>1.0740339999999999</v>
      </c>
    </row>
    <row r="2077" spans="1:10" x14ac:dyDescent="0.2">
      <c r="A2077" s="111" t="s">
        <v>6156</v>
      </c>
      <c r="B2077" s="111" t="s">
        <v>6153</v>
      </c>
      <c r="C2077" s="111" t="s">
        <v>56</v>
      </c>
      <c r="D2077" s="111" t="s">
        <v>1390</v>
      </c>
      <c r="E2077" s="111" t="s">
        <v>14</v>
      </c>
      <c r="F2077" s="111" t="s">
        <v>983</v>
      </c>
      <c r="G2077" s="111">
        <v>29761989</v>
      </c>
      <c r="H2077" s="111">
        <v>170</v>
      </c>
      <c r="I2077" s="111">
        <v>1.036467</v>
      </c>
      <c r="J2077" s="111">
        <v>1.2961339999999999</v>
      </c>
    </row>
    <row r="2078" spans="1:10" x14ac:dyDescent="0.2">
      <c r="A2078" s="111" t="s">
        <v>1394</v>
      </c>
      <c r="B2078" s="111" t="s">
        <v>6153</v>
      </c>
      <c r="C2078" s="111" t="s">
        <v>56</v>
      </c>
      <c r="D2078" s="111" t="s">
        <v>1390</v>
      </c>
      <c r="E2078" s="111" t="s">
        <v>13</v>
      </c>
      <c r="F2078" s="111" t="s">
        <v>983</v>
      </c>
      <c r="G2078" s="111">
        <v>15535345</v>
      </c>
      <c r="H2078" s="111">
        <v>160</v>
      </c>
      <c r="I2078" s="111">
        <v>1.189927</v>
      </c>
      <c r="J2078" s="111">
        <v>1.132018</v>
      </c>
    </row>
    <row r="2079" spans="1:10" x14ac:dyDescent="0.2">
      <c r="A2079" s="111" t="s">
        <v>6157</v>
      </c>
      <c r="B2079" s="111" t="s">
        <v>6153</v>
      </c>
      <c r="C2079" s="111" t="s">
        <v>56</v>
      </c>
      <c r="D2079" s="111" t="s">
        <v>1390</v>
      </c>
      <c r="E2079" s="111" t="s">
        <v>11</v>
      </c>
      <c r="F2079" s="111" t="s">
        <v>983</v>
      </c>
      <c r="G2079" s="111">
        <v>32145636</v>
      </c>
      <c r="H2079" s="111">
        <v>165</v>
      </c>
      <c r="I2079" s="111">
        <v>1.0350569999999999</v>
      </c>
      <c r="J2079" s="111">
        <v>0.80246550000000005</v>
      </c>
    </row>
    <row r="2080" spans="1:10" x14ac:dyDescent="0.2">
      <c r="A2080" s="111" t="s">
        <v>6153</v>
      </c>
      <c r="B2080" s="111" t="s">
        <v>6153</v>
      </c>
      <c r="C2080" s="111" t="s">
        <v>56</v>
      </c>
      <c r="D2080" s="111" t="s">
        <v>1390</v>
      </c>
      <c r="E2080" s="111" t="s">
        <v>10</v>
      </c>
      <c r="F2080" s="111" t="s">
        <v>983</v>
      </c>
      <c r="G2080" s="111">
        <v>43219196</v>
      </c>
      <c r="H2080" s="111">
        <v>120</v>
      </c>
      <c r="I2080" s="111">
        <v>1.0239750000000001</v>
      </c>
      <c r="J2080" s="111">
        <v>1.270262</v>
      </c>
    </row>
    <row r="2081" spans="1:10" x14ac:dyDescent="0.2">
      <c r="A2081" s="111" t="s">
        <v>6158</v>
      </c>
      <c r="B2081" s="111" t="s">
        <v>6159</v>
      </c>
      <c r="C2081" s="111" t="s">
        <v>56</v>
      </c>
      <c r="D2081" s="111" t="s">
        <v>1390</v>
      </c>
      <c r="E2081" s="111" t="s">
        <v>16</v>
      </c>
      <c r="F2081" s="111" t="s">
        <v>1234</v>
      </c>
      <c r="G2081" s="111">
        <v>20273086</v>
      </c>
      <c r="H2081" s="111">
        <v>140</v>
      </c>
      <c r="I2081" s="111">
        <v>1.619794</v>
      </c>
      <c r="J2081" s="111">
        <v>1.4055960000000001</v>
      </c>
    </row>
    <row r="2082" spans="1:10" x14ac:dyDescent="0.2">
      <c r="A2082" s="111" t="s">
        <v>6160</v>
      </c>
      <c r="B2082" s="111" t="s">
        <v>6159</v>
      </c>
      <c r="C2082" s="111" t="s">
        <v>56</v>
      </c>
      <c r="D2082" s="111" t="s">
        <v>1390</v>
      </c>
      <c r="E2082" s="111" t="s">
        <v>12</v>
      </c>
      <c r="F2082" s="111" t="s">
        <v>1234</v>
      </c>
      <c r="G2082" s="111">
        <v>16882550</v>
      </c>
      <c r="H2082" s="111">
        <v>130</v>
      </c>
      <c r="I2082" s="111">
        <v>1.0699959999999999</v>
      </c>
      <c r="J2082" s="111">
        <v>0.93193809999999999</v>
      </c>
    </row>
    <row r="2083" spans="1:10" x14ac:dyDescent="0.2">
      <c r="A2083" s="111" t="s">
        <v>6161</v>
      </c>
      <c r="B2083" s="111" t="s">
        <v>6159</v>
      </c>
      <c r="C2083" s="111" t="s">
        <v>56</v>
      </c>
      <c r="D2083" s="111" t="s">
        <v>1390</v>
      </c>
      <c r="E2083" s="111" t="s">
        <v>15</v>
      </c>
      <c r="F2083" s="111" t="s">
        <v>1234</v>
      </c>
      <c r="G2083" s="111">
        <v>19377768</v>
      </c>
      <c r="H2083" s="111">
        <v>135</v>
      </c>
      <c r="I2083" s="111">
        <v>1.068065</v>
      </c>
      <c r="J2083" s="111">
        <v>0.98095619999999994</v>
      </c>
    </row>
    <row r="2084" spans="1:10" x14ac:dyDescent="0.2">
      <c r="A2084" s="111" t="s">
        <v>6162</v>
      </c>
      <c r="B2084" s="111" t="s">
        <v>6159</v>
      </c>
      <c r="C2084" s="111" t="s">
        <v>56</v>
      </c>
      <c r="D2084" s="111" t="s">
        <v>1390</v>
      </c>
      <c r="E2084" s="111" t="s">
        <v>14</v>
      </c>
      <c r="F2084" s="111" t="s">
        <v>1234</v>
      </c>
      <c r="G2084" s="111">
        <v>21305321</v>
      </c>
      <c r="H2084" s="111">
        <v>135</v>
      </c>
      <c r="I2084" s="111">
        <v>1.0793900000000001</v>
      </c>
      <c r="J2084" s="111">
        <v>1.131596</v>
      </c>
    </row>
    <row r="2085" spans="1:10" x14ac:dyDescent="0.2">
      <c r="A2085" s="111" t="s">
        <v>6163</v>
      </c>
      <c r="B2085" s="111" t="s">
        <v>6159</v>
      </c>
      <c r="C2085" s="111" t="s">
        <v>56</v>
      </c>
      <c r="D2085" s="111" t="s">
        <v>1390</v>
      </c>
      <c r="E2085" s="111" t="s">
        <v>11</v>
      </c>
      <c r="F2085" s="111" t="s">
        <v>1234</v>
      </c>
      <c r="G2085" s="111">
        <v>15615833</v>
      </c>
      <c r="H2085" s="111">
        <v>145</v>
      </c>
      <c r="I2085" s="111">
        <v>1.0663370000000001</v>
      </c>
      <c r="J2085" s="111">
        <v>0.4173248</v>
      </c>
    </row>
    <row r="2086" spans="1:10" x14ac:dyDescent="0.2">
      <c r="A2086" s="111" t="s">
        <v>6159</v>
      </c>
      <c r="B2086" s="111" t="s">
        <v>6159</v>
      </c>
      <c r="C2086" s="111" t="s">
        <v>56</v>
      </c>
      <c r="D2086" s="111" t="s">
        <v>1390</v>
      </c>
      <c r="E2086" s="111" t="s">
        <v>10</v>
      </c>
      <c r="F2086" s="111" t="s">
        <v>1234</v>
      </c>
      <c r="G2086" s="111">
        <v>18629743</v>
      </c>
      <c r="H2086" s="111">
        <v>130</v>
      </c>
      <c r="I2086" s="111">
        <v>1.039882</v>
      </c>
      <c r="J2086" s="111">
        <v>0.78863399999999995</v>
      </c>
    </row>
    <row r="2087" spans="1:10" x14ac:dyDescent="0.2">
      <c r="A2087" s="111" t="s">
        <v>6164</v>
      </c>
      <c r="B2087" s="111" t="s">
        <v>6165</v>
      </c>
      <c r="C2087" s="111" t="s">
        <v>99</v>
      </c>
      <c r="D2087" s="111" t="s">
        <v>6166</v>
      </c>
      <c r="E2087" s="111" t="s">
        <v>12</v>
      </c>
      <c r="F2087" s="111">
        <v>19</v>
      </c>
      <c r="G2087" s="111">
        <v>22091845</v>
      </c>
      <c r="H2087" s="111">
        <v>160</v>
      </c>
      <c r="I2087" s="111">
        <v>1.0369029999999999</v>
      </c>
      <c r="J2087" s="111">
        <v>0.92143090000000005</v>
      </c>
    </row>
    <row r="2088" spans="1:10" x14ac:dyDescent="0.2">
      <c r="A2088" s="111" t="s">
        <v>6167</v>
      </c>
      <c r="B2088" s="111" t="s">
        <v>6165</v>
      </c>
      <c r="C2088" s="111" t="s">
        <v>99</v>
      </c>
      <c r="D2088" s="111" t="s">
        <v>6166</v>
      </c>
      <c r="E2088" s="111" t="s">
        <v>15</v>
      </c>
      <c r="F2088" s="111">
        <v>19</v>
      </c>
      <c r="G2088" s="111">
        <v>27590036</v>
      </c>
      <c r="H2088" s="111">
        <v>135</v>
      </c>
      <c r="I2088" s="111">
        <v>1.0500620000000001</v>
      </c>
      <c r="J2088" s="111">
        <v>0.93053280000000005</v>
      </c>
    </row>
    <row r="2089" spans="1:10" x14ac:dyDescent="0.2">
      <c r="A2089" s="111" t="s">
        <v>6168</v>
      </c>
      <c r="B2089" s="111" t="s">
        <v>6165</v>
      </c>
      <c r="C2089" s="111" t="s">
        <v>99</v>
      </c>
      <c r="D2089" s="111" t="s">
        <v>6166</v>
      </c>
      <c r="E2089" s="111" t="s">
        <v>14</v>
      </c>
      <c r="F2089" s="111">
        <v>19</v>
      </c>
      <c r="G2089" s="111">
        <v>17277599</v>
      </c>
      <c r="H2089" s="111">
        <v>155</v>
      </c>
      <c r="I2089" s="111">
        <v>1.127502</v>
      </c>
      <c r="J2089" s="111">
        <v>1.4467840000000001</v>
      </c>
    </row>
    <row r="2090" spans="1:10" x14ac:dyDescent="0.2">
      <c r="A2090" s="111" t="s">
        <v>6169</v>
      </c>
      <c r="B2090" s="111" t="s">
        <v>6165</v>
      </c>
      <c r="C2090" s="111" t="s">
        <v>99</v>
      </c>
      <c r="D2090" s="111" t="s">
        <v>6166</v>
      </c>
      <c r="E2090" s="111" t="s">
        <v>13</v>
      </c>
      <c r="F2090" s="111">
        <v>19</v>
      </c>
      <c r="G2090" s="111">
        <v>23921725</v>
      </c>
      <c r="H2090" s="111">
        <v>150</v>
      </c>
      <c r="I2090" s="111">
        <v>1.274572</v>
      </c>
      <c r="J2090" s="111">
        <v>1.0623480000000001</v>
      </c>
    </row>
    <row r="2091" spans="1:10" x14ac:dyDescent="0.2">
      <c r="A2091" s="111" t="s">
        <v>6170</v>
      </c>
      <c r="B2091" s="111" t="s">
        <v>6165</v>
      </c>
      <c r="C2091" s="111" t="s">
        <v>99</v>
      </c>
      <c r="D2091" s="111" t="s">
        <v>6166</v>
      </c>
      <c r="E2091" s="111" t="s">
        <v>17</v>
      </c>
      <c r="F2091" s="111">
        <v>19</v>
      </c>
      <c r="G2091" s="111">
        <v>22409125</v>
      </c>
      <c r="H2091" s="111">
        <v>150</v>
      </c>
      <c r="I2091" s="111">
        <v>1.1390169999999999</v>
      </c>
      <c r="J2091" s="111">
        <v>1.478299</v>
      </c>
    </row>
    <row r="2092" spans="1:10" x14ac:dyDescent="0.2">
      <c r="A2092" s="111" t="s">
        <v>6171</v>
      </c>
      <c r="B2092" s="111" t="s">
        <v>6165</v>
      </c>
      <c r="C2092" s="111" t="s">
        <v>99</v>
      </c>
      <c r="D2092" s="111" t="s">
        <v>6166</v>
      </c>
      <c r="E2092" s="111" t="s">
        <v>11</v>
      </c>
      <c r="F2092" s="111">
        <v>19</v>
      </c>
      <c r="G2092" s="111">
        <v>20952745</v>
      </c>
      <c r="H2092" s="111">
        <v>145</v>
      </c>
      <c r="I2092" s="111">
        <v>1.0349619999999999</v>
      </c>
      <c r="J2092" s="111">
        <v>0.31908249999999999</v>
      </c>
    </row>
    <row r="2093" spans="1:10" x14ac:dyDescent="0.2">
      <c r="A2093" s="111" t="s">
        <v>6165</v>
      </c>
      <c r="B2093" s="111" t="s">
        <v>6165</v>
      </c>
      <c r="C2093" s="111" t="s">
        <v>99</v>
      </c>
      <c r="D2093" s="111" t="s">
        <v>6166</v>
      </c>
      <c r="E2093" s="111" t="s">
        <v>10</v>
      </c>
      <c r="F2093" s="111">
        <v>19</v>
      </c>
      <c r="G2093" s="111">
        <v>32367586</v>
      </c>
      <c r="H2093" s="111">
        <v>110</v>
      </c>
      <c r="I2093" s="111">
        <v>1.0111399999999999</v>
      </c>
      <c r="J2093" s="111">
        <v>0.383023</v>
      </c>
    </row>
    <row r="2094" spans="1:10" x14ac:dyDescent="0.2">
      <c r="A2094" s="111" t="s">
        <v>1170</v>
      </c>
      <c r="B2094" s="111" t="s">
        <v>1164</v>
      </c>
      <c r="C2094" s="111" t="s">
        <v>99</v>
      </c>
      <c r="D2094" s="111" t="s">
        <v>6166</v>
      </c>
      <c r="E2094" s="111" t="s">
        <v>16</v>
      </c>
      <c r="F2094" s="111">
        <v>62</v>
      </c>
      <c r="G2094" s="111">
        <v>18923998</v>
      </c>
      <c r="H2094" s="111">
        <v>275</v>
      </c>
      <c r="I2094" s="111">
        <v>1.388455</v>
      </c>
      <c r="J2094" s="111">
        <v>1.629858</v>
      </c>
    </row>
    <row r="2095" spans="1:10" x14ac:dyDescent="0.2">
      <c r="A2095" s="111" t="s">
        <v>1166</v>
      </c>
      <c r="B2095" s="111" t="s">
        <v>1164</v>
      </c>
      <c r="C2095" s="111" t="s">
        <v>99</v>
      </c>
      <c r="D2095" s="111" t="s">
        <v>6166</v>
      </c>
      <c r="E2095" s="111" t="s">
        <v>12</v>
      </c>
      <c r="F2095" s="111">
        <v>62</v>
      </c>
      <c r="G2095" s="111">
        <v>29558349</v>
      </c>
      <c r="H2095" s="111">
        <v>175</v>
      </c>
      <c r="I2095" s="111">
        <v>1.0249809999999999</v>
      </c>
      <c r="J2095" s="111">
        <v>0.7996356</v>
      </c>
    </row>
    <row r="2096" spans="1:10" x14ac:dyDescent="0.2">
      <c r="A2096" s="111" t="s">
        <v>1169</v>
      </c>
      <c r="B2096" s="111" t="s">
        <v>1164</v>
      </c>
      <c r="C2096" s="111" t="s">
        <v>99</v>
      </c>
      <c r="D2096" s="111" t="s">
        <v>6166</v>
      </c>
      <c r="E2096" s="111" t="s">
        <v>15</v>
      </c>
      <c r="F2096" s="111">
        <v>62</v>
      </c>
      <c r="G2096" s="111">
        <v>29821919</v>
      </c>
      <c r="H2096" s="111">
        <v>180</v>
      </c>
      <c r="I2096" s="111">
        <v>1.0309520000000001</v>
      </c>
      <c r="J2096" s="111">
        <v>0.74672620000000001</v>
      </c>
    </row>
    <row r="2097" spans="1:10" x14ac:dyDescent="0.2">
      <c r="A2097" s="111" t="s">
        <v>1168</v>
      </c>
      <c r="B2097" s="111" t="s">
        <v>1164</v>
      </c>
      <c r="C2097" s="111" t="s">
        <v>99</v>
      </c>
      <c r="D2097" s="111" t="s">
        <v>6166</v>
      </c>
      <c r="E2097" s="111" t="s">
        <v>14</v>
      </c>
      <c r="F2097" s="111">
        <v>62</v>
      </c>
      <c r="G2097" s="111">
        <v>29822180</v>
      </c>
      <c r="H2097" s="111">
        <v>195</v>
      </c>
      <c r="I2097" s="111">
        <v>1.1082879999999999</v>
      </c>
      <c r="J2097" s="111">
        <v>1.423246</v>
      </c>
    </row>
    <row r="2098" spans="1:10" x14ac:dyDescent="0.2">
      <c r="A2098" s="111" t="s">
        <v>1167</v>
      </c>
      <c r="B2098" s="111" t="s">
        <v>1164</v>
      </c>
      <c r="C2098" s="111" t="s">
        <v>99</v>
      </c>
      <c r="D2098" s="111" t="s">
        <v>6166</v>
      </c>
      <c r="E2098" s="111" t="s">
        <v>13</v>
      </c>
      <c r="F2098" s="111">
        <v>62</v>
      </c>
      <c r="G2098" s="111">
        <v>27458610</v>
      </c>
      <c r="H2098" s="111">
        <v>175</v>
      </c>
      <c r="I2098" s="111">
        <v>1.317353</v>
      </c>
      <c r="J2098" s="111">
        <v>1.1729700000000001</v>
      </c>
    </row>
    <row r="2099" spans="1:10" x14ac:dyDescent="0.2">
      <c r="A2099" s="111" t="s">
        <v>1171</v>
      </c>
      <c r="B2099" s="111" t="s">
        <v>1164</v>
      </c>
      <c r="C2099" s="111" t="s">
        <v>99</v>
      </c>
      <c r="D2099" s="111" t="s">
        <v>6166</v>
      </c>
      <c r="E2099" s="111" t="s">
        <v>17</v>
      </c>
      <c r="F2099" s="111">
        <v>62</v>
      </c>
      <c r="G2099" s="111">
        <v>18468249</v>
      </c>
      <c r="H2099" s="111">
        <v>180</v>
      </c>
      <c r="I2099" s="111">
        <v>1.259895</v>
      </c>
      <c r="J2099" s="111">
        <v>1.6444920000000001</v>
      </c>
    </row>
    <row r="2100" spans="1:10" x14ac:dyDescent="0.2">
      <c r="A2100" s="111" t="s">
        <v>1165</v>
      </c>
      <c r="B2100" s="111" t="s">
        <v>1164</v>
      </c>
      <c r="C2100" s="111" t="s">
        <v>99</v>
      </c>
      <c r="D2100" s="111" t="s">
        <v>6166</v>
      </c>
      <c r="E2100" s="111" t="s">
        <v>11</v>
      </c>
      <c r="F2100" s="111">
        <v>62</v>
      </c>
      <c r="G2100" s="111">
        <v>27308448</v>
      </c>
      <c r="H2100" s="111">
        <v>140</v>
      </c>
      <c r="I2100" s="111">
        <v>1.019056</v>
      </c>
      <c r="J2100" s="111">
        <v>0.3498212</v>
      </c>
    </row>
    <row r="2101" spans="1:10" x14ac:dyDescent="0.2">
      <c r="A2101" s="111" t="s">
        <v>1164</v>
      </c>
      <c r="B2101" s="111" t="s">
        <v>1164</v>
      </c>
      <c r="C2101" s="111" t="s">
        <v>99</v>
      </c>
      <c r="D2101" s="111" t="s">
        <v>6166</v>
      </c>
      <c r="E2101" s="111" t="s">
        <v>10</v>
      </c>
      <c r="F2101" s="111">
        <v>62</v>
      </c>
      <c r="G2101" s="111">
        <v>33065417</v>
      </c>
      <c r="H2101" s="111">
        <v>90</v>
      </c>
      <c r="I2101" s="111">
        <v>1.0089969999999999</v>
      </c>
      <c r="J2101" s="111">
        <v>0.38509189999999999</v>
      </c>
    </row>
    <row r="2102" spans="1:10" x14ac:dyDescent="0.2">
      <c r="A2102" s="111" t="s">
        <v>1179</v>
      </c>
      <c r="B2102" s="111" t="s">
        <v>1177</v>
      </c>
      <c r="C2102" s="111" t="s">
        <v>99</v>
      </c>
      <c r="D2102" s="111" t="s">
        <v>6166</v>
      </c>
      <c r="E2102" s="111" t="s">
        <v>12</v>
      </c>
      <c r="F2102" s="111">
        <v>63</v>
      </c>
      <c r="G2102" s="111">
        <v>28560240</v>
      </c>
      <c r="H2102" s="111">
        <v>170</v>
      </c>
      <c r="I2102" s="111">
        <v>1.0294970000000001</v>
      </c>
      <c r="J2102" s="111">
        <v>0.8749924</v>
      </c>
    </row>
    <row r="2103" spans="1:10" x14ac:dyDescent="0.2">
      <c r="A2103" s="111" t="s">
        <v>1182</v>
      </c>
      <c r="B2103" s="111" t="s">
        <v>1177</v>
      </c>
      <c r="C2103" s="111" t="s">
        <v>99</v>
      </c>
      <c r="D2103" s="111" t="s">
        <v>6166</v>
      </c>
      <c r="E2103" s="111" t="s">
        <v>15</v>
      </c>
      <c r="F2103" s="111">
        <v>63</v>
      </c>
      <c r="G2103" s="111">
        <v>28968736</v>
      </c>
      <c r="H2103" s="111">
        <v>155</v>
      </c>
      <c r="I2103" s="111">
        <v>1.028778</v>
      </c>
      <c r="J2103" s="111">
        <v>0.69839709999999999</v>
      </c>
    </row>
    <row r="2104" spans="1:10" x14ac:dyDescent="0.2">
      <c r="A2104" s="111" t="s">
        <v>1181</v>
      </c>
      <c r="B2104" s="111" t="s">
        <v>1177</v>
      </c>
      <c r="C2104" s="111" t="s">
        <v>99</v>
      </c>
      <c r="D2104" s="111" t="s">
        <v>6166</v>
      </c>
      <c r="E2104" s="111" t="s">
        <v>14</v>
      </c>
      <c r="F2104" s="111">
        <v>63</v>
      </c>
      <c r="G2104" s="111">
        <v>26941724</v>
      </c>
      <c r="H2104" s="111">
        <v>160</v>
      </c>
      <c r="I2104" s="111">
        <v>1.117597</v>
      </c>
      <c r="J2104" s="111">
        <v>1.495565</v>
      </c>
    </row>
    <row r="2105" spans="1:10" x14ac:dyDescent="0.2">
      <c r="A2105" s="111" t="s">
        <v>1180</v>
      </c>
      <c r="B2105" s="111" t="s">
        <v>1177</v>
      </c>
      <c r="C2105" s="111" t="s">
        <v>99</v>
      </c>
      <c r="D2105" s="111" t="s">
        <v>6166</v>
      </c>
      <c r="E2105" s="111" t="s">
        <v>13</v>
      </c>
      <c r="F2105" s="111">
        <v>63</v>
      </c>
      <c r="G2105" s="111">
        <v>27898894</v>
      </c>
      <c r="H2105" s="111">
        <v>160</v>
      </c>
      <c r="I2105" s="111">
        <v>1.279372</v>
      </c>
      <c r="J2105" s="111">
        <v>1.1601079999999999</v>
      </c>
    </row>
    <row r="2106" spans="1:10" x14ac:dyDescent="0.2">
      <c r="A2106" s="111" t="s">
        <v>1183</v>
      </c>
      <c r="B2106" s="111" t="s">
        <v>1177</v>
      </c>
      <c r="C2106" s="111" t="s">
        <v>99</v>
      </c>
      <c r="D2106" s="111" t="s">
        <v>6166</v>
      </c>
      <c r="E2106" s="111" t="s">
        <v>17</v>
      </c>
      <c r="F2106" s="111">
        <v>63</v>
      </c>
      <c r="G2106" s="111">
        <v>24165192</v>
      </c>
      <c r="H2106" s="111">
        <v>180</v>
      </c>
      <c r="I2106" s="111">
        <v>1.35991</v>
      </c>
      <c r="J2106" s="111">
        <v>1.617319</v>
      </c>
    </row>
    <row r="2107" spans="1:10" x14ac:dyDescent="0.2">
      <c r="A2107" s="111" t="s">
        <v>1178</v>
      </c>
      <c r="B2107" s="111" t="s">
        <v>1177</v>
      </c>
      <c r="C2107" s="111" t="s">
        <v>99</v>
      </c>
      <c r="D2107" s="111" t="s">
        <v>6166</v>
      </c>
      <c r="E2107" s="111" t="s">
        <v>11</v>
      </c>
      <c r="F2107" s="111">
        <v>63</v>
      </c>
      <c r="G2107" s="111">
        <v>26170023</v>
      </c>
      <c r="H2107" s="111">
        <v>150</v>
      </c>
      <c r="I2107" s="111">
        <v>1.01983</v>
      </c>
      <c r="J2107" s="111">
        <v>0.33013330000000002</v>
      </c>
    </row>
    <row r="2108" spans="1:10" x14ac:dyDescent="0.2">
      <c r="A2108" s="111" t="s">
        <v>1177</v>
      </c>
      <c r="B2108" s="111" t="s">
        <v>1177</v>
      </c>
      <c r="C2108" s="111" t="s">
        <v>99</v>
      </c>
      <c r="D2108" s="111" t="s">
        <v>6166</v>
      </c>
      <c r="E2108" s="111" t="s">
        <v>10</v>
      </c>
      <c r="F2108" s="111">
        <v>63</v>
      </c>
      <c r="G2108" s="111">
        <v>26846263</v>
      </c>
      <c r="H2108" s="111">
        <v>95</v>
      </c>
      <c r="I2108" s="111">
        <v>1.0197179999999999</v>
      </c>
      <c r="J2108" s="111">
        <v>0.4857033</v>
      </c>
    </row>
    <row r="2109" spans="1:10" x14ac:dyDescent="0.2">
      <c r="A2109" s="111" t="s">
        <v>1385</v>
      </c>
      <c r="B2109" s="111" t="s">
        <v>1379</v>
      </c>
      <c r="C2109" s="111" t="s">
        <v>56</v>
      </c>
      <c r="D2109" s="111" t="s">
        <v>1378</v>
      </c>
      <c r="E2109" s="111" t="s">
        <v>16</v>
      </c>
      <c r="F2109" s="111" t="s">
        <v>983</v>
      </c>
      <c r="G2109" s="111">
        <v>31040186</v>
      </c>
      <c r="H2109" s="111">
        <v>130</v>
      </c>
      <c r="I2109" s="111">
        <v>1.435918</v>
      </c>
      <c r="J2109" s="111">
        <v>1.3415490000000001</v>
      </c>
    </row>
    <row r="2110" spans="1:10" x14ac:dyDescent="0.2">
      <c r="A2110" s="111" t="s">
        <v>1381</v>
      </c>
      <c r="B2110" s="111" t="s">
        <v>1379</v>
      </c>
      <c r="C2110" s="111" t="s">
        <v>56</v>
      </c>
      <c r="D2110" s="111" t="s">
        <v>1378</v>
      </c>
      <c r="E2110" s="111" t="s">
        <v>12</v>
      </c>
      <c r="F2110" s="111" t="s">
        <v>983</v>
      </c>
      <c r="G2110" s="111">
        <v>29634927</v>
      </c>
      <c r="H2110" s="111">
        <v>130</v>
      </c>
      <c r="I2110" s="111">
        <v>1.066567</v>
      </c>
      <c r="J2110" s="111">
        <v>1.390163</v>
      </c>
    </row>
    <row r="2111" spans="1:10" x14ac:dyDescent="0.2">
      <c r="A2111" s="111" t="s">
        <v>1384</v>
      </c>
      <c r="B2111" s="111" t="s">
        <v>1379</v>
      </c>
      <c r="C2111" s="111" t="s">
        <v>56</v>
      </c>
      <c r="D2111" s="111" t="s">
        <v>1378</v>
      </c>
      <c r="E2111" s="111" t="s">
        <v>15</v>
      </c>
      <c r="F2111" s="111" t="s">
        <v>983</v>
      </c>
      <c r="G2111" s="111">
        <v>8439760</v>
      </c>
      <c r="H2111" s="111">
        <v>145</v>
      </c>
      <c r="I2111" s="111">
        <v>1.055134</v>
      </c>
      <c r="J2111" s="111">
        <v>0.61071500000000001</v>
      </c>
    </row>
    <row r="2112" spans="1:10" x14ac:dyDescent="0.2">
      <c r="A2112" s="111" t="s">
        <v>1383</v>
      </c>
      <c r="B2112" s="111" t="s">
        <v>1379</v>
      </c>
      <c r="C2112" s="111" t="s">
        <v>56</v>
      </c>
      <c r="D2112" s="111" t="s">
        <v>1378</v>
      </c>
      <c r="E2112" s="111" t="s">
        <v>14</v>
      </c>
      <c r="F2112" s="111" t="s">
        <v>983</v>
      </c>
      <c r="G2112" s="111">
        <v>17317783</v>
      </c>
      <c r="H2112" s="111">
        <v>165</v>
      </c>
      <c r="I2112" s="111">
        <v>1.045337</v>
      </c>
      <c r="J2112" s="111">
        <v>1.091316</v>
      </c>
    </row>
    <row r="2113" spans="1:10" x14ac:dyDescent="0.2">
      <c r="A2113" s="111" t="s">
        <v>1380</v>
      </c>
      <c r="B2113" s="111" t="s">
        <v>1379</v>
      </c>
      <c r="C2113" s="111" t="s">
        <v>56</v>
      </c>
      <c r="D2113" s="111" t="s">
        <v>1378</v>
      </c>
      <c r="E2113" s="111" t="s">
        <v>11</v>
      </c>
      <c r="F2113" s="111" t="s">
        <v>983</v>
      </c>
      <c r="G2113" s="111">
        <v>8151498</v>
      </c>
      <c r="H2113" s="111">
        <v>150</v>
      </c>
      <c r="I2113" s="111">
        <v>1.0698890000000001</v>
      </c>
      <c r="J2113" s="111">
        <v>0.40012409999999998</v>
      </c>
    </row>
    <row r="2114" spans="1:10" x14ac:dyDescent="0.2">
      <c r="A2114" s="111" t="s">
        <v>1379</v>
      </c>
      <c r="B2114" s="111" t="s">
        <v>1379</v>
      </c>
      <c r="C2114" s="111" t="s">
        <v>56</v>
      </c>
      <c r="D2114" s="111" t="s">
        <v>1378</v>
      </c>
      <c r="E2114" s="111" t="s">
        <v>10</v>
      </c>
      <c r="F2114" s="111" t="s">
        <v>983</v>
      </c>
      <c r="G2114" s="111">
        <v>34367382</v>
      </c>
      <c r="H2114" s="111">
        <v>120</v>
      </c>
      <c r="I2114" s="111">
        <v>1.0347310000000001</v>
      </c>
      <c r="J2114" s="111">
        <v>0.84252850000000001</v>
      </c>
    </row>
    <row r="2115" spans="1:10" x14ac:dyDescent="0.2">
      <c r="A2115" s="111" t="s">
        <v>6172</v>
      </c>
      <c r="B2115" s="111" t="s">
        <v>6173</v>
      </c>
      <c r="C2115" s="111" t="s">
        <v>56</v>
      </c>
      <c r="D2115" s="111" t="s">
        <v>1378</v>
      </c>
      <c r="E2115" s="111" t="s">
        <v>16</v>
      </c>
      <c r="F2115" s="111" t="s">
        <v>1531</v>
      </c>
      <c r="G2115" s="111">
        <v>14487121</v>
      </c>
      <c r="H2115" s="111">
        <v>160</v>
      </c>
      <c r="I2115" s="111">
        <v>1.274025</v>
      </c>
      <c r="J2115" s="111">
        <v>1.326859</v>
      </c>
    </row>
    <row r="2116" spans="1:10" x14ac:dyDescent="0.2">
      <c r="A2116" s="111" t="s">
        <v>6174</v>
      </c>
      <c r="B2116" s="111" t="s">
        <v>6173</v>
      </c>
      <c r="C2116" s="111" t="s">
        <v>56</v>
      </c>
      <c r="D2116" s="111" t="s">
        <v>1378</v>
      </c>
      <c r="E2116" s="111" t="s">
        <v>15</v>
      </c>
      <c r="F2116" s="111" t="s">
        <v>1531</v>
      </c>
      <c r="G2116" s="111">
        <v>28097245</v>
      </c>
      <c r="H2116" s="111">
        <v>145</v>
      </c>
      <c r="I2116" s="111">
        <v>1.035704</v>
      </c>
      <c r="J2116" s="111">
        <v>0.7902846</v>
      </c>
    </row>
    <row r="2117" spans="1:10" x14ac:dyDescent="0.2">
      <c r="A2117" s="111" t="s">
        <v>6175</v>
      </c>
      <c r="B2117" s="111" t="s">
        <v>6173</v>
      </c>
      <c r="C2117" s="111" t="s">
        <v>56</v>
      </c>
      <c r="D2117" s="111" t="s">
        <v>1378</v>
      </c>
      <c r="E2117" s="111" t="s">
        <v>14</v>
      </c>
      <c r="F2117" s="111" t="s">
        <v>1531</v>
      </c>
      <c r="G2117" s="111">
        <v>41136754</v>
      </c>
      <c r="H2117" s="111">
        <v>135</v>
      </c>
      <c r="I2117" s="111">
        <v>1.0402439999999999</v>
      </c>
      <c r="J2117" s="111">
        <v>1.02169</v>
      </c>
    </row>
    <row r="2118" spans="1:10" x14ac:dyDescent="0.2">
      <c r="A2118" s="111" t="s">
        <v>6176</v>
      </c>
      <c r="B2118" s="111" t="s">
        <v>6173</v>
      </c>
      <c r="C2118" s="111" t="s">
        <v>56</v>
      </c>
      <c r="D2118" s="111" t="s">
        <v>1378</v>
      </c>
      <c r="E2118" s="111" t="s">
        <v>11</v>
      </c>
      <c r="F2118" s="111" t="s">
        <v>1531</v>
      </c>
      <c r="G2118" s="111">
        <v>30915456</v>
      </c>
      <c r="H2118" s="111">
        <v>130</v>
      </c>
      <c r="I2118" s="111">
        <v>1.0408980000000001</v>
      </c>
      <c r="J2118" s="111">
        <v>0.89969030000000005</v>
      </c>
    </row>
    <row r="2119" spans="1:10" x14ac:dyDescent="0.2">
      <c r="A2119" s="111" t="s">
        <v>6173</v>
      </c>
      <c r="B2119" s="111" t="s">
        <v>6173</v>
      </c>
      <c r="C2119" s="111" t="s">
        <v>56</v>
      </c>
      <c r="D2119" s="111" t="s">
        <v>1378</v>
      </c>
      <c r="E2119" s="111" t="s">
        <v>10</v>
      </c>
      <c r="F2119" s="111" t="s">
        <v>1531</v>
      </c>
      <c r="G2119" s="111">
        <v>20482048</v>
      </c>
      <c r="H2119" s="111">
        <v>155</v>
      </c>
      <c r="I2119" s="111">
        <v>1.0259579999999999</v>
      </c>
      <c r="J2119" s="111">
        <v>0.47528979999999998</v>
      </c>
    </row>
    <row r="2120" spans="1:10" x14ac:dyDescent="0.2">
      <c r="A2120" s="111" t="s">
        <v>6177</v>
      </c>
      <c r="B2120" s="111" t="s">
        <v>6173</v>
      </c>
      <c r="C2120" s="111" t="s">
        <v>56</v>
      </c>
      <c r="D2120" s="111" t="s">
        <v>1378</v>
      </c>
      <c r="E2120" s="111" t="s">
        <v>16</v>
      </c>
      <c r="F2120" s="111" t="s">
        <v>1234</v>
      </c>
      <c r="G2120" s="111">
        <v>17234724</v>
      </c>
      <c r="H2120" s="111">
        <v>105</v>
      </c>
      <c r="I2120" s="111">
        <v>1.3567739999999999</v>
      </c>
      <c r="J2120" s="111">
        <v>1.451999</v>
      </c>
    </row>
    <row r="2121" spans="1:10" x14ac:dyDescent="0.2">
      <c r="A2121" s="111" t="s">
        <v>1382</v>
      </c>
      <c r="B2121" s="111" t="s">
        <v>6173</v>
      </c>
      <c r="C2121" s="111" t="s">
        <v>56</v>
      </c>
      <c r="D2121" s="111" t="s">
        <v>1378</v>
      </c>
      <c r="E2121" s="111" t="s">
        <v>13</v>
      </c>
      <c r="F2121" s="111" t="s">
        <v>1234</v>
      </c>
      <c r="G2121" s="111">
        <v>10595509</v>
      </c>
      <c r="H2121" s="111">
        <v>155</v>
      </c>
      <c r="I2121" s="111">
        <v>1.1798649999999999</v>
      </c>
      <c r="J2121" s="111">
        <v>0.89818279999999995</v>
      </c>
    </row>
    <row r="2122" spans="1:10" x14ac:dyDescent="0.2">
      <c r="A2122" s="111" t="s">
        <v>1386</v>
      </c>
      <c r="B2122" s="111"/>
      <c r="C2122" s="111" t="s">
        <v>508</v>
      </c>
      <c r="D2122" s="111" t="s">
        <v>1378</v>
      </c>
      <c r="E2122" s="111" t="s">
        <v>3532</v>
      </c>
      <c r="F2122" s="111" t="s">
        <v>6178</v>
      </c>
      <c r="G2122" s="111">
        <v>45831607</v>
      </c>
      <c r="H2122" s="111">
        <v>50</v>
      </c>
      <c r="I2122" s="111">
        <v>1.8952500000000001</v>
      </c>
      <c r="J2122" s="111">
        <v>1.008623</v>
      </c>
    </row>
    <row r="2123" spans="1:10" x14ac:dyDescent="0.2">
      <c r="A2123" s="111" t="s">
        <v>6179</v>
      </c>
      <c r="B2123" s="111" t="s">
        <v>6180</v>
      </c>
      <c r="C2123" s="111" t="s">
        <v>56</v>
      </c>
      <c r="D2123" s="111" t="s">
        <v>1623</v>
      </c>
      <c r="E2123" s="111" t="s">
        <v>16</v>
      </c>
      <c r="F2123" s="111" t="s">
        <v>983</v>
      </c>
      <c r="G2123" s="111">
        <v>13296880</v>
      </c>
      <c r="H2123" s="111">
        <v>170</v>
      </c>
      <c r="I2123" s="111">
        <v>1.803315</v>
      </c>
      <c r="J2123" s="111">
        <v>1.2534890000000001</v>
      </c>
    </row>
    <row r="2124" spans="1:10" x14ac:dyDescent="0.2">
      <c r="A2124" s="111" t="s">
        <v>6180</v>
      </c>
      <c r="B2124" s="111" t="s">
        <v>6180</v>
      </c>
      <c r="C2124" s="111" t="s">
        <v>56</v>
      </c>
      <c r="D2124" s="111" t="s">
        <v>1623</v>
      </c>
      <c r="E2124" s="111" t="s">
        <v>10</v>
      </c>
      <c r="F2124" s="111" t="s">
        <v>983</v>
      </c>
      <c r="G2124" s="111">
        <v>8066904</v>
      </c>
      <c r="H2124" s="111">
        <v>215</v>
      </c>
      <c r="I2124" s="111">
        <v>1.0587800000000001</v>
      </c>
      <c r="J2124" s="111">
        <v>1.020877</v>
      </c>
    </row>
    <row r="2125" spans="1:10" x14ac:dyDescent="0.2">
      <c r="A2125" s="111" t="s">
        <v>6181</v>
      </c>
      <c r="B2125" s="111" t="s">
        <v>6182</v>
      </c>
      <c r="C2125" s="111" t="s">
        <v>56</v>
      </c>
      <c r="D2125" s="111" t="s">
        <v>1623</v>
      </c>
      <c r="E2125" s="111" t="s">
        <v>16</v>
      </c>
      <c r="F2125" s="111" t="s">
        <v>1531</v>
      </c>
      <c r="G2125" s="111">
        <v>11262744</v>
      </c>
      <c r="H2125" s="111">
        <v>140</v>
      </c>
      <c r="I2125" s="111">
        <v>2.215894</v>
      </c>
      <c r="J2125" s="111">
        <v>1.2611810000000001</v>
      </c>
    </row>
    <row r="2126" spans="1:10" x14ac:dyDescent="0.2">
      <c r="A2126" s="111" t="s">
        <v>6183</v>
      </c>
      <c r="B2126" s="111" t="s">
        <v>6182</v>
      </c>
      <c r="C2126" s="111" t="s">
        <v>56</v>
      </c>
      <c r="D2126" s="111" t="s">
        <v>1623</v>
      </c>
      <c r="E2126" s="111" t="s">
        <v>15</v>
      </c>
      <c r="F2126" s="111" t="s">
        <v>1531</v>
      </c>
      <c r="G2126" s="111">
        <v>24317747</v>
      </c>
      <c r="H2126" s="111">
        <v>165</v>
      </c>
      <c r="I2126" s="111">
        <v>1.052718</v>
      </c>
      <c r="J2126" s="111">
        <v>0.92165790000000003</v>
      </c>
    </row>
    <row r="2127" spans="1:10" x14ac:dyDescent="0.2">
      <c r="A2127" s="111" t="s">
        <v>6184</v>
      </c>
      <c r="B2127" s="111" t="s">
        <v>6182</v>
      </c>
      <c r="C2127" s="111" t="s">
        <v>56</v>
      </c>
      <c r="D2127" s="111" t="s">
        <v>1623</v>
      </c>
      <c r="E2127" s="111" t="s">
        <v>14</v>
      </c>
      <c r="F2127" s="111" t="s">
        <v>1531</v>
      </c>
      <c r="G2127" s="111">
        <v>39857377</v>
      </c>
      <c r="H2127" s="111">
        <v>160</v>
      </c>
      <c r="I2127" s="111">
        <v>1.0757939999999999</v>
      </c>
      <c r="J2127" s="111">
        <v>1.169392</v>
      </c>
    </row>
    <row r="2128" spans="1:10" x14ac:dyDescent="0.2">
      <c r="A2128" s="111" t="s">
        <v>6182</v>
      </c>
      <c r="B2128" s="111" t="s">
        <v>6182</v>
      </c>
      <c r="C2128" s="111" t="s">
        <v>56</v>
      </c>
      <c r="D2128" s="111" t="s">
        <v>1623</v>
      </c>
      <c r="E2128" s="111" t="s">
        <v>10</v>
      </c>
      <c r="F2128" s="111" t="s">
        <v>1531</v>
      </c>
      <c r="G2128" s="111">
        <v>19314038</v>
      </c>
      <c r="H2128" s="111">
        <v>145</v>
      </c>
      <c r="I2128" s="111">
        <v>1.0313559999999999</v>
      </c>
      <c r="J2128" s="111">
        <v>1.4682500000000001</v>
      </c>
    </row>
    <row r="2129" spans="1:10" x14ac:dyDescent="0.2">
      <c r="A2129" s="111" t="s">
        <v>1631</v>
      </c>
      <c r="B2129" s="111" t="s">
        <v>1625</v>
      </c>
      <c r="C2129" s="111" t="s">
        <v>56</v>
      </c>
      <c r="D2129" s="111" t="s">
        <v>1623</v>
      </c>
      <c r="E2129" s="111" t="s">
        <v>16</v>
      </c>
      <c r="F2129" s="111" t="s">
        <v>1234</v>
      </c>
      <c r="G2129" s="111">
        <v>16906533</v>
      </c>
      <c r="H2129" s="111">
        <v>175</v>
      </c>
      <c r="I2129" s="111">
        <v>1.581969</v>
      </c>
      <c r="J2129" s="111">
        <v>1.23814</v>
      </c>
    </row>
    <row r="2130" spans="1:10" x14ac:dyDescent="0.2">
      <c r="A2130" s="111" t="s">
        <v>1627</v>
      </c>
      <c r="B2130" s="111" t="s">
        <v>1625</v>
      </c>
      <c r="C2130" s="111" t="s">
        <v>56</v>
      </c>
      <c r="D2130" s="111" t="s">
        <v>1623</v>
      </c>
      <c r="E2130" s="111" t="s">
        <v>12</v>
      </c>
      <c r="F2130" s="111" t="s">
        <v>1234</v>
      </c>
      <c r="G2130" s="111">
        <v>15457892</v>
      </c>
      <c r="H2130" s="111">
        <v>155</v>
      </c>
      <c r="I2130" s="111">
        <v>1.022899</v>
      </c>
      <c r="J2130" s="111">
        <v>0.3572845</v>
      </c>
    </row>
    <row r="2131" spans="1:10" x14ac:dyDescent="0.2">
      <c r="A2131" s="111" t="s">
        <v>1630</v>
      </c>
      <c r="B2131" s="111" t="s">
        <v>1625</v>
      </c>
      <c r="C2131" s="111" t="s">
        <v>56</v>
      </c>
      <c r="D2131" s="111" t="s">
        <v>1623</v>
      </c>
      <c r="E2131" s="111" t="s">
        <v>15</v>
      </c>
      <c r="F2131" s="111" t="s">
        <v>1234</v>
      </c>
      <c r="G2131" s="111">
        <v>20093694</v>
      </c>
      <c r="H2131" s="111">
        <v>145</v>
      </c>
      <c r="I2131" s="111">
        <v>1.1035649999999999</v>
      </c>
      <c r="J2131" s="111">
        <v>1.1732800000000001</v>
      </c>
    </row>
    <row r="2132" spans="1:10" x14ac:dyDescent="0.2">
      <c r="A2132" s="111" t="s">
        <v>1629</v>
      </c>
      <c r="B2132" s="111" t="s">
        <v>1625</v>
      </c>
      <c r="C2132" s="111" t="s">
        <v>56</v>
      </c>
      <c r="D2132" s="111" t="s">
        <v>1623</v>
      </c>
      <c r="E2132" s="111" t="s">
        <v>14</v>
      </c>
      <c r="F2132" s="111" t="s">
        <v>1234</v>
      </c>
      <c r="G2132" s="111">
        <v>22823512</v>
      </c>
      <c r="H2132" s="111">
        <v>135</v>
      </c>
      <c r="I2132" s="111">
        <v>1.081434</v>
      </c>
      <c r="J2132" s="111">
        <v>1.1506749999999999</v>
      </c>
    </row>
    <row r="2133" spans="1:10" x14ac:dyDescent="0.2">
      <c r="A2133" s="111" t="s">
        <v>1628</v>
      </c>
      <c r="B2133" s="111" t="s">
        <v>1625</v>
      </c>
      <c r="C2133" s="111" t="s">
        <v>56</v>
      </c>
      <c r="D2133" s="111" t="s">
        <v>1623</v>
      </c>
      <c r="E2133" s="111" t="s">
        <v>13</v>
      </c>
      <c r="F2133" s="111" t="s">
        <v>1234</v>
      </c>
      <c r="G2133" s="111">
        <v>16923903</v>
      </c>
      <c r="H2133" s="111">
        <v>145</v>
      </c>
      <c r="I2133" s="111">
        <v>1.1402030000000001</v>
      </c>
      <c r="J2133" s="111">
        <v>1.124638</v>
      </c>
    </row>
    <row r="2134" spans="1:10" x14ac:dyDescent="0.2">
      <c r="A2134" s="111" t="s">
        <v>1626</v>
      </c>
      <c r="B2134" s="111" t="s">
        <v>1625</v>
      </c>
      <c r="C2134" s="111" t="s">
        <v>56</v>
      </c>
      <c r="D2134" s="111" t="s">
        <v>1623</v>
      </c>
      <c r="E2134" s="111" t="s">
        <v>11</v>
      </c>
      <c r="F2134" s="111" t="s">
        <v>1234</v>
      </c>
      <c r="G2134" s="111">
        <v>14286063</v>
      </c>
      <c r="H2134" s="111">
        <v>135</v>
      </c>
      <c r="I2134" s="111">
        <v>1.11199</v>
      </c>
      <c r="J2134" s="111">
        <v>0.61107849999999997</v>
      </c>
    </row>
    <row r="2135" spans="1:10" x14ac:dyDescent="0.2">
      <c r="A2135" s="111" t="s">
        <v>1625</v>
      </c>
      <c r="B2135" s="111" t="s">
        <v>1625</v>
      </c>
      <c r="C2135" s="111" t="s">
        <v>56</v>
      </c>
      <c r="D2135" s="111" t="s">
        <v>1623</v>
      </c>
      <c r="E2135" s="111" t="s">
        <v>10</v>
      </c>
      <c r="F2135" s="111" t="s">
        <v>1234</v>
      </c>
      <c r="G2135" s="111">
        <v>28839487</v>
      </c>
      <c r="H2135" s="111">
        <v>150</v>
      </c>
      <c r="I2135" s="111">
        <v>1.0168999999999999</v>
      </c>
      <c r="J2135" s="111">
        <v>0.54181400000000002</v>
      </c>
    </row>
    <row r="2136" spans="1:10" x14ac:dyDescent="0.2">
      <c r="A2136" s="111" t="s">
        <v>1443</v>
      </c>
      <c r="B2136" s="111" t="s">
        <v>1441</v>
      </c>
      <c r="C2136" s="111" t="s">
        <v>99</v>
      </c>
      <c r="D2136" s="111" t="s">
        <v>1439</v>
      </c>
      <c r="E2136" s="111" t="s">
        <v>12</v>
      </c>
      <c r="F2136" s="111">
        <v>157</v>
      </c>
      <c r="G2136" s="111">
        <v>30553862</v>
      </c>
      <c r="H2136" s="111">
        <v>230</v>
      </c>
      <c r="I2136" s="111">
        <v>1.020691</v>
      </c>
      <c r="J2136" s="111">
        <v>0.81993479999999996</v>
      </c>
    </row>
    <row r="2137" spans="1:10" x14ac:dyDescent="0.2">
      <c r="A2137" s="111" t="s">
        <v>1446</v>
      </c>
      <c r="B2137" s="111" t="s">
        <v>1441</v>
      </c>
      <c r="C2137" s="111" t="s">
        <v>99</v>
      </c>
      <c r="D2137" s="111" t="s">
        <v>1439</v>
      </c>
      <c r="E2137" s="111" t="s">
        <v>15</v>
      </c>
      <c r="F2137" s="111">
        <v>157</v>
      </c>
      <c r="G2137" s="111">
        <v>33300380</v>
      </c>
      <c r="H2137" s="111">
        <v>240</v>
      </c>
      <c r="I2137" s="111">
        <v>1.0121450000000001</v>
      </c>
      <c r="J2137" s="111">
        <v>0.46900350000000002</v>
      </c>
    </row>
    <row r="2138" spans="1:10" x14ac:dyDescent="0.2">
      <c r="A2138" s="111" t="s">
        <v>1445</v>
      </c>
      <c r="B2138" s="111" t="s">
        <v>1441</v>
      </c>
      <c r="C2138" s="111" t="s">
        <v>99</v>
      </c>
      <c r="D2138" s="111" t="s">
        <v>1439</v>
      </c>
      <c r="E2138" s="111" t="s">
        <v>14</v>
      </c>
      <c r="F2138" s="111">
        <v>157</v>
      </c>
      <c r="G2138" s="111">
        <v>27797421</v>
      </c>
      <c r="H2138" s="111">
        <v>240</v>
      </c>
      <c r="I2138" s="111">
        <v>1.053337</v>
      </c>
      <c r="J2138" s="111">
        <v>1.0544100000000001</v>
      </c>
    </row>
    <row r="2139" spans="1:10" x14ac:dyDescent="0.2">
      <c r="A2139" s="111" t="s">
        <v>1444</v>
      </c>
      <c r="B2139" s="111" t="s">
        <v>1441</v>
      </c>
      <c r="C2139" s="111" t="s">
        <v>99</v>
      </c>
      <c r="D2139" s="111" t="s">
        <v>1439</v>
      </c>
      <c r="E2139" s="111" t="s">
        <v>13</v>
      </c>
      <c r="F2139" s="111">
        <v>157</v>
      </c>
      <c r="G2139" s="111">
        <v>23950798</v>
      </c>
      <c r="H2139" s="111">
        <v>260</v>
      </c>
      <c r="I2139" s="111">
        <v>1.0320780000000001</v>
      </c>
      <c r="J2139" s="111">
        <v>0.64809660000000002</v>
      </c>
    </row>
    <row r="2140" spans="1:10" x14ac:dyDescent="0.2">
      <c r="A2140" s="111" t="s">
        <v>1447</v>
      </c>
      <c r="B2140" s="111" t="s">
        <v>1441</v>
      </c>
      <c r="C2140" s="111" t="s">
        <v>99</v>
      </c>
      <c r="D2140" s="111" t="s">
        <v>1439</v>
      </c>
      <c r="E2140" s="111" t="s">
        <v>17</v>
      </c>
      <c r="F2140" s="111">
        <v>157</v>
      </c>
      <c r="G2140" s="111">
        <v>26918659</v>
      </c>
      <c r="H2140" s="111">
        <v>230</v>
      </c>
      <c r="I2140" s="111">
        <v>1.1117159999999999</v>
      </c>
      <c r="J2140" s="111">
        <v>1.377121</v>
      </c>
    </row>
    <row r="2141" spans="1:10" x14ac:dyDescent="0.2">
      <c r="A2141" s="111" t="s">
        <v>1442</v>
      </c>
      <c r="B2141" s="111" t="s">
        <v>1441</v>
      </c>
      <c r="C2141" s="111" t="s">
        <v>99</v>
      </c>
      <c r="D2141" s="111" t="s">
        <v>1439</v>
      </c>
      <c r="E2141" s="111" t="s">
        <v>11</v>
      </c>
      <c r="F2141" s="111">
        <v>157</v>
      </c>
      <c r="G2141" s="111">
        <v>20887596</v>
      </c>
      <c r="H2141" s="111">
        <v>240</v>
      </c>
      <c r="I2141" s="111">
        <v>1.018062</v>
      </c>
      <c r="J2141" s="111">
        <v>0.31147330000000001</v>
      </c>
    </row>
    <row r="2142" spans="1:10" x14ac:dyDescent="0.2">
      <c r="A2142" s="111" t="s">
        <v>1441</v>
      </c>
      <c r="B2142" s="111" t="s">
        <v>1441</v>
      </c>
      <c r="C2142" s="111" t="s">
        <v>99</v>
      </c>
      <c r="D2142" s="111" t="s">
        <v>1439</v>
      </c>
      <c r="E2142" s="111" t="s">
        <v>10</v>
      </c>
      <c r="F2142" s="111">
        <v>157</v>
      </c>
      <c r="G2142" s="111">
        <v>35872033</v>
      </c>
      <c r="H2142" s="111">
        <v>220</v>
      </c>
      <c r="I2142" s="111">
        <v>1.0099279999999999</v>
      </c>
      <c r="J2142" s="111">
        <v>0.4252515</v>
      </c>
    </row>
    <row r="2143" spans="1:10" x14ac:dyDescent="0.2">
      <c r="A2143" s="111" t="s">
        <v>1332</v>
      </c>
      <c r="B2143" s="111" t="s">
        <v>1326</v>
      </c>
      <c r="C2143" s="111" t="s">
        <v>99</v>
      </c>
      <c r="D2143" s="111" t="s">
        <v>1323</v>
      </c>
      <c r="E2143" s="111" t="s">
        <v>16</v>
      </c>
      <c r="F2143" s="111">
        <v>28</v>
      </c>
      <c r="G2143" s="111">
        <v>22192107</v>
      </c>
      <c r="H2143" s="111">
        <v>255</v>
      </c>
      <c r="I2143" s="111">
        <v>1.119046</v>
      </c>
      <c r="J2143" s="111">
        <v>1.308527</v>
      </c>
    </row>
    <row r="2144" spans="1:10" x14ac:dyDescent="0.2">
      <c r="A2144" s="111" t="s">
        <v>1328</v>
      </c>
      <c r="B2144" s="111" t="s">
        <v>1326</v>
      </c>
      <c r="C2144" s="111" t="s">
        <v>99</v>
      </c>
      <c r="D2144" s="111" t="s">
        <v>1323</v>
      </c>
      <c r="E2144" s="111" t="s">
        <v>12</v>
      </c>
      <c r="F2144" s="111">
        <v>28</v>
      </c>
      <c r="G2144" s="111">
        <v>24316981</v>
      </c>
      <c r="H2144" s="111">
        <v>160</v>
      </c>
      <c r="I2144" s="111">
        <v>1.0351859999999999</v>
      </c>
      <c r="J2144" s="111">
        <v>1.008094</v>
      </c>
    </row>
    <row r="2145" spans="1:10" x14ac:dyDescent="0.2">
      <c r="A2145" s="111" t="s">
        <v>1331</v>
      </c>
      <c r="B2145" s="111" t="s">
        <v>1326</v>
      </c>
      <c r="C2145" s="111" t="s">
        <v>99</v>
      </c>
      <c r="D2145" s="111" t="s">
        <v>1323</v>
      </c>
      <c r="E2145" s="111" t="s">
        <v>15</v>
      </c>
      <c r="F2145" s="111">
        <v>28</v>
      </c>
      <c r="G2145" s="111">
        <v>24021908</v>
      </c>
      <c r="H2145" s="111">
        <v>160</v>
      </c>
      <c r="I2145" s="111">
        <v>1.041412</v>
      </c>
      <c r="J2145" s="111">
        <v>0.99878579999999995</v>
      </c>
    </row>
    <row r="2146" spans="1:10" x14ac:dyDescent="0.2">
      <c r="A2146" s="111" t="s">
        <v>1330</v>
      </c>
      <c r="B2146" s="111" t="s">
        <v>1326</v>
      </c>
      <c r="C2146" s="111" t="s">
        <v>99</v>
      </c>
      <c r="D2146" s="111" t="s">
        <v>1323</v>
      </c>
      <c r="E2146" s="111" t="s">
        <v>14</v>
      </c>
      <c r="F2146" s="111">
        <v>28</v>
      </c>
      <c r="G2146" s="111">
        <v>13548731</v>
      </c>
      <c r="H2146" s="111">
        <v>170</v>
      </c>
      <c r="I2146" s="111">
        <v>1.0953790000000001</v>
      </c>
      <c r="J2146" s="111">
        <v>1.1927000000000001</v>
      </c>
    </row>
    <row r="2147" spans="1:10" x14ac:dyDescent="0.2">
      <c r="A2147" s="111" t="s">
        <v>1329</v>
      </c>
      <c r="B2147" s="111" t="s">
        <v>1326</v>
      </c>
      <c r="C2147" s="111" t="s">
        <v>99</v>
      </c>
      <c r="D2147" s="111" t="s">
        <v>1323</v>
      </c>
      <c r="E2147" s="111" t="s">
        <v>13</v>
      </c>
      <c r="F2147" s="111">
        <v>28</v>
      </c>
      <c r="G2147" s="111">
        <v>21806748</v>
      </c>
      <c r="H2147" s="111">
        <v>175</v>
      </c>
      <c r="I2147" s="111">
        <v>1.61192</v>
      </c>
      <c r="J2147" s="111">
        <v>1.1951419999999999</v>
      </c>
    </row>
    <row r="2148" spans="1:10" x14ac:dyDescent="0.2">
      <c r="A2148" s="111" t="s">
        <v>1333</v>
      </c>
      <c r="B2148" s="111" t="s">
        <v>1326</v>
      </c>
      <c r="C2148" s="111" t="s">
        <v>99</v>
      </c>
      <c r="D2148" s="111" t="s">
        <v>1323</v>
      </c>
      <c r="E2148" s="111" t="s">
        <v>17</v>
      </c>
      <c r="F2148" s="111">
        <v>28</v>
      </c>
      <c r="G2148" s="111">
        <v>39215514</v>
      </c>
      <c r="H2148" s="111">
        <v>170</v>
      </c>
      <c r="I2148" s="111">
        <v>1.064128</v>
      </c>
      <c r="J2148" s="111">
        <v>1.208882</v>
      </c>
    </row>
    <row r="2149" spans="1:10" x14ac:dyDescent="0.2">
      <c r="A2149" s="111" t="s">
        <v>1327</v>
      </c>
      <c r="B2149" s="111" t="s">
        <v>1326</v>
      </c>
      <c r="C2149" s="111" t="s">
        <v>99</v>
      </c>
      <c r="D2149" s="111" t="s">
        <v>1323</v>
      </c>
      <c r="E2149" s="111" t="s">
        <v>11</v>
      </c>
      <c r="F2149" s="111">
        <v>28</v>
      </c>
      <c r="G2149" s="111">
        <v>23606699</v>
      </c>
      <c r="H2149" s="111">
        <v>155</v>
      </c>
      <c r="I2149" s="111">
        <v>1.035704</v>
      </c>
      <c r="J2149" s="111">
        <v>0.46574320000000002</v>
      </c>
    </row>
    <row r="2150" spans="1:10" x14ac:dyDescent="0.2">
      <c r="A2150" s="111" t="s">
        <v>1326</v>
      </c>
      <c r="B2150" s="111" t="s">
        <v>1326</v>
      </c>
      <c r="C2150" s="111" t="s">
        <v>99</v>
      </c>
      <c r="D2150" s="111" t="s">
        <v>1323</v>
      </c>
      <c r="E2150" s="111" t="s">
        <v>10</v>
      </c>
      <c r="F2150" s="111">
        <v>28</v>
      </c>
      <c r="G2150" s="111">
        <v>23248973</v>
      </c>
      <c r="H2150" s="111">
        <v>100</v>
      </c>
      <c r="I2150" s="111">
        <v>1.0335669999999999</v>
      </c>
      <c r="J2150" s="111">
        <v>0.64489560000000001</v>
      </c>
    </row>
    <row r="2151" spans="1:10" x14ac:dyDescent="0.2">
      <c r="A2151" s="111" t="s">
        <v>6185</v>
      </c>
      <c r="B2151" s="111" t="s">
        <v>6186</v>
      </c>
      <c r="C2151" s="111" t="s">
        <v>99</v>
      </c>
      <c r="D2151" s="111" t="s">
        <v>1323</v>
      </c>
      <c r="E2151" s="111" t="s">
        <v>12</v>
      </c>
      <c r="F2151" s="111">
        <v>161</v>
      </c>
      <c r="G2151" s="111">
        <v>29589175</v>
      </c>
      <c r="H2151" s="111">
        <v>205</v>
      </c>
      <c r="I2151" s="111">
        <v>1.0206740000000001</v>
      </c>
      <c r="J2151" s="111">
        <v>0.69349989999999995</v>
      </c>
    </row>
    <row r="2152" spans="1:10" x14ac:dyDescent="0.2">
      <c r="A2152" s="111" t="s">
        <v>6187</v>
      </c>
      <c r="B2152" s="111" t="s">
        <v>6186</v>
      </c>
      <c r="C2152" s="111" t="s">
        <v>99</v>
      </c>
      <c r="D2152" s="111" t="s">
        <v>1323</v>
      </c>
      <c r="E2152" s="111" t="s">
        <v>15</v>
      </c>
      <c r="F2152" s="111">
        <v>161</v>
      </c>
      <c r="G2152" s="111">
        <v>34902450</v>
      </c>
      <c r="H2152" s="111">
        <v>220</v>
      </c>
      <c r="I2152" s="111">
        <v>1.02739</v>
      </c>
      <c r="J2152" s="111">
        <v>0.78705579999999997</v>
      </c>
    </row>
    <row r="2153" spans="1:10" x14ac:dyDescent="0.2">
      <c r="A2153" s="111" t="s">
        <v>6188</v>
      </c>
      <c r="B2153" s="111" t="s">
        <v>6186</v>
      </c>
      <c r="C2153" s="111" t="s">
        <v>99</v>
      </c>
      <c r="D2153" s="111" t="s">
        <v>1323</v>
      </c>
      <c r="E2153" s="111" t="s">
        <v>13</v>
      </c>
      <c r="F2153" s="111">
        <v>161</v>
      </c>
      <c r="G2153" s="111">
        <v>27509875</v>
      </c>
      <c r="H2153" s="111">
        <v>210</v>
      </c>
      <c r="I2153" s="111">
        <v>1.1351739999999999</v>
      </c>
      <c r="J2153" s="111">
        <v>1.076082</v>
      </c>
    </row>
    <row r="2154" spans="1:10" x14ac:dyDescent="0.2">
      <c r="A2154" s="111" t="s">
        <v>6189</v>
      </c>
      <c r="B2154" s="111" t="s">
        <v>6186</v>
      </c>
      <c r="C2154" s="111" t="s">
        <v>99</v>
      </c>
      <c r="D2154" s="111" t="s">
        <v>1323</v>
      </c>
      <c r="E2154" s="111" t="s">
        <v>17</v>
      </c>
      <c r="F2154" s="111">
        <v>161</v>
      </c>
      <c r="G2154" s="111">
        <v>26152818</v>
      </c>
      <c r="H2154" s="111">
        <v>230</v>
      </c>
      <c r="I2154" s="111">
        <v>1.129499</v>
      </c>
      <c r="J2154" s="111">
        <v>1.3981140000000001</v>
      </c>
    </row>
    <row r="2155" spans="1:10" x14ac:dyDescent="0.2">
      <c r="A2155" s="111" t="s">
        <v>6190</v>
      </c>
      <c r="B2155" s="111" t="s">
        <v>6186</v>
      </c>
      <c r="C2155" s="111" t="s">
        <v>99</v>
      </c>
      <c r="D2155" s="111" t="s">
        <v>1323</v>
      </c>
      <c r="E2155" s="111" t="s">
        <v>11</v>
      </c>
      <c r="F2155" s="111">
        <v>161</v>
      </c>
      <c r="G2155" s="111">
        <v>28013951</v>
      </c>
      <c r="H2155" s="111">
        <v>220</v>
      </c>
      <c r="I2155" s="111">
        <v>1.0267729999999999</v>
      </c>
      <c r="J2155" s="111">
        <v>0.45554670000000003</v>
      </c>
    </row>
    <row r="2156" spans="1:10" x14ac:dyDescent="0.2">
      <c r="A2156" s="111" t="s">
        <v>6186</v>
      </c>
      <c r="B2156" s="111" t="s">
        <v>6186</v>
      </c>
      <c r="C2156" s="111" t="s">
        <v>99</v>
      </c>
      <c r="D2156" s="111" t="s">
        <v>1323</v>
      </c>
      <c r="E2156" s="111" t="s">
        <v>10</v>
      </c>
      <c r="F2156" s="111">
        <v>161</v>
      </c>
      <c r="G2156" s="111">
        <v>22364080</v>
      </c>
      <c r="H2156" s="111">
        <v>215</v>
      </c>
      <c r="I2156" s="111">
        <v>1.0134700000000001</v>
      </c>
      <c r="J2156" s="111">
        <v>0.36285329999999999</v>
      </c>
    </row>
    <row r="2157" spans="1:10" x14ac:dyDescent="0.2">
      <c r="A2157" s="111" t="s">
        <v>6191</v>
      </c>
      <c r="B2157" s="111" t="s">
        <v>6192</v>
      </c>
      <c r="C2157" s="111" t="s">
        <v>99</v>
      </c>
      <c r="D2157" s="111" t="s">
        <v>6193</v>
      </c>
      <c r="E2157" s="111" t="s">
        <v>11</v>
      </c>
      <c r="F2157" s="111">
        <v>20</v>
      </c>
      <c r="G2157" s="111">
        <v>9492842</v>
      </c>
      <c r="H2157" s="111">
        <v>200</v>
      </c>
      <c r="I2157" s="111">
        <v>1.115839</v>
      </c>
      <c r="J2157" s="111">
        <v>0.53381259999999997</v>
      </c>
    </row>
    <row r="2158" spans="1:10" x14ac:dyDescent="0.2">
      <c r="A2158" s="111" t="s">
        <v>6192</v>
      </c>
      <c r="B2158" s="111" t="s">
        <v>6192</v>
      </c>
      <c r="C2158" s="111" t="s">
        <v>99</v>
      </c>
      <c r="D2158" s="111" t="s">
        <v>6193</v>
      </c>
      <c r="E2158" s="111" t="s">
        <v>10</v>
      </c>
      <c r="F2158" s="111">
        <v>20</v>
      </c>
      <c r="G2158" s="111">
        <v>9896421</v>
      </c>
      <c r="H2158" s="111">
        <v>145</v>
      </c>
      <c r="I2158" s="111">
        <v>1.023522</v>
      </c>
      <c r="J2158" s="111">
        <v>0.35851100000000002</v>
      </c>
    </row>
    <row r="2159" spans="1:10" x14ac:dyDescent="0.2">
      <c r="A2159" s="111" t="s">
        <v>990</v>
      </c>
      <c r="B2159" s="111" t="s">
        <v>984</v>
      </c>
      <c r="C2159" s="111" t="s">
        <v>56</v>
      </c>
      <c r="D2159" s="111" t="s">
        <v>976</v>
      </c>
      <c r="E2159" s="111" t="s">
        <v>16</v>
      </c>
      <c r="F2159" s="111" t="s">
        <v>983</v>
      </c>
      <c r="G2159" s="111">
        <v>16921101</v>
      </c>
      <c r="H2159" s="111">
        <v>120</v>
      </c>
      <c r="I2159" s="111">
        <v>1.2738100000000001</v>
      </c>
      <c r="J2159" s="111">
        <v>1.2254700000000001</v>
      </c>
    </row>
    <row r="2160" spans="1:10" x14ac:dyDescent="0.2">
      <c r="A2160" s="111" t="s">
        <v>986</v>
      </c>
      <c r="B2160" s="111" t="s">
        <v>984</v>
      </c>
      <c r="C2160" s="111" t="s">
        <v>56</v>
      </c>
      <c r="D2160" s="111" t="s">
        <v>976</v>
      </c>
      <c r="E2160" s="111" t="s">
        <v>12</v>
      </c>
      <c r="F2160" s="111" t="s">
        <v>983</v>
      </c>
      <c r="G2160" s="111">
        <v>26930743</v>
      </c>
      <c r="H2160" s="111">
        <v>180</v>
      </c>
      <c r="I2160" s="111">
        <v>1.024834</v>
      </c>
      <c r="J2160" s="111">
        <v>1.0552410000000001</v>
      </c>
    </row>
    <row r="2161" spans="1:10" x14ac:dyDescent="0.2">
      <c r="A2161" s="111" t="s">
        <v>989</v>
      </c>
      <c r="B2161" s="111" t="s">
        <v>984</v>
      </c>
      <c r="C2161" s="111" t="s">
        <v>56</v>
      </c>
      <c r="D2161" s="111" t="s">
        <v>976</v>
      </c>
      <c r="E2161" s="111" t="s">
        <v>15</v>
      </c>
      <c r="F2161" s="111" t="s">
        <v>983</v>
      </c>
      <c r="G2161" s="111">
        <v>26192104</v>
      </c>
      <c r="H2161" s="111">
        <v>100</v>
      </c>
      <c r="I2161" s="111">
        <v>1.078009</v>
      </c>
      <c r="J2161" s="111">
        <v>1.1840360000000001</v>
      </c>
    </row>
    <row r="2162" spans="1:10" x14ac:dyDescent="0.2">
      <c r="A2162" s="111" t="s">
        <v>988</v>
      </c>
      <c r="B2162" s="111" t="s">
        <v>984</v>
      </c>
      <c r="C2162" s="111" t="s">
        <v>56</v>
      </c>
      <c r="D2162" s="111" t="s">
        <v>976</v>
      </c>
      <c r="E2162" s="111" t="s">
        <v>14</v>
      </c>
      <c r="F2162" s="111" t="s">
        <v>983</v>
      </c>
      <c r="G2162" s="111">
        <v>15644994</v>
      </c>
      <c r="H2162" s="111">
        <v>165</v>
      </c>
      <c r="I2162" s="111">
        <v>1.061134</v>
      </c>
      <c r="J2162" s="111">
        <v>0.90791509999999997</v>
      </c>
    </row>
    <row r="2163" spans="1:10" x14ac:dyDescent="0.2">
      <c r="A2163" s="111" t="s">
        <v>987</v>
      </c>
      <c r="B2163" s="111" t="s">
        <v>984</v>
      </c>
      <c r="C2163" s="111" t="s">
        <v>56</v>
      </c>
      <c r="D2163" s="111" t="s">
        <v>976</v>
      </c>
      <c r="E2163" s="111" t="s">
        <v>13</v>
      </c>
      <c r="F2163" s="111" t="s">
        <v>983</v>
      </c>
      <c r="G2163" s="111">
        <v>26648758</v>
      </c>
      <c r="H2163" s="111">
        <v>190</v>
      </c>
      <c r="I2163" s="111">
        <v>1.9426559999999999</v>
      </c>
      <c r="J2163" s="111">
        <v>1.2014320000000001</v>
      </c>
    </row>
    <row r="2164" spans="1:10" x14ac:dyDescent="0.2">
      <c r="A2164" s="111" t="s">
        <v>985</v>
      </c>
      <c r="B2164" s="111" t="s">
        <v>984</v>
      </c>
      <c r="C2164" s="111" t="s">
        <v>56</v>
      </c>
      <c r="D2164" s="111" t="s">
        <v>976</v>
      </c>
      <c r="E2164" s="111" t="s">
        <v>11</v>
      </c>
      <c r="F2164" s="111" t="s">
        <v>983</v>
      </c>
      <c r="G2164" s="111">
        <v>26208477</v>
      </c>
      <c r="H2164" s="111">
        <v>90</v>
      </c>
      <c r="I2164" s="111">
        <v>1.061088</v>
      </c>
      <c r="J2164" s="111">
        <v>0.97834500000000002</v>
      </c>
    </row>
    <row r="2165" spans="1:10" x14ac:dyDescent="0.2">
      <c r="A2165" s="111" t="s">
        <v>984</v>
      </c>
      <c r="B2165" s="111" t="s">
        <v>984</v>
      </c>
      <c r="C2165" s="111" t="s">
        <v>56</v>
      </c>
      <c r="D2165" s="111" t="s">
        <v>976</v>
      </c>
      <c r="E2165" s="111" t="s">
        <v>10</v>
      </c>
      <c r="F2165" s="111" t="s">
        <v>983</v>
      </c>
      <c r="G2165" s="111">
        <v>13609638</v>
      </c>
      <c r="H2165" s="111">
        <v>140</v>
      </c>
      <c r="I2165" s="111">
        <v>1.0331030000000001</v>
      </c>
      <c r="J2165" s="111">
        <v>0.72675639999999997</v>
      </c>
    </row>
    <row r="2166" spans="1:10" x14ac:dyDescent="0.2">
      <c r="A2166" s="111" t="s">
        <v>6194</v>
      </c>
      <c r="B2166" s="111" t="s">
        <v>6195</v>
      </c>
      <c r="C2166" s="111" t="s">
        <v>99</v>
      </c>
      <c r="D2166" s="111" t="s">
        <v>6196</v>
      </c>
      <c r="E2166" s="111" t="s">
        <v>12</v>
      </c>
      <c r="F2166" s="111">
        <v>20</v>
      </c>
      <c r="G2166" s="111">
        <v>26658673</v>
      </c>
      <c r="H2166" s="111">
        <v>135</v>
      </c>
      <c r="I2166" s="111">
        <v>1.029417</v>
      </c>
      <c r="J2166" s="111">
        <v>0.92000760000000004</v>
      </c>
    </row>
    <row r="2167" spans="1:10" x14ac:dyDescent="0.2">
      <c r="A2167" s="111" t="s">
        <v>6197</v>
      </c>
      <c r="B2167" s="111" t="s">
        <v>6195</v>
      </c>
      <c r="C2167" s="111" t="s">
        <v>99</v>
      </c>
      <c r="D2167" s="111" t="s">
        <v>6196</v>
      </c>
      <c r="E2167" s="111" t="s">
        <v>15</v>
      </c>
      <c r="F2167" s="111">
        <v>20</v>
      </c>
      <c r="G2167" s="111">
        <v>20377978</v>
      </c>
      <c r="H2167" s="111">
        <v>145</v>
      </c>
      <c r="I2167" s="111">
        <v>1.073399</v>
      </c>
      <c r="J2167" s="111">
        <v>1.1462030000000001</v>
      </c>
    </row>
    <row r="2168" spans="1:10" x14ac:dyDescent="0.2">
      <c r="A2168" s="111" t="s">
        <v>6198</v>
      </c>
      <c r="B2168" s="111" t="s">
        <v>6195</v>
      </c>
      <c r="C2168" s="111" t="s">
        <v>99</v>
      </c>
      <c r="D2168" s="111" t="s">
        <v>6196</v>
      </c>
      <c r="E2168" s="111" t="s">
        <v>13</v>
      </c>
      <c r="F2168" s="111">
        <v>20</v>
      </c>
      <c r="G2168" s="111">
        <v>19030421</v>
      </c>
      <c r="H2168" s="111">
        <v>155</v>
      </c>
      <c r="I2168" s="111">
        <v>1.5330060000000001</v>
      </c>
      <c r="J2168" s="111">
        <v>1.194116</v>
      </c>
    </row>
    <row r="2169" spans="1:10" x14ac:dyDescent="0.2">
      <c r="A2169" s="111" t="s">
        <v>6199</v>
      </c>
      <c r="B2169" s="111" t="s">
        <v>6195</v>
      </c>
      <c r="C2169" s="111" t="s">
        <v>99</v>
      </c>
      <c r="D2169" s="111" t="s">
        <v>6196</v>
      </c>
      <c r="E2169" s="111" t="s">
        <v>11</v>
      </c>
      <c r="F2169" s="111">
        <v>20</v>
      </c>
      <c r="G2169" s="111">
        <v>19201405</v>
      </c>
      <c r="H2169" s="111">
        <v>140</v>
      </c>
      <c r="I2169" s="111">
        <v>1.047436</v>
      </c>
      <c r="J2169" s="111">
        <v>0.34938459999999999</v>
      </c>
    </row>
    <row r="2170" spans="1:10" x14ac:dyDescent="0.2">
      <c r="A2170" s="111" t="s">
        <v>6195</v>
      </c>
      <c r="B2170" s="111" t="s">
        <v>6195</v>
      </c>
      <c r="C2170" s="111" t="s">
        <v>99</v>
      </c>
      <c r="D2170" s="111" t="s">
        <v>6196</v>
      </c>
      <c r="E2170" s="111" t="s">
        <v>10</v>
      </c>
      <c r="F2170" s="111">
        <v>20</v>
      </c>
      <c r="G2170" s="111">
        <v>35050831</v>
      </c>
      <c r="H2170" s="111">
        <v>120</v>
      </c>
      <c r="I2170" s="111">
        <v>1.0116419999999999</v>
      </c>
      <c r="J2170" s="111">
        <v>0.42094939999999997</v>
      </c>
    </row>
    <row r="2171" spans="1:10" x14ac:dyDescent="0.2">
      <c r="A2171" s="111" t="s">
        <v>6200</v>
      </c>
      <c r="B2171" s="111" t="s">
        <v>6201</v>
      </c>
      <c r="C2171" s="111" t="s">
        <v>239</v>
      </c>
      <c r="D2171" s="111" t="s">
        <v>6202</v>
      </c>
      <c r="E2171" s="111" t="s">
        <v>14</v>
      </c>
      <c r="F2171" s="111" t="s">
        <v>6203</v>
      </c>
      <c r="G2171" s="111">
        <v>26611160</v>
      </c>
      <c r="H2171" s="111">
        <v>130</v>
      </c>
      <c r="I2171" s="111">
        <v>1.047704</v>
      </c>
      <c r="J2171" s="111">
        <v>1.3604099999999999</v>
      </c>
    </row>
    <row r="2172" spans="1:10" x14ac:dyDescent="0.2">
      <c r="A2172" s="111" t="s">
        <v>6204</v>
      </c>
      <c r="B2172" s="111" t="s">
        <v>6201</v>
      </c>
      <c r="C2172" s="111" t="s">
        <v>239</v>
      </c>
      <c r="D2172" s="111" t="s">
        <v>6202</v>
      </c>
      <c r="E2172" s="111" t="s">
        <v>13</v>
      </c>
      <c r="F2172" s="111" t="s">
        <v>6205</v>
      </c>
      <c r="G2172" s="111">
        <v>12757370</v>
      </c>
      <c r="H2172" s="111">
        <v>190</v>
      </c>
      <c r="I2172" s="111">
        <v>1.8404119999999999</v>
      </c>
      <c r="J2172" s="111">
        <v>1.208154</v>
      </c>
    </row>
    <row r="2173" spans="1:10" x14ac:dyDescent="0.2">
      <c r="A2173" s="111" t="s">
        <v>6206</v>
      </c>
      <c r="B2173" s="111" t="s">
        <v>6201</v>
      </c>
      <c r="C2173" s="111" t="s">
        <v>239</v>
      </c>
      <c r="D2173" s="111" t="s">
        <v>6202</v>
      </c>
      <c r="E2173" s="111" t="s">
        <v>11</v>
      </c>
      <c r="F2173" s="111" t="s">
        <v>6207</v>
      </c>
      <c r="G2173" s="111">
        <v>14128437</v>
      </c>
      <c r="H2173" s="111">
        <v>135</v>
      </c>
      <c r="I2173" s="111">
        <v>1.071035</v>
      </c>
      <c r="J2173" s="111">
        <v>0.82541220000000004</v>
      </c>
    </row>
    <row r="2174" spans="1:10" x14ac:dyDescent="0.2">
      <c r="A2174" s="111" t="s">
        <v>6208</v>
      </c>
      <c r="B2174" s="111" t="s">
        <v>6201</v>
      </c>
      <c r="C2174" s="111" t="s">
        <v>239</v>
      </c>
      <c r="D2174" s="111" t="s">
        <v>6202</v>
      </c>
      <c r="E2174" s="111" t="s">
        <v>12</v>
      </c>
      <c r="F2174" s="111" t="s">
        <v>6209</v>
      </c>
      <c r="G2174" s="111">
        <v>18243015</v>
      </c>
      <c r="H2174" s="111">
        <v>170</v>
      </c>
      <c r="I2174" s="111">
        <v>1.0540609999999999</v>
      </c>
      <c r="J2174" s="111">
        <v>1.4164110000000001</v>
      </c>
    </row>
    <row r="2175" spans="1:10" x14ac:dyDescent="0.2">
      <c r="A2175" s="111" t="s">
        <v>6210</v>
      </c>
      <c r="B2175" s="111" t="s">
        <v>6201</v>
      </c>
      <c r="C2175" s="111" t="s">
        <v>239</v>
      </c>
      <c r="D2175" s="111" t="s">
        <v>6202</v>
      </c>
      <c r="E2175" s="111" t="s">
        <v>15</v>
      </c>
      <c r="F2175" s="111" t="s">
        <v>6211</v>
      </c>
      <c r="G2175" s="111">
        <v>19387217</v>
      </c>
      <c r="H2175" s="111">
        <v>160</v>
      </c>
      <c r="I2175" s="111">
        <v>1.0491950000000001</v>
      </c>
      <c r="J2175" s="111">
        <v>1.2673570000000001</v>
      </c>
    </row>
    <row r="2176" spans="1:10" x14ac:dyDescent="0.2">
      <c r="A2176" s="111" t="s">
        <v>6212</v>
      </c>
      <c r="B2176" s="111" t="s">
        <v>6201</v>
      </c>
      <c r="C2176" s="111" t="s">
        <v>239</v>
      </c>
      <c r="D2176" s="111" t="s">
        <v>6202</v>
      </c>
      <c r="E2176" s="111" t="s">
        <v>10</v>
      </c>
      <c r="F2176" s="111" t="s">
        <v>6213</v>
      </c>
      <c r="G2176" s="111">
        <v>12442451</v>
      </c>
      <c r="H2176" s="111">
        <v>100</v>
      </c>
      <c r="I2176" s="111">
        <v>1.0318339999999999</v>
      </c>
      <c r="J2176" s="111">
        <v>2.2589779999999999</v>
      </c>
    </row>
    <row r="2177" spans="1:10" x14ac:dyDescent="0.2">
      <c r="A2177" s="111" t="s">
        <v>245</v>
      </c>
      <c r="B2177" s="111" t="s">
        <v>6201</v>
      </c>
      <c r="C2177" s="111" t="s">
        <v>239</v>
      </c>
      <c r="D2177" s="111" t="s">
        <v>6214</v>
      </c>
      <c r="E2177" s="111" t="s">
        <v>14</v>
      </c>
      <c r="F2177" s="111" t="s">
        <v>6215</v>
      </c>
      <c r="G2177" s="111">
        <v>47437808</v>
      </c>
      <c r="H2177" s="111">
        <v>160</v>
      </c>
      <c r="I2177" s="111">
        <v>1.1023810000000001</v>
      </c>
      <c r="J2177" s="111">
        <v>2.2918150000000002</v>
      </c>
    </row>
    <row r="2178" spans="1:10" x14ac:dyDescent="0.2">
      <c r="A2178" s="111" t="s">
        <v>244</v>
      </c>
      <c r="B2178" s="111" t="s">
        <v>6201</v>
      </c>
      <c r="C2178" s="111" t="s">
        <v>239</v>
      </c>
      <c r="D2178" s="111" t="s">
        <v>6214</v>
      </c>
      <c r="E2178" s="111" t="s">
        <v>13</v>
      </c>
      <c r="F2178" s="111" t="s">
        <v>6216</v>
      </c>
      <c r="G2178" s="111">
        <v>37078843</v>
      </c>
      <c r="H2178" s="111">
        <v>160</v>
      </c>
      <c r="I2178" s="111">
        <v>1.3314969999999999</v>
      </c>
      <c r="J2178" s="111">
        <v>1.4379930000000001</v>
      </c>
    </row>
    <row r="2179" spans="1:10" x14ac:dyDescent="0.2">
      <c r="A2179" s="111" t="s">
        <v>242</v>
      </c>
      <c r="B2179" s="111" t="s">
        <v>6201</v>
      </c>
      <c r="C2179" s="111" t="s">
        <v>239</v>
      </c>
      <c r="D2179" s="111" t="s">
        <v>6214</v>
      </c>
      <c r="E2179" s="111" t="s">
        <v>11</v>
      </c>
      <c r="F2179" s="111" t="s">
        <v>6217</v>
      </c>
      <c r="G2179" s="111">
        <v>23716344</v>
      </c>
      <c r="H2179" s="111">
        <v>155</v>
      </c>
      <c r="I2179" s="111">
        <v>1.134668</v>
      </c>
      <c r="J2179" s="111">
        <v>1.606331</v>
      </c>
    </row>
    <row r="2180" spans="1:10" x14ac:dyDescent="0.2">
      <c r="A2180" s="111" t="s">
        <v>243</v>
      </c>
      <c r="B2180" s="111" t="s">
        <v>6201</v>
      </c>
      <c r="C2180" s="111" t="s">
        <v>239</v>
      </c>
      <c r="D2180" s="111" t="s">
        <v>6214</v>
      </c>
      <c r="E2180" s="111" t="s">
        <v>12</v>
      </c>
      <c r="F2180" s="111" t="s">
        <v>6218</v>
      </c>
      <c r="G2180" s="111">
        <v>28279639</v>
      </c>
      <c r="H2180" s="111">
        <v>140</v>
      </c>
      <c r="I2180" s="111">
        <v>1.1251199999999999</v>
      </c>
      <c r="J2180" s="111">
        <v>2.3581319999999999</v>
      </c>
    </row>
    <row r="2181" spans="1:10" x14ac:dyDescent="0.2">
      <c r="A2181" s="111" t="s">
        <v>246</v>
      </c>
      <c r="B2181" s="111" t="s">
        <v>6201</v>
      </c>
      <c r="C2181" s="111" t="s">
        <v>239</v>
      </c>
      <c r="D2181" s="111" t="s">
        <v>6214</v>
      </c>
      <c r="E2181" s="111" t="s">
        <v>15</v>
      </c>
      <c r="F2181" s="111" t="s">
        <v>6219</v>
      </c>
      <c r="G2181" s="111">
        <v>44676953</v>
      </c>
      <c r="H2181" s="111">
        <v>160</v>
      </c>
      <c r="I2181" s="111">
        <v>1.0857589999999999</v>
      </c>
      <c r="J2181" s="111">
        <v>1.8235170000000001</v>
      </c>
    </row>
    <row r="2182" spans="1:10" x14ac:dyDescent="0.2">
      <c r="A2182" s="111" t="s">
        <v>241</v>
      </c>
      <c r="B2182" s="111" t="s">
        <v>6201</v>
      </c>
      <c r="C2182" s="111" t="s">
        <v>239</v>
      </c>
      <c r="D2182" s="111" t="s">
        <v>6214</v>
      </c>
      <c r="E2182" s="111" t="s">
        <v>10</v>
      </c>
      <c r="F2182" s="111" t="s">
        <v>6220</v>
      </c>
      <c r="G2182" s="111">
        <v>43806865</v>
      </c>
      <c r="H2182" s="111">
        <v>155</v>
      </c>
      <c r="I2182" s="111">
        <v>1.1041970000000001</v>
      </c>
      <c r="J2182" s="111">
        <v>8.7824190000000009</v>
      </c>
    </row>
  </sheetData>
  <conditionalFormatting sqref="E1:E2182">
    <cfRule type="containsText" dxfId="1" priority="6" stopIfTrue="1" operator="containsText" text="Input">
      <formula>NOT(ISERROR(SEARCH("Input", E1)))</formula>
    </cfRule>
  </conditionalFormatting>
  <conditionalFormatting sqref="G1:G2182">
    <cfRule type="cellIs" dxfId="0" priority="7" stopIfTrue="1" operator="lessThan">
      <formula>5000000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QCSummary</vt:lpstr>
      <vt:lpstr>AdditionalQCScores</vt:lpstr>
      <vt:lpstr>RNAseqQCSummary</vt:lpstr>
      <vt:lpstr>VariationAnalysis</vt:lpstr>
      <vt:lpstr>UnconsolidatedEpigenomesQCScore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ANSHUL KUNDAJE</dc:creator>
  <cp:lastModifiedBy>Anshul</cp:lastModifiedBy>
  <dcterms:created xsi:type="dcterms:W3CDTF">2014-04-08T16:58:59Z</dcterms:created>
  <dcterms:modified xsi:type="dcterms:W3CDTF">2015-01-19T01:13:07Z</dcterms:modified>
</cp:coreProperties>
</file>