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New_Sourcedata\"/>
    </mc:Choice>
  </mc:AlternateContent>
  <bookViews>
    <workbookView xWindow="0" yWindow="0" windowWidth="28800" windowHeight="12048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30" i="1" l="1"/>
  <c r="Y530" i="1"/>
  <c r="Z529" i="1"/>
  <c r="Y529" i="1"/>
  <c r="Z528" i="1"/>
  <c r="Y528" i="1"/>
  <c r="Z527" i="1"/>
  <c r="Y527" i="1"/>
  <c r="Z526" i="1"/>
  <c r="Y526" i="1"/>
  <c r="Z525" i="1"/>
  <c r="Y525" i="1"/>
  <c r="Z524" i="1"/>
  <c r="Y524" i="1"/>
  <c r="Z523" i="1"/>
  <c r="Y523" i="1"/>
  <c r="Z522" i="1"/>
  <c r="Y522" i="1"/>
  <c r="Z521" i="1"/>
  <c r="Y521" i="1"/>
  <c r="Z520" i="1"/>
  <c r="Y520" i="1"/>
  <c r="Z519" i="1"/>
  <c r="Y519" i="1"/>
  <c r="Z518" i="1"/>
  <c r="Y518" i="1"/>
  <c r="Z517" i="1"/>
  <c r="Y517" i="1"/>
  <c r="Z507" i="1"/>
  <c r="Y507" i="1"/>
  <c r="Z506" i="1"/>
  <c r="Y506" i="1"/>
  <c r="Z505" i="1"/>
  <c r="Y505" i="1"/>
  <c r="Z504" i="1"/>
  <c r="Y504" i="1"/>
  <c r="Z503" i="1"/>
  <c r="Y503" i="1"/>
  <c r="Z502" i="1"/>
  <c r="Y502" i="1"/>
  <c r="Z501" i="1"/>
  <c r="Y501" i="1"/>
  <c r="Z500" i="1"/>
  <c r="Y500" i="1"/>
  <c r="Z499" i="1"/>
  <c r="Y499" i="1"/>
  <c r="Z498" i="1"/>
  <c r="Y498" i="1"/>
  <c r="Z497" i="1"/>
  <c r="Y497" i="1"/>
  <c r="Z496" i="1"/>
  <c r="Y496" i="1"/>
  <c r="Z495" i="1"/>
  <c r="Y495" i="1"/>
  <c r="Z494" i="1"/>
  <c r="Y494" i="1"/>
  <c r="Z485" i="1"/>
  <c r="Y485" i="1"/>
  <c r="Z484" i="1"/>
  <c r="Y484" i="1"/>
  <c r="Z483" i="1"/>
  <c r="Y483" i="1"/>
  <c r="Z482" i="1"/>
  <c r="Y482" i="1"/>
  <c r="Z481" i="1"/>
  <c r="Y481" i="1"/>
  <c r="Z480" i="1"/>
  <c r="Y480" i="1"/>
  <c r="Z479" i="1"/>
  <c r="Y479" i="1"/>
  <c r="Z478" i="1"/>
  <c r="Y478" i="1"/>
  <c r="Z477" i="1"/>
  <c r="Y477" i="1"/>
  <c r="Z476" i="1"/>
  <c r="Y476" i="1"/>
  <c r="Z475" i="1"/>
  <c r="Y475" i="1"/>
  <c r="Z474" i="1"/>
  <c r="Y474" i="1"/>
  <c r="Z473" i="1"/>
  <c r="Y473" i="1"/>
  <c r="Z472" i="1"/>
  <c r="Y472" i="1"/>
  <c r="Z458" i="1" l="1"/>
  <c r="Y458" i="1"/>
  <c r="Z457" i="1"/>
  <c r="Y457" i="1"/>
  <c r="Z456" i="1"/>
  <c r="Y456" i="1"/>
  <c r="Z455" i="1"/>
  <c r="Y455" i="1"/>
  <c r="Z454" i="1"/>
  <c r="Y454" i="1"/>
  <c r="Z453" i="1"/>
  <c r="Y453" i="1"/>
  <c r="Z452" i="1"/>
  <c r="Y452" i="1"/>
  <c r="Z451" i="1"/>
  <c r="Y451" i="1"/>
  <c r="Z450" i="1"/>
  <c r="Y450" i="1"/>
  <c r="Z449" i="1"/>
  <c r="Y449" i="1"/>
  <c r="Z448" i="1"/>
  <c r="Y448" i="1"/>
  <c r="Z447" i="1"/>
  <c r="Y447" i="1"/>
  <c r="Z446" i="1"/>
  <c r="Y446" i="1"/>
  <c r="Z435" i="1"/>
  <c r="Y435" i="1"/>
  <c r="Z434" i="1"/>
  <c r="Y434" i="1"/>
  <c r="Z433" i="1"/>
  <c r="Y433" i="1"/>
  <c r="Z432" i="1"/>
  <c r="Y432" i="1"/>
  <c r="Z431" i="1"/>
  <c r="Y431" i="1"/>
  <c r="Z430" i="1"/>
  <c r="Y430" i="1"/>
  <c r="Z429" i="1"/>
  <c r="Y429" i="1"/>
  <c r="Z428" i="1"/>
  <c r="Y428" i="1"/>
  <c r="Z427" i="1"/>
  <c r="Y427" i="1"/>
  <c r="Z426" i="1"/>
  <c r="Y426" i="1"/>
  <c r="Z425" i="1"/>
  <c r="Y425" i="1"/>
  <c r="Z424" i="1"/>
  <c r="Y424" i="1"/>
  <c r="Z423" i="1"/>
  <c r="Z437" i="1" s="1"/>
  <c r="Y423" i="1"/>
  <c r="Y437" i="1" s="1"/>
  <c r="Z412" i="1"/>
  <c r="Y412" i="1"/>
  <c r="Z411" i="1"/>
  <c r="Y411" i="1"/>
  <c r="Z410" i="1"/>
  <c r="Y410" i="1"/>
  <c r="Z409" i="1"/>
  <c r="Y409" i="1"/>
  <c r="Z408" i="1"/>
  <c r="Y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83" i="1" l="1"/>
  <c r="Y383" i="1"/>
  <c r="Z382" i="1"/>
  <c r="Y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75" i="1"/>
  <c r="Y375" i="1"/>
  <c r="Z374" i="1"/>
  <c r="Y374" i="1"/>
  <c r="Z373" i="1"/>
  <c r="Y373" i="1"/>
  <c r="Z372" i="1"/>
  <c r="Y372" i="1"/>
  <c r="Z371" i="1"/>
  <c r="Y37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16" i="1"/>
  <c r="Y316" i="1"/>
  <c r="Z315" i="1"/>
  <c r="Y315" i="1"/>
  <c r="Z314" i="1"/>
  <c r="Y314" i="1"/>
  <c r="Z313" i="1"/>
  <c r="Y313" i="1"/>
  <c r="Z312" i="1"/>
  <c r="Y312" i="1"/>
  <c r="Z311" i="1"/>
  <c r="Y311" i="1"/>
  <c r="Z310" i="1"/>
  <c r="Y310" i="1"/>
  <c r="Z309" i="1"/>
  <c r="Y309" i="1"/>
  <c r="Z308" i="1"/>
  <c r="Y308" i="1"/>
  <c r="Z307" i="1"/>
  <c r="Y307" i="1"/>
  <c r="Z306" i="1"/>
  <c r="Y306" i="1"/>
  <c r="Z305" i="1"/>
  <c r="Y305" i="1"/>
  <c r="Z304" i="1"/>
  <c r="Y304" i="1"/>
  <c r="Z303" i="1"/>
  <c r="Y303" i="1"/>
  <c r="Z302" i="1"/>
  <c r="Y302" i="1"/>
  <c r="Z273" i="1" l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65" i="1" l="1"/>
  <c r="Y165" i="1"/>
  <c r="Z164" i="1"/>
  <c r="Y164" i="1"/>
  <c r="Z163" i="1"/>
  <c r="Y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Z156" i="1"/>
  <c r="Y156" i="1"/>
  <c r="Z155" i="1"/>
  <c r="Y155" i="1"/>
  <c r="Z154" i="1"/>
  <c r="Y154" i="1"/>
  <c r="Z153" i="1"/>
  <c r="Y153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65" i="1" l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44" i="1" l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22" i="1" l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</calcChain>
</file>

<file path=xl/sharedStrings.xml><?xml version="1.0" encoding="utf-8"?>
<sst xmlns="http://schemas.openxmlformats.org/spreadsheetml/2006/main" count="2414" uniqueCount="117">
  <si>
    <t>Sugar pucker amplitude</t>
  </si>
  <si>
    <t>Amplitude</t>
  </si>
  <si>
    <t xml:space="preserve"> Ampli</t>
  </si>
  <si>
    <t xml:space="preserve">  Ampli </t>
  </si>
  <si>
    <t xml:space="preserve">  Ampli</t>
  </si>
  <si>
    <t xml:space="preserve"> Ampli </t>
  </si>
  <si>
    <t xml:space="preserve"> base  </t>
  </si>
  <si>
    <t xml:space="preserve">   1 C </t>
  </si>
  <si>
    <t xml:space="preserve">   2 G </t>
  </si>
  <si>
    <t xml:space="preserve">   3 T </t>
  </si>
  <si>
    <t xml:space="preserve">   4 C </t>
  </si>
  <si>
    <t xml:space="preserve">   5 T </t>
  </si>
  <si>
    <t xml:space="preserve">   6 C </t>
  </si>
  <si>
    <t xml:space="preserve">   7 A </t>
  </si>
  <si>
    <t xml:space="preserve">   8 T </t>
  </si>
  <si>
    <t xml:space="preserve">   9 G </t>
  </si>
  <si>
    <t xml:space="preserve">  10 A </t>
  </si>
  <si>
    <t xml:space="preserve">  11 T </t>
  </si>
  <si>
    <t xml:space="preserve">  12 A </t>
  </si>
  <si>
    <t xml:space="preserve">  13 C </t>
  </si>
  <si>
    <t xml:space="preserve">  14 G </t>
  </si>
  <si>
    <t>Major duplex</t>
  </si>
  <si>
    <t>Minor duplex</t>
  </si>
  <si>
    <t xml:space="preserve"> Ampli  </t>
  </si>
  <si>
    <t xml:space="preserve">  Ampli  </t>
  </si>
  <si>
    <t>Average</t>
  </si>
  <si>
    <t>St Dev</t>
  </si>
  <si>
    <t>Apo duplex</t>
  </si>
  <si>
    <t>Figure5a: Sugar pucker amplitude</t>
  </si>
  <si>
    <t>Figure5b: Major groove width</t>
  </si>
  <si>
    <t xml:space="preserve"> Level      </t>
  </si>
  <si>
    <t xml:space="preserve">   W21  </t>
  </si>
  <si>
    <t xml:space="preserve">   W21    </t>
  </si>
  <si>
    <t xml:space="preserve">  W21  </t>
  </si>
  <si>
    <t xml:space="preserve">   W21   </t>
  </si>
  <si>
    <t xml:space="preserve">   W21 </t>
  </si>
  <si>
    <t>average</t>
  </si>
  <si>
    <t>st dev</t>
  </si>
  <si>
    <t xml:space="preserve">        </t>
  </si>
  <si>
    <t xml:space="preserve">          </t>
  </si>
  <si>
    <t xml:space="preserve">       </t>
  </si>
  <si>
    <t xml:space="preserve">         </t>
  </si>
  <si>
    <t xml:space="preserve">  2.0  G   2</t>
  </si>
  <si>
    <t xml:space="preserve">  3.0  T   3</t>
  </si>
  <si>
    <t xml:space="preserve">  4.0  C   4</t>
  </si>
  <si>
    <t xml:space="preserve">  5.0  T   5</t>
  </si>
  <si>
    <t xml:space="preserve">  6.0  C   6</t>
  </si>
  <si>
    <t xml:space="preserve">  7.0  A   7</t>
  </si>
  <si>
    <t xml:space="preserve">  8.0  T   8</t>
  </si>
  <si>
    <t xml:space="preserve">  9.0  G   9</t>
  </si>
  <si>
    <t xml:space="preserve"> 10.0  A  10</t>
  </si>
  <si>
    <t xml:space="preserve"> 11.0  T  11</t>
  </si>
  <si>
    <t xml:space="preserve"> 12.0  A  12</t>
  </si>
  <si>
    <t xml:space="preserve"> 13.0  C  13</t>
  </si>
  <si>
    <t xml:space="preserve">  W21 </t>
  </si>
  <si>
    <t xml:space="preserve">    W21  </t>
  </si>
  <si>
    <t xml:space="preserve">    W21   </t>
  </si>
  <si>
    <t xml:space="preserve">  W21   </t>
  </si>
  <si>
    <t xml:space="preserve">      </t>
  </si>
  <si>
    <t>Figure5c: Minor groove width</t>
  </si>
  <si>
    <t xml:space="preserve">  W12  </t>
  </si>
  <si>
    <t xml:space="preserve">  W12 </t>
  </si>
  <si>
    <t xml:space="preserve">   W12   </t>
  </si>
  <si>
    <t xml:space="preserve"> W12  </t>
  </si>
  <si>
    <t xml:space="preserve">   W12  </t>
  </si>
  <si>
    <t xml:space="preserve">  W12   </t>
  </si>
  <si>
    <t xml:space="preserve">  W12    </t>
  </si>
  <si>
    <t xml:space="preserve"> W12 </t>
  </si>
  <si>
    <t xml:space="preserve">   W12 </t>
  </si>
  <si>
    <t xml:space="preserve">W12  </t>
  </si>
  <si>
    <t xml:space="preserve"> W12   </t>
  </si>
  <si>
    <t xml:space="preserve">     </t>
  </si>
  <si>
    <t>Figure5d: Major groove depth</t>
  </si>
  <si>
    <t xml:space="preserve">   D21</t>
  </si>
  <si>
    <t xml:space="preserve">  D21</t>
  </si>
  <si>
    <t xml:space="preserve">    D21</t>
  </si>
  <si>
    <t xml:space="preserve"> D21</t>
  </si>
  <si>
    <t xml:space="preserve">    </t>
  </si>
  <si>
    <t>Figure 5e: Helical rise</t>
  </si>
  <si>
    <t xml:space="preserve">  H-Ris  </t>
  </si>
  <si>
    <t xml:space="preserve">  H-Ris </t>
  </si>
  <si>
    <t xml:space="preserve"> H-Ris  </t>
  </si>
  <si>
    <t xml:space="preserve">  H-Ris   </t>
  </si>
  <si>
    <t xml:space="preserve">   H-Ris   </t>
  </si>
  <si>
    <t xml:space="preserve">Inter-BP </t>
  </si>
  <si>
    <t>Helical rise</t>
  </si>
  <si>
    <t>C   1/G   2</t>
  </si>
  <si>
    <t>G   2/T   3</t>
  </si>
  <si>
    <t>T   3/C   4</t>
  </si>
  <si>
    <t>C   4/T   5</t>
  </si>
  <si>
    <t>T   5/C   6</t>
  </si>
  <si>
    <t>C   6/A   7</t>
  </si>
  <si>
    <t>A   7/T   8</t>
  </si>
  <si>
    <t>T   8/G   9</t>
  </si>
  <si>
    <t>G   9/A  10</t>
  </si>
  <si>
    <t>A  10/T  11</t>
  </si>
  <si>
    <t>T  11/A  12</t>
  </si>
  <si>
    <t>A  12/C  13</t>
  </si>
  <si>
    <t>C  13/G  14</t>
  </si>
  <si>
    <t xml:space="preserve"> H-Ris </t>
  </si>
  <si>
    <t xml:space="preserve"> H-Ris   </t>
  </si>
  <si>
    <t>Figure5f: Inclination</t>
  </si>
  <si>
    <t>Inclin</t>
  </si>
  <si>
    <t xml:space="preserve"> Inclin </t>
  </si>
  <si>
    <t xml:space="preserve"> Inclin  </t>
  </si>
  <si>
    <t xml:space="preserve">  Inclin  </t>
  </si>
  <si>
    <t xml:space="preserve">  Inclin </t>
  </si>
  <si>
    <t>Inclination</t>
  </si>
  <si>
    <t>CG</t>
  </si>
  <si>
    <t>GC</t>
  </si>
  <si>
    <t>TA</t>
  </si>
  <si>
    <t>CT</t>
  </si>
  <si>
    <t>AT</t>
  </si>
  <si>
    <t>At</t>
  </si>
  <si>
    <t>TC</t>
  </si>
  <si>
    <t xml:space="preserve"> Inclin</t>
  </si>
  <si>
    <t xml:space="preserve">  Inclin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</si>
</sst>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0"/>
  <sheetViews>
    <sheetView tabSelected="1" topLeftCell="A451" zoomScale="55" zoomScaleNormal="55" workbookViewId="0">
      <selection activeCell="A466" sqref="A466:XFD536"/>
    </sheetView>
  </sheetViews>
  <sheetFormatPr baseColWidth="10" defaultRowHeight="14.4" x14ac:dyDescent="0.3"/>
  <sheetData>
    <row r="1" spans="1:26" x14ac:dyDescent="0.3">
      <c r="A1" s="2" t="s">
        <v>28</v>
      </c>
    </row>
    <row r="4" spans="1:26" x14ac:dyDescent="0.3">
      <c r="A4" s="1" t="s">
        <v>21</v>
      </c>
      <c r="X4" s="1" t="s">
        <v>21</v>
      </c>
    </row>
    <row r="6" spans="1:26" x14ac:dyDescent="0.3">
      <c r="A6" s="1" t="s">
        <v>1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  <c r="L6">
        <v>11</v>
      </c>
      <c r="M6">
        <v>12</v>
      </c>
      <c r="N6">
        <v>13</v>
      </c>
      <c r="O6">
        <v>14</v>
      </c>
      <c r="P6">
        <v>15</v>
      </c>
      <c r="Q6">
        <v>16</v>
      </c>
      <c r="R6">
        <v>17</v>
      </c>
      <c r="S6">
        <v>18</v>
      </c>
      <c r="T6">
        <v>19</v>
      </c>
      <c r="U6">
        <v>20</v>
      </c>
      <c r="X6" s="1" t="s">
        <v>1</v>
      </c>
    </row>
    <row r="7" spans="1:26" x14ac:dyDescent="0.3">
      <c r="B7" t="s">
        <v>2</v>
      </c>
      <c r="C7" t="s">
        <v>3</v>
      </c>
      <c r="D7" t="s">
        <v>2</v>
      </c>
      <c r="E7" t="s">
        <v>4</v>
      </c>
      <c r="F7" t="s">
        <v>4</v>
      </c>
      <c r="G7" t="s">
        <v>2</v>
      </c>
      <c r="H7" t="s">
        <v>2</v>
      </c>
      <c r="I7" t="s">
        <v>4</v>
      </c>
      <c r="J7" t="s">
        <v>4</v>
      </c>
      <c r="K7" t="s">
        <v>3</v>
      </c>
      <c r="L7" t="s">
        <v>3</v>
      </c>
      <c r="M7" t="s">
        <v>5</v>
      </c>
      <c r="N7" t="s">
        <v>4</v>
      </c>
      <c r="O7" t="s">
        <v>2</v>
      </c>
      <c r="P7" t="s">
        <v>4</v>
      </c>
      <c r="Q7" t="s">
        <v>5</v>
      </c>
      <c r="R7" t="s">
        <v>4</v>
      </c>
      <c r="S7" t="s">
        <v>2</v>
      </c>
      <c r="T7" t="s">
        <v>2</v>
      </c>
      <c r="U7" t="s">
        <v>2</v>
      </c>
      <c r="X7" s="1"/>
    </row>
    <row r="8" spans="1:26" x14ac:dyDescent="0.3">
      <c r="A8" t="s">
        <v>6</v>
      </c>
      <c r="X8" s="1" t="s">
        <v>0</v>
      </c>
      <c r="Y8" s="1" t="s">
        <v>25</v>
      </c>
      <c r="Z8" s="1" t="s">
        <v>26</v>
      </c>
    </row>
    <row r="9" spans="1:26" x14ac:dyDescent="0.3">
      <c r="A9" t="s">
        <v>7</v>
      </c>
      <c r="B9">
        <v>16.5</v>
      </c>
      <c r="C9">
        <v>21.3</v>
      </c>
      <c r="D9">
        <v>23.9</v>
      </c>
      <c r="E9">
        <v>24</v>
      </c>
      <c r="F9">
        <v>20.399999999999999</v>
      </c>
      <c r="G9">
        <v>16.3</v>
      </c>
      <c r="H9">
        <v>22.8</v>
      </c>
      <c r="I9">
        <v>20</v>
      </c>
      <c r="J9">
        <v>20.7</v>
      </c>
      <c r="K9">
        <v>23.6</v>
      </c>
      <c r="L9">
        <v>18.600000000000001</v>
      </c>
      <c r="M9">
        <v>17.5</v>
      </c>
      <c r="N9">
        <v>17.600000000000001</v>
      </c>
      <c r="O9">
        <v>20.7</v>
      </c>
      <c r="P9">
        <v>21.6</v>
      </c>
      <c r="Q9">
        <v>22.6</v>
      </c>
      <c r="R9">
        <v>14.7</v>
      </c>
      <c r="S9">
        <v>21.5</v>
      </c>
      <c r="T9">
        <v>26.8</v>
      </c>
      <c r="U9">
        <v>20.7</v>
      </c>
      <c r="X9" t="s">
        <v>7</v>
      </c>
      <c r="Y9">
        <f>AVERAGE(B9:U9)</f>
        <v>20.59</v>
      </c>
      <c r="Z9">
        <f>_xlfn.STDEV.P(B9:U9)</f>
        <v>2.9510845463998479</v>
      </c>
    </row>
    <row r="10" spans="1:26" x14ac:dyDescent="0.3">
      <c r="A10" t="s">
        <v>8</v>
      </c>
      <c r="B10">
        <v>26.6</v>
      </c>
      <c r="C10">
        <v>26.8</v>
      </c>
      <c r="D10">
        <v>28.4</v>
      </c>
      <c r="E10">
        <v>31.6</v>
      </c>
      <c r="F10">
        <v>28.4</v>
      </c>
      <c r="G10">
        <v>32.1</v>
      </c>
      <c r="H10">
        <v>28.4</v>
      </c>
      <c r="I10">
        <v>32.299999999999997</v>
      </c>
      <c r="J10">
        <v>29.4</v>
      </c>
      <c r="K10">
        <v>30.5</v>
      </c>
      <c r="L10">
        <v>30.4</v>
      </c>
      <c r="M10">
        <v>30.5</v>
      </c>
      <c r="N10">
        <v>31</v>
      </c>
      <c r="O10">
        <v>33.700000000000003</v>
      </c>
      <c r="P10">
        <v>32.4</v>
      </c>
      <c r="Q10">
        <v>30.9</v>
      </c>
      <c r="R10">
        <v>29.6</v>
      </c>
      <c r="S10">
        <v>31.9</v>
      </c>
      <c r="T10">
        <v>32</v>
      </c>
      <c r="U10">
        <v>32.9</v>
      </c>
      <c r="X10" t="s">
        <v>8</v>
      </c>
      <c r="Y10">
        <f>AVERAGE(B10:U10)</f>
        <v>30.489999999999991</v>
      </c>
      <c r="Z10">
        <f>_xlfn.STDEV.P(B10:U10)</f>
        <v>1.9416230324138621</v>
      </c>
    </row>
    <row r="11" spans="1:26" x14ac:dyDescent="0.3">
      <c r="A11" t="s">
        <v>9</v>
      </c>
      <c r="B11">
        <v>32.1</v>
      </c>
      <c r="C11">
        <v>29.5</v>
      </c>
      <c r="D11">
        <v>36.5</v>
      </c>
      <c r="E11">
        <v>32.700000000000003</v>
      </c>
      <c r="F11">
        <v>29</v>
      </c>
      <c r="G11">
        <v>33</v>
      </c>
      <c r="H11">
        <v>34.1</v>
      </c>
      <c r="I11">
        <v>30.6</v>
      </c>
      <c r="J11">
        <v>33.6</v>
      </c>
      <c r="K11">
        <v>30.1</v>
      </c>
      <c r="L11">
        <v>33.4</v>
      </c>
      <c r="M11">
        <v>32.700000000000003</v>
      </c>
      <c r="N11">
        <v>31.8</v>
      </c>
      <c r="O11">
        <v>32.1</v>
      </c>
      <c r="P11">
        <v>30.7</v>
      </c>
      <c r="Q11">
        <v>33.799999999999997</v>
      </c>
      <c r="R11">
        <v>31.9</v>
      </c>
      <c r="S11">
        <v>28.9</v>
      </c>
      <c r="T11">
        <v>32.6</v>
      </c>
      <c r="U11">
        <v>34</v>
      </c>
      <c r="X11" t="s">
        <v>9</v>
      </c>
      <c r="Y11">
        <f t="shared" ref="Y11:Y21" si="0">AVERAGE(B11:U11)</f>
        <v>32.155000000000001</v>
      </c>
      <c r="Z11">
        <f t="shared" ref="Z11:Z21" si="1">_xlfn.STDEV.P(B11:U11)</f>
        <v>1.8770921660909461</v>
      </c>
    </row>
    <row r="12" spans="1:26" x14ac:dyDescent="0.3">
      <c r="A12" t="s">
        <v>10</v>
      </c>
      <c r="B12">
        <v>21.2</v>
      </c>
      <c r="C12">
        <v>16.600000000000001</v>
      </c>
      <c r="D12">
        <v>20.3</v>
      </c>
      <c r="E12">
        <v>24.2</v>
      </c>
      <c r="F12">
        <v>17.100000000000001</v>
      </c>
      <c r="G12">
        <v>17.600000000000001</v>
      </c>
      <c r="H12">
        <v>18.8</v>
      </c>
      <c r="I12">
        <v>20.3</v>
      </c>
      <c r="J12">
        <v>17</v>
      </c>
      <c r="K12">
        <v>11.4</v>
      </c>
      <c r="L12">
        <v>19</v>
      </c>
      <c r="M12">
        <v>20.3</v>
      </c>
      <c r="N12">
        <v>15.1</v>
      </c>
      <c r="O12">
        <v>21</v>
      </c>
      <c r="P12">
        <v>18.399999999999999</v>
      </c>
      <c r="Q12">
        <v>21.9</v>
      </c>
      <c r="R12">
        <v>19.5</v>
      </c>
      <c r="S12">
        <v>20.9</v>
      </c>
      <c r="T12">
        <v>16.3</v>
      </c>
      <c r="U12">
        <v>22.4</v>
      </c>
      <c r="X12" t="s">
        <v>10</v>
      </c>
      <c r="Y12">
        <f t="shared" si="0"/>
        <v>18.964999999999996</v>
      </c>
      <c r="Z12">
        <f t="shared" si="1"/>
        <v>2.8350088183284639</v>
      </c>
    </row>
    <row r="13" spans="1:26" x14ac:dyDescent="0.3">
      <c r="A13" t="s">
        <v>11</v>
      </c>
      <c r="B13">
        <v>28.5</v>
      </c>
      <c r="C13">
        <v>28.6</v>
      </c>
      <c r="D13">
        <v>24</v>
      </c>
      <c r="E13">
        <v>30.2</v>
      </c>
      <c r="F13">
        <v>22.7</v>
      </c>
      <c r="G13">
        <v>28</v>
      </c>
      <c r="H13">
        <v>22</v>
      </c>
      <c r="I13">
        <v>28.2</v>
      </c>
      <c r="J13">
        <v>25.2</v>
      </c>
      <c r="K13">
        <v>23</v>
      </c>
      <c r="L13">
        <v>21</v>
      </c>
      <c r="M13">
        <v>27.8</v>
      </c>
      <c r="N13">
        <v>30.1</v>
      </c>
      <c r="O13">
        <v>34.1</v>
      </c>
      <c r="P13">
        <v>25.2</v>
      </c>
      <c r="Q13">
        <v>27.4</v>
      </c>
      <c r="R13">
        <v>27.4</v>
      </c>
      <c r="S13">
        <v>26</v>
      </c>
      <c r="T13">
        <v>24.1</v>
      </c>
      <c r="U13">
        <v>32.200000000000003</v>
      </c>
      <c r="X13" t="s">
        <v>11</v>
      </c>
      <c r="Y13">
        <f t="shared" si="0"/>
        <v>26.785000000000004</v>
      </c>
      <c r="Z13">
        <f t="shared" si="1"/>
        <v>3.3538448085741606</v>
      </c>
    </row>
    <row r="14" spans="1:26" x14ac:dyDescent="0.3">
      <c r="A14" t="s">
        <v>12</v>
      </c>
      <c r="B14">
        <v>24.4</v>
      </c>
      <c r="C14">
        <v>24.6</v>
      </c>
      <c r="D14">
        <v>20.9</v>
      </c>
      <c r="E14">
        <v>28</v>
      </c>
      <c r="F14">
        <v>21.5</v>
      </c>
      <c r="G14">
        <v>19.7</v>
      </c>
      <c r="H14">
        <v>26.1</v>
      </c>
      <c r="I14">
        <v>28.1</v>
      </c>
      <c r="J14">
        <v>22.3</v>
      </c>
      <c r="K14">
        <v>29.9</v>
      </c>
      <c r="L14">
        <v>28.7</v>
      </c>
      <c r="M14">
        <v>25.9</v>
      </c>
      <c r="N14">
        <v>26.9</v>
      </c>
      <c r="O14">
        <v>20.7</v>
      </c>
      <c r="P14">
        <v>27.9</v>
      </c>
      <c r="Q14">
        <v>25.5</v>
      </c>
      <c r="R14">
        <v>26.8</v>
      </c>
      <c r="S14">
        <v>19</v>
      </c>
      <c r="T14">
        <v>29.9</v>
      </c>
      <c r="U14">
        <v>20.8</v>
      </c>
      <c r="X14" t="s">
        <v>12</v>
      </c>
      <c r="Y14">
        <f t="shared" si="0"/>
        <v>24.879999999999995</v>
      </c>
      <c r="Z14">
        <f t="shared" si="1"/>
        <v>3.4252883090332946</v>
      </c>
    </row>
    <row r="15" spans="1:26" x14ac:dyDescent="0.3">
      <c r="A15" t="s">
        <v>13</v>
      </c>
      <c r="B15">
        <v>24.5</v>
      </c>
      <c r="C15">
        <v>25.9</v>
      </c>
      <c r="D15">
        <v>24.4</v>
      </c>
      <c r="E15">
        <v>23.8</v>
      </c>
      <c r="F15">
        <v>25.6</v>
      </c>
      <c r="G15">
        <v>19.399999999999999</v>
      </c>
      <c r="H15">
        <v>26.7</v>
      </c>
      <c r="I15">
        <v>32.700000000000003</v>
      </c>
      <c r="J15">
        <v>27.3</v>
      </c>
      <c r="K15">
        <v>24.7</v>
      </c>
      <c r="L15">
        <v>28</v>
      </c>
      <c r="M15">
        <v>24.9</v>
      </c>
      <c r="N15">
        <v>32.6</v>
      </c>
      <c r="O15">
        <v>26.5</v>
      </c>
      <c r="P15">
        <v>25.3</v>
      </c>
      <c r="Q15">
        <v>29.6</v>
      </c>
      <c r="R15">
        <v>29.1</v>
      </c>
      <c r="S15">
        <v>24.7</v>
      </c>
      <c r="T15">
        <v>26.3</v>
      </c>
      <c r="U15">
        <v>29.9</v>
      </c>
      <c r="X15" t="s">
        <v>13</v>
      </c>
      <c r="Y15">
        <f t="shared" si="0"/>
        <v>26.595000000000006</v>
      </c>
      <c r="Z15">
        <f t="shared" si="1"/>
        <v>3.0342173620226638</v>
      </c>
    </row>
    <row r="16" spans="1:26" x14ac:dyDescent="0.3">
      <c r="A16" t="s">
        <v>14</v>
      </c>
      <c r="B16">
        <v>27.2</v>
      </c>
      <c r="C16">
        <v>29.7</v>
      </c>
      <c r="D16">
        <v>16.7</v>
      </c>
      <c r="E16">
        <v>31.6</v>
      </c>
      <c r="F16">
        <v>27.5</v>
      </c>
      <c r="G16">
        <v>32.6</v>
      </c>
      <c r="H16">
        <v>26.7</v>
      </c>
      <c r="I16">
        <v>26.6</v>
      </c>
      <c r="J16">
        <v>27.9</v>
      </c>
      <c r="K16">
        <v>30.3</v>
      </c>
      <c r="L16">
        <v>29.7</v>
      </c>
      <c r="M16">
        <v>32.9</v>
      </c>
      <c r="N16">
        <v>26.8</v>
      </c>
      <c r="O16">
        <v>28.3</v>
      </c>
      <c r="P16">
        <v>26.8</v>
      </c>
      <c r="Q16">
        <v>26.4</v>
      </c>
      <c r="R16">
        <v>28.6</v>
      </c>
      <c r="S16">
        <v>26.9</v>
      </c>
      <c r="T16">
        <v>24.6</v>
      </c>
      <c r="U16">
        <v>30.4</v>
      </c>
      <c r="X16" t="s">
        <v>14</v>
      </c>
      <c r="Y16">
        <f t="shared" si="0"/>
        <v>27.909999999999997</v>
      </c>
      <c r="Z16">
        <f t="shared" si="1"/>
        <v>3.3593005224302352</v>
      </c>
    </row>
    <row r="17" spans="1:26" x14ac:dyDescent="0.3">
      <c r="A17" t="s">
        <v>15</v>
      </c>
      <c r="B17">
        <v>26.1</v>
      </c>
      <c r="C17">
        <v>30.7</v>
      </c>
      <c r="D17">
        <v>28.9</v>
      </c>
      <c r="E17">
        <v>31.3</v>
      </c>
      <c r="F17">
        <v>30.7</v>
      </c>
      <c r="G17">
        <v>25.6</v>
      </c>
      <c r="H17">
        <v>25.3</v>
      </c>
      <c r="I17">
        <v>27</v>
      </c>
      <c r="J17">
        <v>28.6</v>
      </c>
      <c r="K17">
        <v>23.8</v>
      </c>
      <c r="L17">
        <v>22.4</v>
      </c>
      <c r="M17">
        <v>27.3</v>
      </c>
      <c r="N17">
        <v>33.1</v>
      </c>
      <c r="O17">
        <v>29.3</v>
      </c>
      <c r="P17">
        <v>30</v>
      </c>
      <c r="Q17">
        <v>30.4</v>
      </c>
      <c r="R17">
        <v>30.8</v>
      </c>
      <c r="S17">
        <v>22.7</v>
      </c>
      <c r="T17">
        <v>30.9</v>
      </c>
      <c r="U17">
        <v>26.5</v>
      </c>
      <c r="X17" t="s">
        <v>15</v>
      </c>
      <c r="Y17">
        <f t="shared" si="0"/>
        <v>28.07</v>
      </c>
      <c r="Z17">
        <f t="shared" si="1"/>
        <v>2.981123949117189</v>
      </c>
    </row>
    <row r="18" spans="1:26" x14ac:dyDescent="0.3">
      <c r="A18" t="s">
        <v>16</v>
      </c>
      <c r="B18">
        <v>33.5</v>
      </c>
      <c r="C18">
        <v>30</v>
      </c>
      <c r="D18">
        <v>30.5</v>
      </c>
      <c r="E18">
        <v>20.7</v>
      </c>
      <c r="F18">
        <v>34.700000000000003</v>
      </c>
      <c r="G18">
        <v>32.200000000000003</v>
      </c>
      <c r="H18">
        <v>27.6</v>
      </c>
      <c r="I18">
        <v>33</v>
      </c>
      <c r="J18">
        <v>30.7</v>
      </c>
      <c r="K18">
        <v>28.2</v>
      </c>
      <c r="L18">
        <v>30.4</v>
      </c>
      <c r="M18">
        <v>29</v>
      </c>
      <c r="N18">
        <v>35.9</v>
      </c>
      <c r="O18">
        <v>31.3</v>
      </c>
      <c r="P18">
        <v>31.1</v>
      </c>
      <c r="Q18">
        <v>30.3</v>
      </c>
      <c r="R18">
        <v>30.4</v>
      </c>
      <c r="S18">
        <v>33.799999999999997</v>
      </c>
      <c r="T18">
        <v>34.4</v>
      </c>
      <c r="U18">
        <v>33.200000000000003</v>
      </c>
      <c r="X18" t="s">
        <v>16</v>
      </c>
      <c r="Y18">
        <f t="shared" si="0"/>
        <v>31.044999999999998</v>
      </c>
      <c r="Z18">
        <f t="shared" si="1"/>
        <v>3.2072534979324701</v>
      </c>
    </row>
    <row r="19" spans="1:26" x14ac:dyDescent="0.3">
      <c r="A19" t="s">
        <v>17</v>
      </c>
      <c r="B19">
        <v>26</v>
      </c>
      <c r="C19">
        <v>29.9</v>
      </c>
      <c r="D19">
        <v>29.6</v>
      </c>
      <c r="E19">
        <v>27.3</v>
      </c>
      <c r="F19">
        <v>23.1</v>
      </c>
      <c r="G19">
        <v>31.3</v>
      </c>
      <c r="H19">
        <v>25.4</v>
      </c>
      <c r="I19">
        <v>26.3</v>
      </c>
      <c r="J19">
        <v>34</v>
      </c>
      <c r="K19">
        <v>20.9</v>
      </c>
      <c r="L19">
        <v>20.9</v>
      </c>
      <c r="M19">
        <v>29</v>
      </c>
      <c r="N19">
        <v>24.2</v>
      </c>
      <c r="O19">
        <v>28</v>
      </c>
      <c r="P19">
        <v>32.299999999999997</v>
      </c>
      <c r="Q19">
        <v>32.9</v>
      </c>
      <c r="R19">
        <v>26.7</v>
      </c>
      <c r="S19">
        <v>28</v>
      </c>
      <c r="T19">
        <v>24.6</v>
      </c>
      <c r="U19">
        <v>30.7</v>
      </c>
      <c r="X19" t="s">
        <v>17</v>
      </c>
      <c r="Y19">
        <f t="shared" si="0"/>
        <v>27.555</v>
      </c>
      <c r="Z19">
        <f t="shared" si="1"/>
        <v>3.6506814432376635</v>
      </c>
    </row>
    <row r="20" spans="1:26" x14ac:dyDescent="0.3">
      <c r="A20" t="s">
        <v>18</v>
      </c>
      <c r="B20">
        <v>29.4</v>
      </c>
      <c r="C20">
        <v>31.5</v>
      </c>
      <c r="D20">
        <v>32.5</v>
      </c>
      <c r="E20">
        <v>24.3</v>
      </c>
      <c r="F20">
        <v>24.9</v>
      </c>
      <c r="G20">
        <v>29.1</v>
      </c>
      <c r="H20">
        <v>31.4</v>
      </c>
      <c r="I20">
        <v>27.4</v>
      </c>
      <c r="J20">
        <v>29</v>
      </c>
      <c r="K20">
        <v>22.5</v>
      </c>
      <c r="L20">
        <v>31.1</v>
      </c>
      <c r="M20">
        <v>28</v>
      </c>
      <c r="N20">
        <v>28</v>
      </c>
      <c r="O20">
        <v>26</v>
      </c>
      <c r="P20">
        <v>28.7</v>
      </c>
      <c r="Q20">
        <v>31.5</v>
      </c>
      <c r="R20">
        <v>23.5</v>
      </c>
      <c r="S20">
        <v>33.6</v>
      </c>
      <c r="T20">
        <v>29.1</v>
      </c>
      <c r="U20">
        <v>17.5</v>
      </c>
      <c r="X20" t="s">
        <v>18</v>
      </c>
      <c r="Y20">
        <f t="shared" si="0"/>
        <v>27.95</v>
      </c>
      <c r="Z20">
        <f t="shared" si="1"/>
        <v>3.8177873172820966</v>
      </c>
    </row>
    <row r="21" spans="1:26" x14ac:dyDescent="0.3">
      <c r="A21" t="s">
        <v>19</v>
      </c>
      <c r="B21">
        <v>30</v>
      </c>
      <c r="C21">
        <v>28</v>
      </c>
      <c r="D21">
        <v>24.2</v>
      </c>
      <c r="E21">
        <v>25.3</v>
      </c>
      <c r="F21">
        <v>29.2</v>
      </c>
      <c r="G21">
        <v>30.2</v>
      </c>
      <c r="H21">
        <v>26.1</v>
      </c>
      <c r="I21">
        <v>25.8</v>
      </c>
      <c r="J21">
        <v>28.6</v>
      </c>
      <c r="K21">
        <v>34.1</v>
      </c>
      <c r="L21">
        <v>26.6</v>
      </c>
      <c r="M21">
        <v>25.3</v>
      </c>
      <c r="N21">
        <v>25.7</v>
      </c>
      <c r="O21">
        <v>24.8</v>
      </c>
      <c r="P21">
        <v>25.4</v>
      </c>
      <c r="Q21">
        <v>32.6</v>
      </c>
      <c r="R21">
        <v>27.2</v>
      </c>
      <c r="S21">
        <v>31.7</v>
      </c>
      <c r="T21">
        <v>25.2</v>
      </c>
      <c r="U21">
        <v>28.4</v>
      </c>
      <c r="X21" t="s">
        <v>19</v>
      </c>
      <c r="Y21">
        <f t="shared" si="0"/>
        <v>27.72</v>
      </c>
      <c r="Z21">
        <f t="shared" si="1"/>
        <v>2.7521991207032972</v>
      </c>
    </row>
    <row r="22" spans="1:26" x14ac:dyDescent="0.3">
      <c r="A22" t="s">
        <v>20</v>
      </c>
      <c r="B22">
        <v>15.4</v>
      </c>
      <c r="C22">
        <v>29.1</v>
      </c>
      <c r="D22">
        <v>9.4</v>
      </c>
      <c r="E22">
        <v>17.5</v>
      </c>
      <c r="F22">
        <v>28.1</v>
      </c>
      <c r="G22">
        <v>16.600000000000001</v>
      </c>
      <c r="H22">
        <v>32.1</v>
      </c>
      <c r="I22">
        <v>21.3</v>
      </c>
      <c r="J22">
        <v>28.5</v>
      </c>
      <c r="K22">
        <v>23.1</v>
      </c>
      <c r="L22">
        <v>33</v>
      </c>
      <c r="M22">
        <v>17</v>
      </c>
      <c r="N22">
        <v>5.6</v>
      </c>
      <c r="O22">
        <v>27.2</v>
      </c>
      <c r="P22">
        <v>16.3</v>
      </c>
      <c r="Q22">
        <v>33.799999999999997</v>
      </c>
      <c r="R22">
        <v>18.2</v>
      </c>
      <c r="S22">
        <v>23</v>
      </c>
      <c r="T22">
        <v>17.3</v>
      </c>
      <c r="U22">
        <v>15.7</v>
      </c>
      <c r="X22" t="s">
        <v>20</v>
      </c>
      <c r="Y22">
        <f>AVERAGE(B22:U22)</f>
        <v>21.410000000000004</v>
      </c>
      <c r="Z22">
        <f>_xlfn.STDEV.P(B22:U22)</f>
        <v>7.6462343673209388</v>
      </c>
    </row>
    <row r="26" spans="1:26" x14ac:dyDescent="0.3">
      <c r="A26" s="1" t="s">
        <v>22</v>
      </c>
      <c r="X26" s="1" t="s">
        <v>22</v>
      </c>
    </row>
    <row r="28" spans="1:26" x14ac:dyDescent="0.3">
      <c r="A28" s="1" t="s">
        <v>1</v>
      </c>
      <c r="B28">
        <v>1</v>
      </c>
      <c r="C28">
        <v>2</v>
      </c>
      <c r="D28">
        <v>3</v>
      </c>
      <c r="E28">
        <v>4</v>
      </c>
      <c r="F28">
        <v>5</v>
      </c>
      <c r="G28">
        <v>6</v>
      </c>
      <c r="H28">
        <v>7</v>
      </c>
      <c r="I28">
        <v>8</v>
      </c>
      <c r="J28">
        <v>9</v>
      </c>
      <c r="K28">
        <v>10</v>
      </c>
      <c r="L28">
        <v>11</v>
      </c>
      <c r="M28">
        <v>12</v>
      </c>
      <c r="N28">
        <v>13</v>
      </c>
      <c r="O28">
        <v>14</v>
      </c>
      <c r="P28">
        <v>15</v>
      </c>
      <c r="Q28">
        <v>16</v>
      </c>
      <c r="R28">
        <v>17</v>
      </c>
      <c r="S28">
        <v>18</v>
      </c>
      <c r="T28">
        <v>19</v>
      </c>
      <c r="U28">
        <v>20</v>
      </c>
      <c r="X28" s="1" t="s">
        <v>1</v>
      </c>
    </row>
    <row r="29" spans="1:26" x14ac:dyDescent="0.3">
      <c r="B29" t="s">
        <v>2</v>
      </c>
      <c r="C29" t="s">
        <v>2</v>
      </c>
      <c r="D29" t="s">
        <v>4</v>
      </c>
      <c r="E29" t="s">
        <v>2</v>
      </c>
      <c r="F29" t="s">
        <v>4</v>
      </c>
      <c r="G29" t="s">
        <v>2</v>
      </c>
      <c r="H29" t="s">
        <v>2</v>
      </c>
      <c r="I29" t="s">
        <v>5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  <c r="Q29" t="s">
        <v>5</v>
      </c>
      <c r="R29" t="s">
        <v>2</v>
      </c>
      <c r="S29" t="s">
        <v>2</v>
      </c>
      <c r="T29" t="s">
        <v>4</v>
      </c>
      <c r="U29" t="s">
        <v>3</v>
      </c>
      <c r="X29" s="1"/>
    </row>
    <row r="30" spans="1:26" x14ac:dyDescent="0.3">
      <c r="A30" t="s">
        <v>6</v>
      </c>
      <c r="X30" s="1" t="s">
        <v>0</v>
      </c>
      <c r="Y30" s="1" t="s">
        <v>25</v>
      </c>
      <c r="Z30" s="1" t="s">
        <v>26</v>
      </c>
    </row>
    <row r="31" spans="1:26" x14ac:dyDescent="0.3">
      <c r="A31" t="s">
        <v>7</v>
      </c>
      <c r="B31">
        <v>19</v>
      </c>
      <c r="C31">
        <v>18.899999999999999</v>
      </c>
      <c r="D31">
        <v>21.5</v>
      </c>
      <c r="E31">
        <v>18.7</v>
      </c>
      <c r="F31">
        <v>19.7</v>
      </c>
      <c r="G31">
        <v>22.6</v>
      </c>
      <c r="H31">
        <v>19.5</v>
      </c>
      <c r="I31">
        <v>16.600000000000001</v>
      </c>
      <c r="J31">
        <v>18.2</v>
      </c>
      <c r="K31">
        <v>22.5</v>
      </c>
      <c r="L31">
        <v>17.399999999999999</v>
      </c>
      <c r="M31">
        <v>22.5</v>
      </c>
      <c r="N31">
        <v>15.6</v>
      </c>
      <c r="O31">
        <v>21.4</v>
      </c>
      <c r="P31">
        <v>15.7</v>
      </c>
      <c r="Q31">
        <v>16.899999999999999</v>
      </c>
      <c r="R31">
        <v>19</v>
      </c>
      <c r="S31">
        <v>18.2</v>
      </c>
      <c r="T31">
        <v>18.7</v>
      </c>
      <c r="U31">
        <v>16.399999999999999</v>
      </c>
      <c r="X31" t="s">
        <v>7</v>
      </c>
      <c r="Y31">
        <f>AVERAGE(B31:U31)</f>
        <v>18.949999999999996</v>
      </c>
      <c r="Z31">
        <f>_xlfn.STDEV.P(B31:U31)</f>
        <v>2.1629840498718735</v>
      </c>
    </row>
    <row r="32" spans="1:26" x14ac:dyDescent="0.3">
      <c r="A32" t="s">
        <v>8</v>
      </c>
      <c r="B32">
        <v>30.1</v>
      </c>
      <c r="C32">
        <v>30</v>
      </c>
      <c r="D32">
        <v>30.5</v>
      </c>
      <c r="E32">
        <v>30</v>
      </c>
      <c r="F32">
        <v>32.799999999999997</v>
      </c>
      <c r="G32">
        <v>30.2</v>
      </c>
      <c r="H32">
        <v>29.8</v>
      </c>
      <c r="I32">
        <v>33.799999999999997</v>
      </c>
      <c r="J32">
        <v>27.6</v>
      </c>
      <c r="K32">
        <v>31.1</v>
      </c>
      <c r="L32">
        <v>31.3</v>
      </c>
      <c r="M32">
        <v>29.6</v>
      </c>
      <c r="N32">
        <v>26.4</v>
      </c>
      <c r="O32">
        <v>30.8</v>
      </c>
      <c r="P32">
        <v>30.6</v>
      </c>
      <c r="Q32">
        <v>29.5</v>
      </c>
      <c r="R32">
        <v>33.1</v>
      </c>
      <c r="S32">
        <v>33.6</v>
      </c>
      <c r="T32">
        <v>31.4</v>
      </c>
      <c r="U32">
        <v>32.700000000000003</v>
      </c>
      <c r="X32" t="s">
        <v>8</v>
      </c>
      <c r="Y32">
        <f>AVERAGE(B32:U32)</f>
        <v>30.745000000000005</v>
      </c>
      <c r="Z32">
        <f>_xlfn.STDEV.P(B32:U32)</f>
        <v>1.8216681915211672</v>
      </c>
    </row>
    <row r="33" spans="1:26" x14ac:dyDescent="0.3">
      <c r="A33" t="s">
        <v>9</v>
      </c>
      <c r="B33">
        <v>29.1</v>
      </c>
      <c r="C33">
        <v>32.200000000000003</v>
      </c>
      <c r="D33">
        <v>36.700000000000003</v>
      </c>
      <c r="E33">
        <v>34.200000000000003</v>
      </c>
      <c r="F33">
        <v>30.8</v>
      </c>
      <c r="G33">
        <v>32.5</v>
      </c>
      <c r="H33">
        <v>31.4</v>
      </c>
      <c r="I33">
        <v>31.9</v>
      </c>
      <c r="J33">
        <v>28.7</v>
      </c>
      <c r="K33">
        <v>33.200000000000003</v>
      </c>
      <c r="L33">
        <v>27.2</v>
      </c>
      <c r="M33">
        <v>31.5</v>
      </c>
      <c r="N33">
        <v>26.9</v>
      </c>
      <c r="O33">
        <v>31.1</v>
      </c>
      <c r="P33">
        <v>31.9</v>
      </c>
      <c r="Q33">
        <v>30.3</v>
      </c>
      <c r="R33">
        <v>32.9</v>
      </c>
      <c r="S33">
        <v>35</v>
      </c>
      <c r="T33">
        <v>32</v>
      </c>
      <c r="U33">
        <v>33.5</v>
      </c>
      <c r="X33" t="s">
        <v>9</v>
      </c>
      <c r="Y33">
        <f t="shared" ref="Y33:Y43" si="2">AVERAGE(B33:U33)</f>
        <v>31.65</v>
      </c>
      <c r="Z33">
        <f t="shared" ref="Z33:Z43" si="3">_xlfn.STDEV.P(B33:U33)</f>
        <v>2.3705484597451285</v>
      </c>
    </row>
    <row r="34" spans="1:26" x14ac:dyDescent="0.3">
      <c r="A34" t="s">
        <v>10</v>
      </c>
      <c r="B34">
        <v>27.7</v>
      </c>
      <c r="C34">
        <v>32.1</v>
      </c>
      <c r="D34">
        <v>33</v>
      </c>
      <c r="E34">
        <v>28.4</v>
      </c>
      <c r="F34">
        <v>23.5</v>
      </c>
      <c r="G34">
        <v>27.9</v>
      </c>
      <c r="H34">
        <v>26.9</v>
      </c>
      <c r="I34">
        <v>27.7</v>
      </c>
      <c r="J34">
        <v>25.5</v>
      </c>
      <c r="K34">
        <v>29.1</v>
      </c>
      <c r="L34">
        <v>27.4</v>
      </c>
      <c r="M34">
        <v>27</v>
      </c>
      <c r="N34">
        <v>28.3</v>
      </c>
      <c r="O34">
        <v>31.2</v>
      </c>
      <c r="P34">
        <v>29.9</v>
      </c>
      <c r="Q34">
        <v>30.3</v>
      </c>
      <c r="R34">
        <v>26</v>
      </c>
      <c r="S34">
        <v>27.7</v>
      </c>
      <c r="T34">
        <v>30</v>
      </c>
      <c r="U34">
        <v>27.5</v>
      </c>
      <c r="X34" t="s">
        <v>10</v>
      </c>
      <c r="Y34">
        <f t="shared" si="2"/>
        <v>28.354999999999997</v>
      </c>
      <c r="Z34">
        <f t="shared" si="3"/>
        <v>2.2078213242923441</v>
      </c>
    </row>
    <row r="35" spans="1:26" x14ac:dyDescent="0.3">
      <c r="A35" t="s">
        <v>11</v>
      </c>
      <c r="B35">
        <v>30.6</v>
      </c>
      <c r="C35">
        <v>28.9</v>
      </c>
      <c r="D35">
        <v>25.1</v>
      </c>
      <c r="E35">
        <v>27.4</v>
      </c>
      <c r="F35">
        <v>26.2</v>
      </c>
      <c r="G35">
        <v>28.3</v>
      </c>
      <c r="H35">
        <v>27.2</v>
      </c>
      <c r="I35">
        <v>28.8</v>
      </c>
      <c r="J35">
        <v>30.7</v>
      </c>
      <c r="K35">
        <v>27.5</v>
      </c>
      <c r="L35">
        <v>30.1</v>
      </c>
      <c r="M35">
        <v>31.2</v>
      </c>
      <c r="N35">
        <v>29.5</v>
      </c>
      <c r="O35">
        <v>32</v>
      </c>
      <c r="P35">
        <v>28.1</v>
      </c>
      <c r="Q35">
        <v>25</v>
      </c>
      <c r="R35">
        <v>25.6</v>
      </c>
      <c r="S35">
        <v>30.9</v>
      </c>
      <c r="T35">
        <v>32.700000000000003</v>
      </c>
      <c r="U35">
        <v>26.7</v>
      </c>
      <c r="X35" t="s">
        <v>11</v>
      </c>
      <c r="Y35">
        <f t="shared" si="2"/>
        <v>28.625000000000007</v>
      </c>
      <c r="Z35">
        <f t="shared" si="3"/>
        <v>2.2420693566435448</v>
      </c>
    </row>
    <row r="36" spans="1:26" x14ac:dyDescent="0.3">
      <c r="A36" t="s">
        <v>12</v>
      </c>
      <c r="B36">
        <v>18.8</v>
      </c>
      <c r="C36">
        <v>30.1</v>
      </c>
      <c r="D36">
        <v>22.7</v>
      </c>
      <c r="E36">
        <v>24.8</v>
      </c>
      <c r="F36">
        <v>24.5</v>
      </c>
      <c r="G36">
        <v>25.4</v>
      </c>
      <c r="H36">
        <v>24.8</v>
      </c>
      <c r="I36">
        <v>17.7</v>
      </c>
      <c r="J36">
        <v>22.6</v>
      </c>
      <c r="K36">
        <v>26.8</v>
      </c>
      <c r="L36">
        <v>21.8</v>
      </c>
      <c r="M36">
        <v>24.9</v>
      </c>
      <c r="N36">
        <v>24.4</v>
      </c>
      <c r="O36">
        <v>24.6</v>
      </c>
      <c r="P36">
        <v>27.6</v>
      </c>
      <c r="Q36">
        <v>21.9</v>
      </c>
      <c r="R36">
        <v>26.7</v>
      </c>
      <c r="S36">
        <v>24.1</v>
      </c>
      <c r="T36">
        <v>20.2</v>
      </c>
      <c r="U36">
        <v>17</v>
      </c>
      <c r="X36" t="s">
        <v>12</v>
      </c>
      <c r="Y36">
        <f t="shared" si="2"/>
        <v>23.57</v>
      </c>
      <c r="Z36">
        <f t="shared" si="3"/>
        <v>3.2365259152368724</v>
      </c>
    </row>
    <row r="37" spans="1:26" x14ac:dyDescent="0.3">
      <c r="A37" t="s">
        <v>13</v>
      </c>
      <c r="B37">
        <v>30.9</v>
      </c>
      <c r="C37">
        <v>25.4</v>
      </c>
      <c r="D37">
        <v>27.1</v>
      </c>
      <c r="E37">
        <v>20.7</v>
      </c>
      <c r="F37">
        <v>23</v>
      </c>
      <c r="G37">
        <v>29.1</v>
      </c>
      <c r="H37">
        <v>22.8</v>
      </c>
      <c r="I37">
        <v>21.6</v>
      </c>
      <c r="J37">
        <v>27.6</v>
      </c>
      <c r="K37">
        <v>26.7</v>
      </c>
      <c r="L37">
        <v>25.2</v>
      </c>
      <c r="M37">
        <v>26.3</v>
      </c>
      <c r="N37">
        <v>23.6</v>
      </c>
      <c r="O37">
        <v>24.2</v>
      </c>
      <c r="P37">
        <v>25.7</v>
      </c>
      <c r="Q37">
        <v>26</v>
      </c>
      <c r="R37">
        <v>27.7</v>
      </c>
      <c r="S37">
        <v>32.200000000000003</v>
      </c>
      <c r="T37">
        <v>25.2</v>
      </c>
      <c r="U37">
        <v>26.3</v>
      </c>
      <c r="X37" t="s">
        <v>13</v>
      </c>
      <c r="Y37">
        <f t="shared" si="2"/>
        <v>25.864999999999998</v>
      </c>
      <c r="Z37">
        <f t="shared" si="3"/>
        <v>2.796833030411376</v>
      </c>
    </row>
    <row r="38" spans="1:26" x14ac:dyDescent="0.3">
      <c r="A38" t="s">
        <v>14</v>
      </c>
      <c r="B38">
        <v>25.8</v>
      </c>
      <c r="C38">
        <v>26.4</v>
      </c>
      <c r="D38">
        <v>26.1</v>
      </c>
      <c r="E38">
        <v>24.4</v>
      </c>
      <c r="F38">
        <v>25.7</v>
      </c>
      <c r="G38">
        <v>23.9</v>
      </c>
      <c r="H38">
        <v>23.4</v>
      </c>
      <c r="I38">
        <v>28</v>
      </c>
      <c r="J38">
        <v>25.6</v>
      </c>
      <c r="K38">
        <v>29.5</v>
      </c>
      <c r="L38">
        <v>26.2</v>
      </c>
      <c r="M38">
        <v>28.8</v>
      </c>
      <c r="N38">
        <v>29.5</v>
      </c>
      <c r="O38">
        <v>24.7</v>
      </c>
      <c r="P38">
        <v>29.3</v>
      </c>
      <c r="Q38">
        <v>30.1</v>
      </c>
      <c r="R38">
        <v>21.3</v>
      </c>
      <c r="S38">
        <v>29.5</v>
      </c>
      <c r="T38">
        <v>25.7</v>
      </c>
      <c r="U38">
        <v>26</v>
      </c>
      <c r="X38" t="s">
        <v>14</v>
      </c>
      <c r="Y38">
        <f t="shared" si="2"/>
        <v>26.495000000000005</v>
      </c>
      <c r="Z38">
        <f t="shared" si="3"/>
        <v>2.3397596030361756</v>
      </c>
    </row>
    <row r="39" spans="1:26" x14ac:dyDescent="0.3">
      <c r="A39" t="s">
        <v>15</v>
      </c>
      <c r="B39">
        <v>30.4</v>
      </c>
      <c r="C39">
        <v>29.3</v>
      </c>
      <c r="D39">
        <v>25</v>
      </c>
      <c r="E39">
        <v>29.1</v>
      </c>
      <c r="F39">
        <v>26.9</v>
      </c>
      <c r="G39">
        <v>26.6</v>
      </c>
      <c r="H39">
        <v>27.9</v>
      </c>
      <c r="I39">
        <v>19.600000000000001</v>
      </c>
      <c r="J39">
        <v>28.8</v>
      </c>
      <c r="K39">
        <v>27.5</v>
      </c>
      <c r="L39">
        <v>24.7</v>
      </c>
      <c r="M39">
        <v>24.8</v>
      </c>
      <c r="N39">
        <v>28.1</v>
      </c>
      <c r="O39">
        <v>26.1</v>
      </c>
      <c r="P39">
        <v>30.2</v>
      </c>
      <c r="Q39">
        <v>21.3</v>
      </c>
      <c r="R39">
        <v>29.2</v>
      </c>
      <c r="S39">
        <v>26.2</v>
      </c>
      <c r="T39">
        <v>26.6</v>
      </c>
      <c r="U39">
        <v>24.3</v>
      </c>
      <c r="X39" t="s">
        <v>15</v>
      </c>
      <c r="Y39">
        <f t="shared" si="2"/>
        <v>26.630000000000003</v>
      </c>
      <c r="Z39">
        <f t="shared" si="3"/>
        <v>2.7346114897732687</v>
      </c>
    </row>
    <row r="40" spans="1:26" x14ac:dyDescent="0.3">
      <c r="A40" t="s">
        <v>16</v>
      </c>
      <c r="B40">
        <v>37.799999999999997</v>
      </c>
      <c r="C40">
        <v>33.799999999999997</v>
      </c>
      <c r="D40">
        <v>37.4</v>
      </c>
      <c r="E40">
        <v>35</v>
      </c>
      <c r="F40">
        <v>34.200000000000003</v>
      </c>
      <c r="G40">
        <v>36.200000000000003</v>
      </c>
      <c r="H40">
        <v>37.5</v>
      </c>
      <c r="I40">
        <v>33.200000000000003</v>
      </c>
      <c r="J40">
        <v>34.700000000000003</v>
      </c>
      <c r="K40">
        <v>34.299999999999997</v>
      </c>
      <c r="L40">
        <v>37.799999999999997</v>
      </c>
      <c r="M40">
        <v>33.200000000000003</v>
      </c>
      <c r="N40">
        <v>31</v>
      </c>
      <c r="O40">
        <v>32.6</v>
      </c>
      <c r="P40">
        <v>34.799999999999997</v>
      </c>
      <c r="Q40">
        <v>30.8</v>
      </c>
      <c r="R40">
        <v>35.5</v>
      </c>
      <c r="S40">
        <v>31</v>
      </c>
      <c r="T40">
        <v>34.700000000000003</v>
      </c>
      <c r="U40">
        <v>32.1</v>
      </c>
      <c r="X40" t="s">
        <v>16</v>
      </c>
      <c r="Y40">
        <f t="shared" si="2"/>
        <v>34.380000000000003</v>
      </c>
      <c r="Z40">
        <f t="shared" si="3"/>
        <v>2.1768325613147184</v>
      </c>
    </row>
    <row r="41" spans="1:26" x14ac:dyDescent="0.3">
      <c r="A41" t="s">
        <v>17</v>
      </c>
      <c r="B41">
        <v>34.4</v>
      </c>
      <c r="C41">
        <v>21.2</v>
      </c>
      <c r="D41">
        <v>27.9</v>
      </c>
      <c r="E41">
        <v>24.2</v>
      </c>
      <c r="F41">
        <v>32.700000000000003</v>
      </c>
      <c r="G41">
        <v>29.3</v>
      </c>
      <c r="H41">
        <v>26.3</v>
      </c>
      <c r="I41">
        <v>23.8</v>
      </c>
      <c r="J41">
        <v>33.6</v>
      </c>
      <c r="K41">
        <v>33.200000000000003</v>
      </c>
      <c r="L41">
        <v>28.4</v>
      </c>
      <c r="M41">
        <v>35.5</v>
      </c>
      <c r="N41">
        <v>23.7</v>
      </c>
      <c r="O41">
        <v>23.6</v>
      </c>
      <c r="P41">
        <v>27.6</v>
      </c>
      <c r="Q41">
        <v>27.2</v>
      </c>
      <c r="R41">
        <v>20.8</v>
      </c>
      <c r="S41">
        <v>34.799999999999997</v>
      </c>
      <c r="T41">
        <v>29.4</v>
      </c>
      <c r="U41">
        <v>22</v>
      </c>
      <c r="X41" t="s">
        <v>17</v>
      </c>
      <c r="Y41">
        <f t="shared" si="2"/>
        <v>27.98</v>
      </c>
      <c r="Z41">
        <f t="shared" si="3"/>
        <v>4.6661118717836105</v>
      </c>
    </row>
    <row r="42" spans="1:26" x14ac:dyDescent="0.3">
      <c r="A42" t="s">
        <v>18</v>
      </c>
      <c r="B42">
        <v>18</v>
      </c>
      <c r="C42">
        <v>29.9</v>
      </c>
      <c r="D42">
        <v>27.9</v>
      </c>
      <c r="E42">
        <v>27</v>
      </c>
      <c r="F42">
        <v>32.200000000000003</v>
      </c>
      <c r="G42">
        <v>20.8</v>
      </c>
      <c r="H42">
        <v>17.600000000000001</v>
      </c>
      <c r="I42">
        <v>28.8</v>
      </c>
      <c r="J42">
        <v>23.1</v>
      </c>
      <c r="K42">
        <v>33.299999999999997</v>
      </c>
      <c r="L42">
        <v>22.9</v>
      </c>
      <c r="M42">
        <v>14.5</v>
      </c>
      <c r="N42">
        <v>25.6</v>
      </c>
      <c r="O42">
        <v>26</v>
      </c>
      <c r="P42">
        <v>27</v>
      </c>
      <c r="Q42">
        <v>28</v>
      </c>
      <c r="R42">
        <v>27.9</v>
      </c>
      <c r="S42">
        <v>22.6</v>
      </c>
      <c r="T42">
        <v>23.9</v>
      </c>
      <c r="U42">
        <v>26.8</v>
      </c>
      <c r="X42" t="s">
        <v>18</v>
      </c>
      <c r="Y42">
        <f t="shared" si="2"/>
        <v>25.19</v>
      </c>
      <c r="Z42">
        <f t="shared" si="3"/>
        <v>4.7091294312218652</v>
      </c>
    </row>
    <row r="43" spans="1:26" x14ac:dyDescent="0.3">
      <c r="A43" t="s">
        <v>19</v>
      </c>
      <c r="B43">
        <v>23.6</v>
      </c>
      <c r="C43">
        <v>24.9</v>
      </c>
      <c r="D43">
        <v>24.4</v>
      </c>
      <c r="E43">
        <v>27.6</v>
      </c>
      <c r="F43">
        <v>27.9</v>
      </c>
      <c r="G43">
        <v>27.8</v>
      </c>
      <c r="H43">
        <v>23.4</v>
      </c>
      <c r="I43">
        <v>28.4</v>
      </c>
      <c r="J43">
        <v>24.1</v>
      </c>
      <c r="K43">
        <v>24.3</v>
      </c>
      <c r="L43">
        <v>28.1</v>
      </c>
      <c r="M43">
        <v>24.4</v>
      </c>
      <c r="N43">
        <v>29.1</v>
      </c>
      <c r="O43">
        <v>26.4</v>
      </c>
      <c r="P43">
        <v>27.6</v>
      </c>
      <c r="Q43">
        <v>27.2</v>
      </c>
      <c r="R43">
        <v>29</v>
      </c>
      <c r="S43">
        <v>30.3</v>
      </c>
      <c r="T43">
        <v>30.2</v>
      </c>
      <c r="U43">
        <v>25.1</v>
      </c>
      <c r="X43" t="s">
        <v>19</v>
      </c>
      <c r="Y43">
        <f t="shared" si="2"/>
        <v>26.690000000000005</v>
      </c>
      <c r="Z43">
        <f t="shared" si="3"/>
        <v>2.1808026045472344</v>
      </c>
    </row>
    <row r="44" spans="1:26" x14ac:dyDescent="0.3">
      <c r="A44" t="s">
        <v>20</v>
      </c>
      <c r="B44">
        <v>25.2</v>
      </c>
      <c r="C44">
        <v>26.2</v>
      </c>
      <c r="D44">
        <v>11.2</v>
      </c>
      <c r="E44">
        <v>21.9</v>
      </c>
      <c r="F44">
        <v>24.3</v>
      </c>
      <c r="G44">
        <v>13.1</v>
      </c>
      <c r="H44">
        <v>19.399999999999999</v>
      </c>
      <c r="I44">
        <v>26.8</v>
      </c>
      <c r="J44">
        <v>29.4</v>
      </c>
      <c r="K44">
        <v>16</v>
      </c>
      <c r="L44">
        <v>21.5</v>
      </c>
      <c r="M44">
        <v>32.299999999999997</v>
      </c>
      <c r="N44">
        <v>29.2</v>
      </c>
      <c r="O44">
        <v>31.3</v>
      </c>
      <c r="P44">
        <v>13.9</v>
      </c>
      <c r="Q44">
        <v>6.8</v>
      </c>
      <c r="R44">
        <v>19</v>
      </c>
      <c r="S44">
        <v>19.5</v>
      </c>
      <c r="T44">
        <v>21.2</v>
      </c>
      <c r="U44">
        <v>20.3</v>
      </c>
      <c r="X44" t="s">
        <v>20</v>
      </c>
      <c r="Y44">
        <f>AVERAGE(B44:U44)</f>
        <v>21.425000000000001</v>
      </c>
      <c r="Z44">
        <f>_xlfn.STDEV.P(B44:U44)</f>
        <v>6.7196633100178493</v>
      </c>
    </row>
    <row r="48" spans="1:26" x14ac:dyDescent="0.3">
      <c r="A48" s="1" t="s">
        <v>27</v>
      </c>
      <c r="X48" s="1" t="s">
        <v>27</v>
      </c>
    </row>
    <row r="49" spans="1:26" x14ac:dyDescent="0.3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H49">
        <v>8</v>
      </c>
      <c r="I49">
        <v>9</v>
      </c>
      <c r="J49">
        <v>10</v>
      </c>
      <c r="K49">
        <v>11</v>
      </c>
      <c r="L49">
        <v>12</v>
      </c>
      <c r="M49">
        <v>13</v>
      </c>
      <c r="N49">
        <v>14</v>
      </c>
      <c r="O49">
        <v>15</v>
      </c>
      <c r="P49">
        <v>16</v>
      </c>
      <c r="Q49">
        <v>17</v>
      </c>
      <c r="R49">
        <v>18</v>
      </c>
      <c r="S49">
        <v>19</v>
      </c>
      <c r="T49">
        <v>20</v>
      </c>
      <c r="U49">
        <v>21</v>
      </c>
    </row>
    <row r="50" spans="1:26" x14ac:dyDescent="0.3">
      <c r="B50" t="s">
        <v>23</v>
      </c>
      <c r="C50" t="s">
        <v>5</v>
      </c>
      <c r="D50" t="s">
        <v>23</v>
      </c>
      <c r="E50" t="s">
        <v>23</v>
      </c>
      <c r="F50" t="s">
        <v>23</v>
      </c>
      <c r="G50" t="s">
        <v>5</v>
      </c>
      <c r="H50" t="s">
        <v>5</v>
      </c>
      <c r="I50" t="s">
        <v>3</v>
      </c>
      <c r="J50" t="s">
        <v>5</v>
      </c>
      <c r="K50" t="s">
        <v>23</v>
      </c>
      <c r="L50" t="s">
        <v>5</v>
      </c>
      <c r="M50" t="s">
        <v>23</v>
      </c>
      <c r="N50" t="s">
        <v>23</v>
      </c>
      <c r="O50" t="s">
        <v>5</v>
      </c>
      <c r="P50" t="s">
        <v>5</v>
      </c>
      <c r="Q50" t="s">
        <v>5</v>
      </c>
      <c r="R50" t="s">
        <v>5</v>
      </c>
      <c r="S50" t="s">
        <v>5</v>
      </c>
      <c r="T50" t="s">
        <v>24</v>
      </c>
      <c r="U50" t="s">
        <v>5</v>
      </c>
    </row>
    <row r="51" spans="1:26" x14ac:dyDescent="0.3">
      <c r="A51" s="1" t="s">
        <v>0</v>
      </c>
      <c r="X51" s="1" t="s">
        <v>0</v>
      </c>
      <c r="Y51" s="1" t="s">
        <v>25</v>
      </c>
      <c r="Z51" s="1" t="s">
        <v>26</v>
      </c>
    </row>
    <row r="52" spans="1:26" x14ac:dyDescent="0.3">
      <c r="A52" t="s">
        <v>7</v>
      </c>
      <c r="B52">
        <v>17.2</v>
      </c>
      <c r="C52">
        <v>17.5</v>
      </c>
      <c r="D52">
        <v>19.7</v>
      </c>
      <c r="E52">
        <v>17.3</v>
      </c>
      <c r="F52">
        <v>17.899999999999999</v>
      </c>
      <c r="G52">
        <v>21.7</v>
      </c>
      <c r="H52">
        <v>18.2</v>
      </c>
      <c r="I52">
        <v>18.100000000000001</v>
      </c>
      <c r="J52">
        <v>19.3</v>
      </c>
      <c r="K52">
        <v>18.600000000000001</v>
      </c>
      <c r="L52">
        <v>17</v>
      </c>
      <c r="M52">
        <v>22.8</v>
      </c>
      <c r="N52">
        <v>18.5</v>
      </c>
      <c r="O52">
        <v>19.899999999999999</v>
      </c>
      <c r="P52">
        <v>15.1</v>
      </c>
      <c r="Q52">
        <v>21.8</v>
      </c>
      <c r="R52">
        <v>18.2</v>
      </c>
      <c r="S52">
        <v>14.9</v>
      </c>
      <c r="T52">
        <v>21.2</v>
      </c>
      <c r="U52">
        <v>15.5</v>
      </c>
      <c r="X52" t="s">
        <v>7</v>
      </c>
      <c r="Y52">
        <f>AVERAGE(B52:U52)</f>
        <v>18.52</v>
      </c>
      <c r="Z52">
        <f>_xlfn.STDEV.P(B52:U52)</f>
        <v>2.1395326592506181</v>
      </c>
    </row>
    <row r="53" spans="1:26" x14ac:dyDescent="0.3">
      <c r="A53" t="s">
        <v>8</v>
      </c>
      <c r="B53">
        <v>32.200000000000003</v>
      </c>
      <c r="C53">
        <v>30.5</v>
      </c>
      <c r="D53">
        <v>32.1</v>
      </c>
      <c r="E53">
        <v>33.4</v>
      </c>
      <c r="F53">
        <v>33.299999999999997</v>
      </c>
      <c r="G53">
        <v>33.299999999999997</v>
      </c>
      <c r="H53">
        <v>28</v>
      </c>
      <c r="I53">
        <v>29.4</v>
      </c>
      <c r="J53">
        <v>33.6</v>
      </c>
      <c r="K53">
        <v>31.4</v>
      </c>
      <c r="L53">
        <v>32.799999999999997</v>
      </c>
      <c r="M53">
        <v>32</v>
      </c>
      <c r="N53">
        <v>31.1</v>
      </c>
      <c r="O53">
        <v>32.299999999999997</v>
      </c>
      <c r="P53">
        <v>31.9</v>
      </c>
      <c r="Q53">
        <v>30.9</v>
      </c>
      <c r="R53">
        <v>33.6</v>
      </c>
      <c r="S53">
        <v>33.1</v>
      </c>
      <c r="T53">
        <v>34.6</v>
      </c>
      <c r="U53">
        <v>32.6</v>
      </c>
      <c r="X53" t="s">
        <v>8</v>
      </c>
      <c r="Y53">
        <f t="shared" ref="Y53:Y63" si="4">AVERAGE(B53:U53)</f>
        <v>32.105000000000004</v>
      </c>
      <c r="Z53">
        <f t="shared" ref="Z53:Z63" si="5">_xlfn.STDEV.P(B53:U53)</f>
        <v>1.5288803092459531</v>
      </c>
    </row>
    <row r="54" spans="1:26" x14ac:dyDescent="0.3">
      <c r="A54" t="s">
        <v>9</v>
      </c>
      <c r="B54">
        <v>30.7</v>
      </c>
      <c r="C54">
        <v>33.200000000000003</v>
      </c>
      <c r="D54">
        <v>30.3</v>
      </c>
      <c r="E54">
        <v>33</v>
      </c>
      <c r="F54">
        <v>31.3</v>
      </c>
      <c r="G54">
        <v>28.8</v>
      </c>
      <c r="H54">
        <v>33.6</v>
      </c>
      <c r="I54">
        <v>30.8</v>
      </c>
      <c r="J54">
        <v>33</v>
      </c>
      <c r="K54">
        <v>32.4</v>
      </c>
      <c r="L54">
        <v>32</v>
      </c>
      <c r="M54">
        <v>30.8</v>
      </c>
      <c r="N54">
        <v>32.1</v>
      </c>
      <c r="O54">
        <v>32.9</v>
      </c>
      <c r="P54">
        <v>33.799999999999997</v>
      </c>
      <c r="Q54">
        <v>32</v>
      </c>
      <c r="R54">
        <v>30.7</v>
      </c>
      <c r="S54">
        <v>30.5</v>
      </c>
      <c r="T54">
        <v>31</v>
      </c>
      <c r="U54">
        <v>32.4</v>
      </c>
      <c r="X54" t="s">
        <v>9</v>
      </c>
      <c r="Y54">
        <f t="shared" si="4"/>
        <v>31.765000000000004</v>
      </c>
      <c r="Z54">
        <f t="shared" si="5"/>
        <v>1.2729002317542404</v>
      </c>
    </row>
    <row r="55" spans="1:26" x14ac:dyDescent="0.3">
      <c r="A55" t="s">
        <v>10</v>
      </c>
      <c r="B55">
        <v>30.5</v>
      </c>
      <c r="C55">
        <v>25.8</v>
      </c>
      <c r="D55">
        <v>28.7</v>
      </c>
      <c r="E55">
        <v>31.3</v>
      </c>
      <c r="F55">
        <v>27.7</v>
      </c>
      <c r="G55">
        <v>29.2</v>
      </c>
      <c r="H55">
        <v>29.1</v>
      </c>
      <c r="I55">
        <v>29.6</v>
      </c>
      <c r="J55">
        <v>29</v>
      </c>
      <c r="K55">
        <v>29.6</v>
      </c>
      <c r="L55">
        <v>26.5</v>
      </c>
      <c r="M55">
        <v>26.2</v>
      </c>
      <c r="N55">
        <v>28.8</v>
      </c>
      <c r="O55">
        <v>29.4</v>
      </c>
      <c r="P55">
        <v>27.3</v>
      </c>
      <c r="Q55">
        <v>30.3</v>
      </c>
      <c r="R55">
        <v>28.4</v>
      </c>
      <c r="S55">
        <v>28</v>
      </c>
      <c r="T55">
        <v>26</v>
      </c>
      <c r="U55">
        <v>32.799999999999997</v>
      </c>
      <c r="X55" t="s">
        <v>10</v>
      </c>
      <c r="Y55">
        <f t="shared" si="4"/>
        <v>28.709999999999997</v>
      </c>
      <c r="Z55">
        <f t="shared" si="5"/>
        <v>1.7651912077732539</v>
      </c>
    </row>
    <row r="56" spans="1:26" x14ac:dyDescent="0.3">
      <c r="A56" t="s">
        <v>11</v>
      </c>
      <c r="B56">
        <v>27.1</v>
      </c>
      <c r="C56">
        <v>27.6</v>
      </c>
      <c r="D56">
        <v>25.8</v>
      </c>
      <c r="E56">
        <v>25.6</v>
      </c>
      <c r="F56">
        <v>26.8</v>
      </c>
      <c r="G56">
        <v>28.9</v>
      </c>
      <c r="H56">
        <v>31.1</v>
      </c>
      <c r="I56">
        <v>29.5</v>
      </c>
      <c r="J56">
        <v>25.9</v>
      </c>
      <c r="K56">
        <v>29.1</v>
      </c>
      <c r="L56">
        <v>26.5</v>
      </c>
      <c r="M56">
        <v>28.8</v>
      </c>
      <c r="N56">
        <v>24.3</v>
      </c>
      <c r="O56">
        <v>22</v>
      </c>
      <c r="P56">
        <v>26.6</v>
      </c>
      <c r="Q56">
        <v>30.4</v>
      </c>
      <c r="R56">
        <v>26.9</v>
      </c>
      <c r="S56">
        <v>27.6</v>
      </c>
      <c r="T56">
        <v>26.8</v>
      </c>
      <c r="U56">
        <v>27.6</v>
      </c>
      <c r="X56" t="s">
        <v>11</v>
      </c>
      <c r="Y56">
        <f t="shared" si="4"/>
        <v>27.245000000000005</v>
      </c>
      <c r="Z56">
        <f t="shared" si="5"/>
        <v>2.0392339247864624</v>
      </c>
    </row>
    <row r="57" spans="1:26" x14ac:dyDescent="0.3">
      <c r="A57" t="s">
        <v>12</v>
      </c>
      <c r="B57">
        <v>30.9</v>
      </c>
      <c r="C57">
        <v>32</v>
      </c>
      <c r="D57">
        <v>30.3</v>
      </c>
      <c r="E57">
        <v>27.8</v>
      </c>
      <c r="F57">
        <v>30</v>
      </c>
      <c r="G57">
        <v>32.5</v>
      </c>
      <c r="H57">
        <v>30.9</v>
      </c>
      <c r="I57">
        <v>32.799999999999997</v>
      </c>
      <c r="J57">
        <v>29.5</v>
      </c>
      <c r="K57">
        <v>32.700000000000003</v>
      </c>
      <c r="L57">
        <v>31.6</v>
      </c>
      <c r="M57">
        <v>31.5</v>
      </c>
      <c r="N57">
        <v>30.5</v>
      </c>
      <c r="O57">
        <v>30.4</v>
      </c>
      <c r="P57">
        <v>29.2</v>
      </c>
      <c r="Q57">
        <v>28.4</v>
      </c>
      <c r="R57">
        <v>31.7</v>
      </c>
      <c r="S57">
        <v>29.8</v>
      </c>
      <c r="T57">
        <v>32.200000000000003</v>
      </c>
      <c r="U57">
        <v>27</v>
      </c>
      <c r="X57" t="s">
        <v>12</v>
      </c>
      <c r="Y57">
        <f t="shared" si="4"/>
        <v>30.584999999999997</v>
      </c>
      <c r="Z57">
        <f t="shared" si="5"/>
        <v>1.5894259970190499</v>
      </c>
    </row>
    <row r="58" spans="1:26" x14ac:dyDescent="0.3">
      <c r="A58" t="s">
        <v>13</v>
      </c>
      <c r="B58">
        <v>28.1</v>
      </c>
      <c r="C58">
        <v>25.2</v>
      </c>
      <c r="D58">
        <v>26.7</v>
      </c>
      <c r="E58">
        <v>24</v>
      </c>
      <c r="F58">
        <v>27.3</v>
      </c>
      <c r="G58">
        <v>23.1</v>
      </c>
      <c r="H58">
        <v>22.7</v>
      </c>
      <c r="I58">
        <v>27.7</v>
      </c>
      <c r="J58">
        <v>25.1</v>
      </c>
      <c r="K58">
        <v>25.5</v>
      </c>
      <c r="L58">
        <v>25.7</v>
      </c>
      <c r="M58">
        <v>25.5</v>
      </c>
      <c r="N58">
        <v>22.5</v>
      </c>
      <c r="O58">
        <v>25.5</v>
      </c>
      <c r="P58">
        <v>28.8</v>
      </c>
      <c r="Q58">
        <v>25.4</v>
      </c>
      <c r="R58">
        <v>25.9</v>
      </c>
      <c r="S58">
        <v>24.6</v>
      </c>
      <c r="T58">
        <v>27.4</v>
      </c>
      <c r="U58">
        <v>25.7</v>
      </c>
      <c r="X58" t="s">
        <v>13</v>
      </c>
      <c r="Y58">
        <f t="shared" si="4"/>
        <v>25.619999999999997</v>
      </c>
      <c r="Z58">
        <f t="shared" si="5"/>
        <v>1.6830329765040257</v>
      </c>
    </row>
    <row r="59" spans="1:26" x14ac:dyDescent="0.3">
      <c r="A59" t="s">
        <v>14</v>
      </c>
      <c r="B59">
        <v>29.6</v>
      </c>
      <c r="C59">
        <v>30.2</v>
      </c>
      <c r="D59">
        <v>29.4</v>
      </c>
      <c r="E59">
        <v>30.2</v>
      </c>
      <c r="F59">
        <v>29</v>
      </c>
      <c r="G59">
        <v>28.2</v>
      </c>
      <c r="H59">
        <v>27.5</v>
      </c>
      <c r="I59">
        <v>30.5</v>
      </c>
      <c r="J59">
        <v>29.4</v>
      </c>
      <c r="K59">
        <v>32.700000000000003</v>
      </c>
      <c r="L59">
        <v>27.3</v>
      </c>
      <c r="M59">
        <v>28.3</v>
      </c>
      <c r="N59">
        <v>28.8</v>
      </c>
      <c r="O59">
        <v>30.3</v>
      </c>
      <c r="P59">
        <v>30.2</v>
      </c>
      <c r="Q59">
        <v>30.4</v>
      </c>
      <c r="R59">
        <v>28.3</v>
      </c>
      <c r="S59">
        <v>28.8</v>
      </c>
      <c r="T59">
        <v>30.1</v>
      </c>
      <c r="U59">
        <v>32.5</v>
      </c>
      <c r="X59" t="s">
        <v>14</v>
      </c>
      <c r="Y59">
        <f t="shared" si="4"/>
        <v>29.584999999999997</v>
      </c>
      <c r="Z59">
        <f t="shared" si="5"/>
        <v>1.3792298575654458</v>
      </c>
    </row>
    <row r="60" spans="1:26" x14ac:dyDescent="0.3">
      <c r="A60" t="s">
        <v>15</v>
      </c>
      <c r="B60">
        <v>21.9</v>
      </c>
      <c r="C60">
        <v>20.3</v>
      </c>
      <c r="D60">
        <v>21</v>
      </c>
      <c r="E60">
        <v>22.4</v>
      </c>
      <c r="F60">
        <v>24.5</v>
      </c>
      <c r="G60">
        <v>21.9</v>
      </c>
      <c r="H60">
        <v>22.7</v>
      </c>
      <c r="I60">
        <v>22.8</v>
      </c>
      <c r="J60">
        <v>24.6</v>
      </c>
      <c r="K60">
        <v>23.6</v>
      </c>
      <c r="L60">
        <v>25.8</v>
      </c>
      <c r="M60">
        <v>23.6</v>
      </c>
      <c r="N60">
        <v>24.9</v>
      </c>
      <c r="O60">
        <v>21.9</v>
      </c>
      <c r="P60">
        <v>23.5</v>
      </c>
      <c r="Q60">
        <v>20</v>
      </c>
      <c r="R60">
        <v>22.3</v>
      </c>
      <c r="S60">
        <v>22.1</v>
      </c>
      <c r="T60">
        <v>25.3</v>
      </c>
      <c r="U60">
        <v>25.6</v>
      </c>
      <c r="X60" t="s">
        <v>15</v>
      </c>
      <c r="Y60">
        <f t="shared" si="4"/>
        <v>23.035000000000004</v>
      </c>
      <c r="Z60">
        <f t="shared" si="5"/>
        <v>1.6577922065204675</v>
      </c>
    </row>
    <row r="61" spans="1:26" x14ac:dyDescent="0.3">
      <c r="A61" t="s">
        <v>16</v>
      </c>
      <c r="B61">
        <v>28.8</v>
      </c>
      <c r="C61">
        <v>27.4</v>
      </c>
      <c r="D61">
        <v>29.3</v>
      </c>
      <c r="E61">
        <v>28.4</v>
      </c>
      <c r="F61">
        <v>27.5</v>
      </c>
      <c r="G61">
        <v>28.1</v>
      </c>
      <c r="H61">
        <v>29.7</v>
      </c>
      <c r="I61">
        <v>26.9</v>
      </c>
      <c r="J61">
        <v>28.4</v>
      </c>
      <c r="K61">
        <v>29.1</v>
      </c>
      <c r="L61">
        <v>28.9</v>
      </c>
      <c r="M61">
        <v>28.3</v>
      </c>
      <c r="N61">
        <v>28.1</v>
      </c>
      <c r="O61">
        <v>29.1</v>
      </c>
      <c r="P61">
        <v>28.4</v>
      </c>
      <c r="Q61">
        <v>26.6</v>
      </c>
      <c r="R61">
        <v>30.1</v>
      </c>
      <c r="S61">
        <v>26.2</v>
      </c>
      <c r="T61">
        <v>32.1</v>
      </c>
      <c r="U61">
        <v>27.9</v>
      </c>
      <c r="X61" t="s">
        <v>16</v>
      </c>
      <c r="Y61">
        <f t="shared" si="4"/>
        <v>28.465000000000003</v>
      </c>
      <c r="Z61">
        <f t="shared" si="5"/>
        <v>1.2838516269413693</v>
      </c>
    </row>
    <row r="62" spans="1:26" x14ac:dyDescent="0.3">
      <c r="A62" t="s">
        <v>17</v>
      </c>
      <c r="B62">
        <v>39.1</v>
      </c>
      <c r="C62">
        <v>40.200000000000003</v>
      </c>
      <c r="D62">
        <v>28.5</v>
      </c>
      <c r="E62">
        <v>40.200000000000003</v>
      </c>
      <c r="F62">
        <v>39.6</v>
      </c>
      <c r="G62">
        <v>40.1</v>
      </c>
      <c r="H62">
        <v>40.1</v>
      </c>
      <c r="I62">
        <v>41.8</v>
      </c>
      <c r="J62">
        <v>42.7</v>
      </c>
      <c r="K62">
        <v>40.299999999999997</v>
      </c>
      <c r="L62">
        <v>40.200000000000003</v>
      </c>
      <c r="M62">
        <v>41.4</v>
      </c>
      <c r="N62">
        <v>41.1</v>
      </c>
      <c r="O62">
        <v>39.6</v>
      </c>
      <c r="P62">
        <v>40.4</v>
      </c>
      <c r="Q62">
        <v>39.4</v>
      </c>
      <c r="R62">
        <v>40.9</v>
      </c>
      <c r="S62">
        <v>41.5</v>
      </c>
      <c r="T62">
        <v>38.6</v>
      </c>
      <c r="U62">
        <v>38.6</v>
      </c>
      <c r="X62" t="s">
        <v>17</v>
      </c>
      <c r="Y62">
        <f t="shared" si="4"/>
        <v>39.714999999999996</v>
      </c>
      <c r="Z62">
        <f t="shared" si="5"/>
        <v>2.7675395209463587</v>
      </c>
    </row>
    <row r="63" spans="1:26" x14ac:dyDescent="0.3">
      <c r="A63" t="s">
        <v>18</v>
      </c>
      <c r="B63">
        <v>19.600000000000001</v>
      </c>
      <c r="C63">
        <v>21</v>
      </c>
      <c r="D63">
        <v>28.3</v>
      </c>
      <c r="E63">
        <v>24.9</v>
      </c>
      <c r="F63">
        <v>23.3</v>
      </c>
      <c r="G63">
        <v>21.3</v>
      </c>
      <c r="H63">
        <v>19.3</v>
      </c>
      <c r="I63">
        <v>16.399999999999999</v>
      </c>
      <c r="J63">
        <v>19.899999999999999</v>
      </c>
      <c r="K63">
        <v>18</v>
      </c>
      <c r="L63">
        <v>19.399999999999999</v>
      </c>
      <c r="M63">
        <v>27.6</v>
      </c>
      <c r="N63">
        <v>25.1</v>
      </c>
      <c r="O63">
        <v>20.3</v>
      </c>
      <c r="P63">
        <v>20.6</v>
      </c>
      <c r="Q63">
        <v>28</v>
      </c>
      <c r="R63">
        <v>24.7</v>
      </c>
      <c r="S63">
        <v>27.5</v>
      </c>
      <c r="T63">
        <v>24.8</v>
      </c>
      <c r="U63">
        <v>21.2</v>
      </c>
      <c r="X63" t="s">
        <v>18</v>
      </c>
      <c r="Y63">
        <f t="shared" si="4"/>
        <v>22.560000000000006</v>
      </c>
      <c r="Z63">
        <f t="shared" si="5"/>
        <v>3.4959118982033641</v>
      </c>
    </row>
    <row r="64" spans="1:26" x14ac:dyDescent="0.3">
      <c r="A64" t="s">
        <v>19</v>
      </c>
      <c r="B64">
        <v>22.6</v>
      </c>
      <c r="C64">
        <v>25.4</v>
      </c>
      <c r="D64">
        <v>25.8</v>
      </c>
      <c r="E64">
        <v>26.4</v>
      </c>
      <c r="F64">
        <v>25</v>
      </c>
      <c r="G64">
        <v>25.8</v>
      </c>
      <c r="H64">
        <v>26.4</v>
      </c>
      <c r="I64">
        <v>25.6</v>
      </c>
      <c r="J64">
        <v>24.2</v>
      </c>
      <c r="K64">
        <v>24.3</v>
      </c>
      <c r="L64">
        <v>24.7</v>
      </c>
      <c r="M64">
        <v>21.8</v>
      </c>
      <c r="N64">
        <v>21</v>
      </c>
      <c r="O64">
        <v>25.1</v>
      </c>
      <c r="P64">
        <v>23.8</v>
      </c>
      <c r="Q64">
        <v>25.4</v>
      </c>
      <c r="R64">
        <v>23</v>
      </c>
      <c r="S64">
        <v>25.5</v>
      </c>
      <c r="T64">
        <v>25.7</v>
      </c>
      <c r="U64">
        <v>27.1</v>
      </c>
      <c r="X64" t="s">
        <v>19</v>
      </c>
      <c r="Y64">
        <f>AVERAGE(B64:U64)</f>
        <v>24.73</v>
      </c>
      <c r="Z64">
        <f>_xlfn.STDEV.P(B64:U64)</f>
        <v>1.5530936868070773</v>
      </c>
    </row>
    <row r="65" spans="1:26" x14ac:dyDescent="0.3">
      <c r="A65" t="s">
        <v>20</v>
      </c>
      <c r="B65">
        <v>18.5</v>
      </c>
      <c r="C65">
        <v>18.2</v>
      </c>
      <c r="D65">
        <v>30.1</v>
      </c>
      <c r="E65">
        <v>20.5</v>
      </c>
      <c r="F65">
        <v>24.2</v>
      </c>
      <c r="G65">
        <v>21.6</v>
      </c>
      <c r="H65">
        <v>16.399999999999999</v>
      </c>
      <c r="I65">
        <v>26.9</v>
      </c>
      <c r="J65">
        <v>28</v>
      </c>
      <c r="K65">
        <v>20.8</v>
      </c>
      <c r="L65">
        <v>19.399999999999999</v>
      </c>
      <c r="M65">
        <v>28.1</v>
      </c>
      <c r="N65">
        <v>12.9</v>
      </c>
      <c r="O65">
        <v>13.9</v>
      </c>
      <c r="P65">
        <v>12.4</v>
      </c>
      <c r="Q65">
        <v>18.8</v>
      </c>
      <c r="R65">
        <v>9.5</v>
      </c>
      <c r="S65">
        <v>16.5</v>
      </c>
      <c r="T65">
        <v>16.600000000000001</v>
      </c>
      <c r="U65">
        <v>25.1</v>
      </c>
      <c r="X65" t="s">
        <v>20</v>
      </c>
      <c r="Y65">
        <f>AVERAGE(B65:U65)</f>
        <v>19.920000000000002</v>
      </c>
      <c r="Z65">
        <f>_xlfn.STDEV.P(B65:U65)</f>
        <v>5.5941576667090684</v>
      </c>
    </row>
    <row r="72" spans="1:26" x14ac:dyDescent="0.3">
      <c r="A72" s="2" t="s">
        <v>29</v>
      </c>
    </row>
    <row r="73" spans="1:26" x14ac:dyDescent="0.3">
      <c r="A73" s="1"/>
    </row>
    <row r="74" spans="1:26" x14ac:dyDescent="0.3">
      <c r="A74" s="1" t="s">
        <v>21</v>
      </c>
      <c r="X74" s="1" t="s">
        <v>21</v>
      </c>
    </row>
    <row r="75" spans="1:26" x14ac:dyDescent="0.3">
      <c r="B75">
        <v>1</v>
      </c>
      <c r="C75">
        <v>2</v>
      </c>
      <c r="D75">
        <v>3</v>
      </c>
      <c r="E75">
        <v>4</v>
      </c>
      <c r="F75">
        <v>5</v>
      </c>
      <c r="G75">
        <v>6</v>
      </c>
      <c r="H75">
        <v>7</v>
      </c>
      <c r="I75">
        <v>8</v>
      </c>
      <c r="J75">
        <v>9</v>
      </c>
      <c r="K75">
        <v>10</v>
      </c>
      <c r="L75">
        <v>11</v>
      </c>
      <c r="M75">
        <v>12</v>
      </c>
      <c r="N75">
        <v>13</v>
      </c>
      <c r="O75">
        <v>14</v>
      </c>
      <c r="P75">
        <v>15</v>
      </c>
      <c r="Q75">
        <v>16</v>
      </c>
      <c r="R75">
        <v>17</v>
      </c>
      <c r="S75">
        <v>18</v>
      </c>
      <c r="T75">
        <v>19</v>
      </c>
      <c r="U75">
        <v>20</v>
      </c>
    </row>
    <row r="76" spans="1:26" x14ac:dyDescent="0.3">
      <c r="A76" t="s">
        <v>30</v>
      </c>
      <c r="B76" t="s">
        <v>31</v>
      </c>
      <c r="C76" t="s">
        <v>31</v>
      </c>
      <c r="D76" t="s">
        <v>32</v>
      </c>
      <c r="E76" t="s">
        <v>31</v>
      </c>
      <c r="F76" t="s">
        <v>33</v>
      </c>
      <c r="G76" t="s">
        <v>31</v>
      </c>
      <c r="H76" t="s">
        <v>31</v>
      </c>
      <c r="I76" t="s">
        <v>31</v>
      </c>
      <c r="J76" t="s">
        <v>31</v>
      </c>
      <c r="K76" t="s">
        <v>31</v>
      </c>
      <c r="L76" t="s">
        <v>33</v>
      </c>
      <c r="M76" t="s">
        <v>31</v>
      </c>
      <c r="N76" t="s">
        <v>34</v>
      </c>
      <c r="O76" t="s">
        <v>35</v>
      </c>
      <c r="P76" t="s">
        <v>35</v>
      </c>
      <c r="Q76" t="s">
        <v>31</v>
      </c>
      <c r="R76" t="s">
        <v>31</v>
      </c>
      <c r="S76" t="s">
        <v>31</v>
      </c>
      <c r="T76" t="s">
        <v>31</v>
      </c>
      <c r="U76" t="s">
        <v>31</v>
      </c>
      <c r="X76" t="s">
        <v>30</v>
      </c>
      <c r="Y76" s="1" t="s">
        <v>36</v>
      </c>
      <c r="Z76" s="1" t="s">
        <v>37</v>
      </c>
    </row>
    <row r="78" spans="1:26" x14ac:dyDescent="0.3">
      <c r="A78">
        <v>1.5</v>
      </c>
      <c r="B78" t="s">
        <v>38</v>
      </c>
      <c r="C78" t="s">
        <v>38</v>
      </c>
      <c r="D78" t="s">
        <v>39</v>
      </c>
      <c r="E78" t="s">
        <v>38</v>
      </c>
      <c r="F78" t="s">
        <v>40</v>
      </c>
      <c r="G78" t="s">
        <v>38</v>
      </c>
      <c r="H78" t="s">
        <v>38</v>
      </c>
      <c r="I78" t="s">
        <v>38</v>
      </c>
      <c r="J78" t="s">
        <v>38</v>
      </c>
      <c r="K78" t="s">
        <v>38</v>
      </c>
      <c r="L78" t="s">
        <v>40</v>
      </c>
      <c r="M78" t="s">
        <v>38</v>
      </c>
      <c r="N78" t="s">
        <v>41</v>
      </c>
      <c r="O78" t="s">
        <v>40</v>
      </c>
      <c r="P78" t="s">
        <v>40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X78">
        <v>1.5</v>
      </c>
    </row>
    <row r="79" spans="1:26" x14ac:dyDescent="0.3">
      <c r="A79" t="s">
        <v>42</v>
      </c>
      <c r="B79" t="s">
        <v>38</v>
      </c>
      <c r="C79" t="s">
        <v>38</v>
      </c>
      <c r="D79" t="s">
        <v>39</v>
      </c>
      <c r="E79" t="s">
        <v>38</v>
      </c>
      <c r="F79" t="s">
        <v>40</v>
      </c>
      <c r="G79" t="s">
        <v>38</v>
      </c>
      <c r="H79" t="s">
        <v>38</v>
      </c>
      <c r="I79" t="s">
        <v>38</v>
      </c>
      <c r="J79" t="s">
        <v>38</v>
      </c>
      <c r="K79" t="s">
        <v>38</v>
      </c>
      <c r="L79" t="s">
        <v>40</v>
      </c>
      <c r="M79" t="s">
        <v>38</v>
      </c>
      <c r="N79" t="s">
        <v>41</v>
      </c>
      <c r="O79" t="s">
        <v>40</v>
      </c>
      <c r="P79" t="s">
        <v>40</v>
      </c>
      <c r="Q79" t="s">
        <v>38</v>
      </c>
      <c r="R79" t="s">
        <v>38</v>
      </c>
      <c r="S79" t="s">
        <v>38</v>
      </c>
      <c r="T79" t="s">
        <v>38</v>
      </c>
      <c r="U79" t="s">
        <v>38</v>
      </c>
      <c r="X79" t="s">
        <v>42</v>
      </c>
    </row>
    <row r="80" spans="1:26" x14ac:dyDescent="0.3">
      <c r="A80">
        <v>2.5</v>
      </c>
      <c r="B80" t="s">
        <v>38</v>
      </c>
      <c r="C80" t="s">
        <v>38</v>
      </c>
      <c r="D80" t="s">
        <v>39</v>
      </c>
      <c r="E80" t="s">
        <v>38</v>
      </c>
      <c r="F80" t="s">
        <v>40</v>
      </c>
      <c r="G80" t="s">
        <v>38</v>
      </c>
      <c r="H80" t="s">
        <v>38</v>
      </c>
      <c r="I80" t="s">
        <v>38</v>
      </c>
      <c r="J80" t="s">
        <v>38</v>
      </c>
      <c r="K80" t="s">
        <v>38</v>
      </c>
      <c r="L80" t="s">
        <v>40</v>
      </c>
      <c r="M80" t="s">
        <v>38</v>
      </c>
      <c r="N80" t="s">
        <v>41</v>
      </c>
      <c r="O80" t="s">
        <v>40</v>
      </c>
      <c r="P80" t="s">
        <v>40</v>
      </c>
      <c r="Q80" t="s">
        <v>38</v>
      </c>
      <c r="R80" t="s">
        <v>38</v>
      </c>
      <c r="S80" t="s">
        <v>38</v>
      </c>
      <c r="T80" t="s">
        <v>38</v>
      </c>
      <c r="U80" t="s">
        <v>38</v>
      </c>
      <c r="X80">
        <v>2.5</v>
      </c>
    </row>
    <row r="81" spans="1:26" x14ac:dyDescent="0.3">
      <c r="A81" t="s">
        <v>43</v>
      </c>
      <c r="B81" t="s">
        <v>38</v>
      </c>
      <c r="C81" t="s">
        <v>38</v>
      </c>
      <c r="D81" t="s">
        <v>39</v>
      </c>
      <c r="E81" t="s">
        <v>38</v>
      </c>
      <c r="F81" t="s">
        <v>40</v>
      </c>
      <c r="G81" t="s">
        <v>38</v>
      </c>
      <c r="H81" t="s">
        <v>38</v>
      </c>
      <c r="I81" t="s">
        <v>38</v>
      </c>
      <c r="J81" t="s">
        <v>38</v>
      </c>
      <c r="K81" t="s">
        <v>38</v>
      </c>
      <c r="L81" t="s">
        <v>40</v>
      </c>
      <c r="M81" t="s">
        <v>38</v>
      </c>
      <c r="N81" t="s">
        <v>41</v>
      </c>
      <c r="O81" t="s">
        <v>40</v>
      </c>
      <c r="P81" t="s">
        <v>40</v>
      </c>
      <c r="Q81" t="s">
        <v>38</v>
      </c>
      <c r="R81" t="s">
        <v>38</v>
      </c>
      <c r="S81" t="s">
        <v>38</v>
      </c>
      <c r="T81" t="s">
        <v>38</v>
      </c>
      <c r="U81" t="s">
        <v>38</v>
      </c>
      <c r="X81" t="s">
        <v>43</v>
      </c>
    </row>
    <row r="82" spans="1:26" x14ac:dyDescent="0.3">
      <c r="A82">
        <v>3.5</v>
      </c>
      <c r="B82" t="s">
        <v>38</v>
      </c>
      <c r="C82" t="s">
        <v>38</v>
      </c>
      <c r="D82" t="s">
        <v>39</v>
      </c>
      <c r="E82" t="s">
        <v>38</v>
      </c>
      <c r="F82" t="s">
        <v>40</v>
      </c>
      <c r="G82" t="s">
        <v>38</v>
      </c>
      <c r="H82" t="s">
        <v>38</v>
      </c>
      <c r="I82" t="s">
        <v>38</v>
      </c>
      <c r="J82" t="s">
        <v>38</v>
      </c>
      <c r="K82" t="s">
        <v>38</v>
      </c>
      <c r="L82" t="s">
        <v>40</v>
      </c>
      <c r="M82" t="s">
        <v>38</v>
      </c>
      <c r="N82" t="s">
        <v>41</v>
      </c>
      <c r="O82" t="s">
        <v>40</v>
      </c>
      <c r="P82" t="s">
        <v>40</v>
      </c>
      <c r="Q82" t="s">
        <v>38</v>
      </c>
      <c r="R82" t="s">
        <v>38</v>
      </c>
      <c r="S82" t="s">
        <v>38</v>
      </c>
      <c r="T82" t="s">
        <v>38</v>
      </c>
      <c r="U82" t="s">
        <v>38</v>
      </c>
      <c r="X82">
        <v>3.5</v>
      </c>
    </row>
    <row r="83" spans="1:26" x14ac:dyDescent="0.3">
      <c r="A83" t="s">
        <v>44</v>
      </c>
      <c r="B83" t="s">
        <v>38</v>
      </c>
      <c r="C83" t="s">
        <v>38</v>
      </c>
      <c r="D83" t="s">
        <v>39</v>
      </c>
      <c r="E83" t="s">
        <v>38</v>
      </c>
      <c r="F83">
        <v>10.199999999999999</v>
      </c>
      <c r="G83" t="s">
        <v>38</v>
      </c>
      <c r="H83" t="s">
        <v>38</v>
      </c>
      <c r="I83" t="s">
        <v>38</v>
      </c>
      <c r="J83" t="s">
        <v>38</v>
      </c>
      <c r="K83" t="s">
        <v>38</v>
      </c>
      <c r="L83" t="s">
        <v>40</v>
      </c>
      <c r="M83" t="s">
        <v>38</v>
      </c>
      <c r="N83" t="s">
        <v>41</v>
      </c>
      <c r="O83" t="s">
        <v>40</v>
      </c>
      <c r="P83" t="s">
        <v>40</v>
      </c>
      <c r="Q83" t="s">
        <v>38</v>
      </c>
      <c r="R83" t="s">
        <v>38</v>
      </c>
      <c r="S83" t="s">
        <v>38</v>
      </c>
      <c r="T83" t="s">
        <v>38</v>
      </c>
      <c r="U83" t="s">
        <v>38</v>
      </c>
      <c r="X83" t="s">
        <v>44</v>
      </c>
      <c r="Y83">
        <f>AVERAGE(B83:U83)</f>
        <v>10.199999999999999</v>
      </c>
      <c r="Z83">
        <f t="shared" ref="Z83:Z97" si="6">_xlfn.STDEV.P(B83:U83)</f>
        <v>0</v>
      </c>
    </row>
    <row r="84" spans="1:26" x14ac:dyDescent="0.3">
      <c r="A84">
        <v>4.5</v>
      </c>
      <c r="B84">
        <v>8.8000000000000007</v>
      </c>
      <c r="C84">
        <v>8.1</v>
      </c>
      <c r="D84">
        <v>5.9</v>
      </c>
      <c r="E84">
        <v>9</v>
      </c>
      <c r="F84">
        <v>9.6999999999999993</v>
      </c>
      <c r="G84">
        <v>10.199999999999999</v>
      </c>
      <c r="H84">
        <v>11.1</v>
      </c>
      <c r="I84">
        <v>8.8000000000000007</v>
      </c>
      <c r="J84">
        <v>7.2</v>
      </c>
      <c r="K84">
        <v>11.3</v>
      </c>
      <c r="L84">
        <v>9.1999999999999993</v>
      </c>
      <c r="M84">
        <v>10.8</v>
      </c>
      <c r="N84">
        <v>10.3</v>
      </c>
      <c r="O84">
        <v>11.8</v>
      </c>
      <c r="P84">
        <v>9.1999999999999993</v>
      </c>
      <c r="Q84">
        <v>9.6999999999999993</v>
      </c>
      <c r="R84">
        <v>8.4</v>
      </c>
      <c r="S84">
        <v>8.3000000000000007</v>
      </c>
      <c r="T84">
        <v>8.1999999999999993</v>
      </c>
      <c r="U84">
        <v>11.6</v>
      </c>
      <c r="X84">
        <v>4.5</v>
      </c>
      <c r="Y84">
        <f>AVERAGE(B84:U84)</f>
        <v>9.379999999999999</v>
      </c>
      <c r="Z84">
        <f t="shared" si="6"/>
        <v>1.4844527611210827</v>
      </c>
    </row>
    <row r="85" spans="1:26" x14ac:dyDescent="0.3">
      <c r="A85" t="s">
        <v>45</v>
      </c>
      <c r="B85">
        <v>9.1</v>
      </c>
      <c r="C85">
        <v>8.1999999999999993</v>
      </c>
      <c r="D85">
        <v>6</v>
      </c>
      <c r="E85">
        <v>9.1</v>
      </c>
      <c r="F85">
        <v>9.1999999999999993</v>
      </c>
      <c r="G85">
        <v>9.8000000000000007</v>
      </c>
      <c r="H85">
        <v>10.9</v>
      </c>
      <c r="I85">
        <v>9.3000000000000007</v>
      </c>
      <c r="J85">
        <v>7.2</v>
      </c>
      <c r="K85">
        <v>11.2</v>
      </c>
      <c r="L85">
        <v>9.8000000000000007</v>
      </c>
      <c r="M85">
        <v>11</v>
      </c>
      <c r="N85">
        <v>10.5</v>
      </c>
      <c r="O85">
        <v>11.5</v>
      </c>
      <c r="P85">
        <v>8.9</v>
      </c>
      <c r="Q85">
        <v>9.9</v>
      </c>
      <c r="R85">
        <v>8.6</v>
      </c>
      <c r="S85">
        <v>8.5</v>
      </c>
      <c r="T85">
        <v>7.9</v>
      </c>
      <c r="U85">
        <v>11.2</v>
      </c>
      <c r="X85" t="s">
        <v>45</v>
      </c>
      <c r="Y85">
        <f t="shared" ref="Y85" si="7">AVERAGE(B85:U85)</f>
        <v>9.39</v>
      </c>
      <c r="Z85">
        <f t="shared" si="6"/>
        <v>1.4053113534017996</v>
      </c>
    </row>
    <row r="86" spans="1:26" x14ac:dyDescent="0.3">
      <c r="A86">
        <v>5.5</v>
      </c>
      <c r="B86">
        <v>9.6999999999999993</v>
      </c>
      <c r="C86">
        <v>8.3000000000000007</v>
      </c>
      <c r="D86">
        <v>6.5</v>
      </c>
      <c r="E86">
        <v>9.1999999999999993</v>
      </c>
      <c r="F86">
        <v>9</v>
      </c>
      <c r="G86">
        <v>9.6999999999999993</v>
      </c>
      <c r="H86">
        <v>10.3</v>
      </c>
      <c r="I86">
        <v>9.8000000000000007</v>
      </c>
      <c r="J86">
        <v>7.5</v>
      </c>
      <c r="K86">
        <v>10.9</v>
      </c>
      <c r="L86">
        <v>9.5</v>
      </c>
      <c r="M86">
        <v>10.6</v>
      </c>
      <c r="N86">
        <v>10.7</v>
      </c>
      <c r="O86">
        <v>10.9</v>
      </c>
      <c r="P86">
        <v>9</v>
      </c>
      <c r="Q86">
        <v>9.6</v>
      </c>
      <c r="R86">
        <v>8.8000000000000007</v>
      </c>
      <c r="S86">
        <v>8.6</v>
      </c>
      <c r="T86">
        <v>8.1999999999999993</v>
      </c>
      <c r="U86">
        <v>11</v>
      </c>
      <c r="X86">
        <v>5.5</v>
      </c>
      <c r="Y86">
        <f>AVERAGE(B86:U86)</f>
        <v>9.3899999999999988</v>
      </c>
      <c r="Z86">
        <f t="shared" si="6"/>
        <v>1.1708543888972709</v>
      </c>
    </row>
    <row r="87" spans="1:26" x14ac:dyDescent="0.3">
      <c r="A87" t="s">
        <v>46</v>
      </c>
      <c r="B87">
        <v>10.4</v>
      </c>
      <c r="C87">
        <v>8.6999999999999993</v>
      </c>
      <c r="D87">
        <v>7.5</v>
      </c>
      <c r="E87">
        <v>9.8000000000000007</v>
      </c>
      <c r="F87">
        <v>8.6</v>
      </c>
      <c r="G87">
        <v>9.6999999999999993</v>
      </c>
      <c r="H87">
        <v>9.6999999999999993</v>
      </c>
      <c r="I87">
        <v>10.3</v>
      </c>
      <c r="J87">
        <v>8.1</v>
      </c>
      <c r="K87">
        <v>10.7</v>
      </c>
      <c r="L87">
        <v>9.1</v>
      </c>
      <c r="M87">
        <v>10.1</v>
      </c>
      <c r="N87">
        <v>10.6</v>
      </c>
      <c r="O87">
        <v>10.5</v>
      </c>
      <c r="P87">
        <v>9.3000000000000007</v>
      </c>
      <c r="Q87">
        <v>9.5</v>
      </c>
      <c r="R87">
        <v>9.3000000000000007</v>
      </c>
      <c r="S87">
        <v>8.8000000000000007</v>
      </c>
      <c r="T87">
        <v>8.6</v>
      </c>
      <c r="U87">
        <v>11</v>
      </c>
      <c r="X87" t="s">
        <v>46</v>
      </c>
      <c r="Y87">
        <f t="shared" ref="Y87:Y96" si="8">AVERAGE(B87:U87)</f>
        <v>9.5150000000000006</v>
      </c>
      <c r="Z87">
        <f t="shared" si="6"/>
        <v>0.91721044477262692</v>
      </c>
    </row>
    <row r="88" spans="1:26" x14ac:dyDescent="0.3">
      <c r="A88">
        <v>6.5</v>
      </c>
      <c r="B88">
        <v>11</v>
      </c>
      <c r="C88">
        <v>9.1999999999999993</v>
      </c>
      <c r="D88">
        <v>8.3000000000000007</v>
      </c>
      <c r="E88">
        <v>10.1</v>
      </c>
      <c r="F88">
        <v>8.4</v>
      </c>
      <c r="G88">
        <v>9.4</v>
      </c>
      <c r="H88">
        <v>9.6</v>
      </c>
      <c r="I88">
        <v>10.6</v>
      </c>
      <c r="J88">
        <v>8.6</v>
      </c>
      <c r="K88">
        <v>10.9</v>
      </c>
      <c r="L88">
        <v>8.8000000000000007</v>
      </c>
      <c r="M88">
        <v>9.4</v>
      </c>
      <c r="N88">
        <v>10.6</v>
      </c>
      <c r="O88">
        <v>10.7</v>
      </c>
      <c r="P88">
        <v>9.9</v>
      </c>
      <c r="Q88">
        <v>9.6999999999999993</v>
      </c>
      <c r="R88">
        <v>10</v>
      </c>
      <c r="S88">
        <v>9.3000000000000007</v>
      </c>
      <c r="T88">
        <v>9.1</v>
      </c>
      <c r="U88">
        <v>11.4</v>
      </c>
      <c r="X88">
        <v>6.5</v>
      </c>
      <c r="Y88">
        <f t="shared" si="8"/>
        <v>9.75</v>
      </c>
      <c r="Z88">
        <f t="shared" si="6"/>
        <v>0.88062477821146945</v>
      </c>
    </row>
    <row r="89" spans="1:26" x14ac:dyDescent="0.3">
      <c r="A89" t="s">
        <v>47</v>
      </c>
      <c r="B89">
        <v>11.2</v>
      </c>
      <c r="C89">
        <v>9.6999999999999993</v>
      </c>
      <c r="D89">
        <v>8.9</v>
      </c>
      <c r="E89">
        <v>10.4</v>
      </c>
      <c r="F89">
        <v>8.4</v>
      </c>
      <c r="G89">
        <v>9.4</v>
      </c>
      <c r="H89">
        <v>9.6999999999999993</v>
      </c>
      <c r="I89">
        <v>10.8</v>
      </c>
      <c r="J89">
        <v>9</v>
      </c>
      <c r="K89">
        <v>11.4</v>
      </c>
      <c r="L89">
        <v>8.9</v>
      </c>
      <c r="M89">
        <v>9.1999999999999993</v>
      </c>
      <c r="N89">
        <v>10.5</v>
      </c>
      <c r="O89">
        <v>10.8</v>
      </c>
      <c r="P89">
        <v>10.5</v>
      </c>
      <c r="Q89">
        <v>10.1</v>
      </c>
      <c r="R89">
        <v>10.5</v>
      </c>
      <c r="S89">
        <v>9.5</v>
      </c>
      <c r="T89">
        <v>9.6999999999999993</v>
      </c>
      <c r="U89">
        <v>11.9</v>
      </c>
      <c r="X89" t="s">
        <v>47</v>
      </c>
      <c r="Y89">
        <f t="shared" si="8"/>
        <v>10.025</v>
      </c>
      <c r="Z89">
        <f t="shared" si="6"/>
        <v>0.91371494460799974</v>
      </c>
    </row>
    <row r="90" spans="1:26" x14ac:dyDescent="0.3">
      <c r="A90">
        <v>7.5</v>
      </c>
      <c r="B90">
        <v>11.4</v>
      </c>
      <c r="C90">
        <v>9.9</v>
      </c>
      <c r="D90">
        <v>8.6999999999999993</v>
      </c>
      <c r="E90">
        <v>10.5</v>
      </c>
      <c r="F90">
        <v>8.4</v>
      </c>
      <c r="G90">
        <v>9.1999999999999993</v>
      </c>
      <c r="H90">
        <v>9.6999999999999993</v>
      </c>
      <c r="I90">
        <v>10.8</v>
      </c>
      <c r="J90">
        <v>9.1</v>
      </c>
      <c r="K90">
        <v>11.4</v>
      </c>
      <c r="L90">
        <v>8.9</v>
      </c>
      <c r="M90">
        <v>9</v>
      </c>
      <c r="N90">
        <v>10.5</v>
      </c>
      <c r="O90">
        <v>10.4</v>
      </c>
      <c r="P90">
        <v>10.6</v>
      </c>
      <c r="Q90">
        <v>10.1</v>
      </c>
      <c r="R90">
        <v>10.4</v>
      </c>
      <c r="S90">
        <v>9.4</v>
      </c>
      <c r="T90">
        <v>9.9</v>
      </c>
      <c r="U90">
        <v>11.9</v>
      </c>
      <c r="X90">
        <v>7.5</v>
      </c>
      <c r="Y90">
        <f t="shared" si="8"/>
        <v>10.010000000000002</v>
      </c>
      <c r="Z90">
        <f t="shared" si="6"/>
        <v>0.94175368329515974</v>
      </c>
    </row>
    <row r="91" spans="1:26" x14ac:dyDescent="0.3">
      <c r="A91" t="s">
        <v>48</v>
      </c>
      <c r="B91">
        <v>11.2</v>
      </c>
      <c r="C91">
        <v>9.8000000000000007</v>
      </c>
      <c r="D91">
        <v>8.9</v>
      </c>
      <c r="E91">
        <v>10.4</v>
      </c>
      <c r="F91">
        <v>8.3000000000000007</v>
      </c>
      <c r="G91">
        <v>9.4</v>
      </c>
      <c r="H91">
        <v>9.6999999999999993</v>
      </c>
      <c r="I91">
        <v>10.8</v>
      </c>
      <c r="J91">
        <v>9</v>
      </c>
      <c r="K91">
        <v>11.3</v>
      </c>
      <c r="L91">
        <v>8.9</v>
      </c>
      <c r="M91">
        <v>9.1999999999999993</v>
      </c>
      <c r="N91">
        <v>10.5</v>
      </c>
      <c r="O91">
        <v>10.8</v>
      </c>
      <c r="P91">
        <v>10.5</v>
      </c>
      <c r="Q91">
        <v>10.1</v>
      </c>
      <c r="R91">
        <v>10.5</v>
      </c>
      <c r="S91">
        <v>9.4</v>
      </c>
      <c r="T91">
        <v>9.6999999999999993</v>
      </c>
      <c r="U91">
        <v>11.9</v>
      </c>
      <c r="X91" t="s">
        <v>48</v>
      </c>
      <c r="Y91">
        <f t="shared" si="8"/>
        <v>10.014999999999999</v>
      </c>
      <c r="Z91">
        <f t="shared" si="6"/>
        <v>0.91721044477262703</v>
      </c>
    </row>
    <row r="92" spans="1:26" x14ac:dyDescent="0.3">
      <c r="A92">
        <v>8.5</v>
      </c>
      <c r="B92">
        <v>11</v>
      </c>
      <c r="C92">
        <v>9.3000000000000007</v>
      </c>
      <c r="D92">
        <v>8.3000000000000007</v>
      </c>
      <c r="E92">
        <v>10.1</v>
      </c>
      <c r="F92">
        <v>8.4</v>
      </c>
      <c r="G92">
        <v>9.4</v>
      </c>
      <c r="H92">
        <v>9.6</v>
      </c>
      <c r="I92">
        <v>10.6</v>
      </c>
      <c r="J92">
        <v>8.6</v>
      </c>
      <c r="K92">
        <v>10.9</v>
      </c>
      <c r="L92">
        <v>8.9</v>
      </c>
      <c r="M92">
        <v>9.4</v>
      </c>
      <c r="N92">
        <v>10.6</v>
      </c>
      <c r="O92">
        <v>10.7</v>
      </c>
      <c r="P92">
        <v>9.9</v>
      </c>
      <c r="Q92">
        <v>9.6999999999999993</v>
      </c>
      <c r="R92">
        <v>10</v>
      </c>
      <c r="S92">
        <v>9.3000000000000007</v>
      </c>
      <c r="T92">
        <v>9.1</v>
      </c>
      <c r="U92">
        <v>11.4</v>
      </c>
      <c r="X92">
        <v>8.5</v>
      </c>
      <c r="Y92">
        <f t="shared" si="8"/>
        <v>9.76</v>
      </c>
      <c r="Z92">
        <f t="shared" si="6"/>
        <v>0.87258237433493924</v>
      </c>
    </row>
    <row r="93" spans="1:26" x14ac:dyDescent="0.3">
      <c r="A93" t="s">
        <v>49</v>
      </c>
      <c r="B93">
        <v>10.4</v>
      </c>
      <c r="C93">
        <v>8.6999999999999993</v>
      </c>
      <c r="D93">
        <v>7.5</v>
      </c>
      <c r="E93">
        <v>9.8000000000000007</v>
      </c>
      <c r="F93">
        <v>8.6</v>
      </c>
      <c r="G93">
        <v>9.6999999999999993</v>
      </c>
      <c r="H93">
        <v>9.8000000000000007</v>
      </c>
      <c r="I93">
        <v>10.3</v>
      </c>
      <c r="J93">
        <v>8</v>
      </c>
      <c r="K93">
        <v>10.7</v>
      </c>
      <c r="L93">
        <v>9.1</v>
      </c>
      <c r="M93">
        <v>10.1</v>
      </c>
      <c r="N93">
        <v>10.6</v>
      </c>
      <c r="O93">
        <v>10.4</v>
      </c>
      <c r="P93">
        <v>9.4</v>
      </c>
      <c r="Q93">
        <v>9.5</v>
      </c>
      <c r="R93">
        <v>9.3000000000000007</v>
      </c>
      <c r="S93">
        <v>8.8000000000000007</v>
      </c>
      <c r="T93">
        <v>8.6</v>
      </c>
      <c r="U93">
        <v>11</v>
      </c>
      <c r="X93" t="s">
        <v>49</v>
      </c>
      <c r="Y93">
        <f t="shared" si="8"/>
        <v>9.5150000000000006</v>
      </c>
      <c r="Z93">
        <f t="shared" si="6"/>
        <v>0.92047542063870458</v>
      </c>
    </row>
    <row r="94" spans="1:26" x14ac:dyDescent="0.3">
      <c r="A94">
        <v>9.5</v>
      </c>
      <c r="B94">
        <v>9.6999999999999993</v>
      </c>
      <c r="C94">
        <v>8.3000000000000007</v>
      </c>
      <c r="D94">
        <v>6.5</v>
      </c>
      <c r="E94">
        <v>9.3000000000000007</v>
      </c>
      <c r="F94">
        <v>9</v>
      </c>
      <c r="G94">
        <v>9.6999999999999993</v>
      </c>
      <c r="H94">
        <v>10.3</v>
      </c>
      <c r="I94">
        <v>9.8000000000000007</v>
      </c>
      <c r="J94">
        <v>7.5</v>
      </c>
      <c r="K94">
        <v>10.8</v>
      </c>
      <c r="L94">
        <v>9.5</v>
      </c>
      <c r="M94">
        <v>10.6</v>
      </c>
      <c r="N94">
        <v>10.7</v>
      </c>
      <c r="O94">
        <v>10.9</v>
      </c>
      <c r="P94">
        <v>9</v>
      </c>
      <c r="Q94">
        <v>9.6</v>
      </c>
      <c r="R94">
        <v>8.8000000000000007</v>
      </c>
      <c r="S94">
        <v>8.6</v>
      </c>
      <c r="T94">
        <v>8.1999999999999993</v>
      </c>
      <c r="U94">
        <v>11</v>
      </c>
      <c r="X94">
        <v>9.5</v>
      </c>
      <c r="Y94">
        <f t="shared" si="8"/>
        <v>9.3899999999999988</v>
      </c>
      <c r="Z94">
        <f t="shared" si="6"/>
        <v>1.1640017182117972</v>
      </c>
    </row>
    <row r="95" spans="1:26" x14ac:dyDescent="0.3">
      <c r="A95" t="s">
        <v>50</v>
      </c>
      <c r="B95">
        <v>9.1</v>
      </c>
      <c r="C95">
        <v>8.1999999999999993</v>
      </c>
      <c r="D95">
        <v>6</v>
      </c>
      <c r="E95">
        <v>9.1</v>
      </c>
      <c r="F95">
        <v>9.1999999999999993</v>
      </c>
      <c r="G95">
        <v>9.8000000000000007</v>
      </c>
      <c r="H95">
        <v>11</v>
      </c>
      <c r="I95">
        <v>9.3000000000000007</v>
      </c>
      <c r="J95">
        <v>7.2</v>
      </c>
      <c r="K95">
        <v>11.2</v>
      </c>
      <c r="L95">
        <v>9.8000000000000007</v>
      </c>
      <c r="M95">
        <v>11</v>
      </c>
      <c r="N95">
        <v>10.5</v>
      </c>
      <c r="O95">
        <v>11.5</v>
      </c>
      <c r="P95">
        <v>8.9</v>
      </c>
      <c r="Q95">
        <v>9.9</v>
      </c>
      <c r="R95">
        <v>8.6</v>
      </c>
      <c r="S95">
        <v>8.5</v>
      </c>
      <c r="T95">
        <v>7.9</v>
      </c>
      <c r="U95">
        <v>11.2</v>
      </c>
      <c r="X95" t="s">
        <v>50</v>
      </c>
      <c r="Y95">
        <f t="shared" si="8"/>
        <v>9.3949999999999996</v>
      </c>
      <c r="Z95">
        <f t="shared" si="6"/>
        <v>1.4108419472074263</v>
      </c>
    </row>
    <row r="96" spans="1:26" x14ac:dyDescent="0.3">
      <c r="A96">
        <v>10.5</v>
      </c>
      <c r="B96">
        <v>8.8000000000000007</v>
      </c>
      <c r="C96">
        <v>8.1</v>
      </c>
      <c r="D96">
        <v>5.9</v>
      </c>
      <c r="E96">
        <v>9</v>
      </c>
      <c r="F96">
        <v>9.6999999999999993</v>
      </c>
      <c r="G96">
        <v>10.199999999999999</v>
      </c>
      <c r="H96">
        <v>11.1</v>
      </c>
      <c r="I96">
        <v>8.8000000000000007</v>
      </c>
      <c r="J96">
        <v>7.2</v>
      </c>
      <c r="K96">
        <v>11.3</v>
      </c>
      <c r="L96">
        <v>9.1999999999999993</v>
      </c>
      <c r="M96">
        <v>10.8</v>
      </c>
      <c r="N96">
        <v>10.3</v>
      </c>
      <c r="O96">
        <v>11.8</v>
      </c>
      <c r="P96">
        <v>9.1999999999999993</v>
      </c>
      <c r="Q96">
        <v>9.6999999999999993</v>
      </c>
      <c r="R96">
        <v>8.4</v>
      </c>
      <c r="S96">
        <v>8.3000000000000007</v>
      </c>
      <c r="T96">
        <v>8.1999999999999993</v>
      </c>
      <c r="U96">
        <v>11.6</v>
      </c>
      <c r="X96">
        <v>10.5</v>
      </c>
      <c r="Y96">
        <f t="shared" si="8"/>
        <v>9.379999999999999</v>
      </c>
      <c r="Z96">
        <f>_xlfn.STDEV.P(B96:U96)</f>
        <v>1.4844527611210827</v>
      </c>
    </row>
    <row r="97" spans="1:26" x14ac:dyDescent="0.3">
      <c r="A97" t="s">
        <v>51</v>
      </c>
      <c r="B97" t="s">
        <v>38</v>
      </c>
      <c r="C97" t="s">
        <v>38</v>
      </c>
      <c r="D97" t="s">
        <v>39</v>
      </c>
      <c r="E97" t="s">
        <v>38</v>
      </c>
      <c r="F97">
        <v>10.199999999999999</v>
      </c>
      <c r="G97" t="s">
        <v>38</v>
      </c>
      <c r="H97" t="s">
        <v>38</v>
      </c>
      <c r="I97" t="s">
        <v>38</v>
      </c>
      <c r="J97" t="s">
        <v>38</v>
      </c>
      <c r="K97" t="s">
        <v>38</v>
      </c>
      <c r="L97" t="s">
        <v>40</v>
      </c>
      <c r="M97" t="s">
        <v>38</v>
      </c>
      <c r="N97" t="s">
        <v>41</v>
      </c>
      <c r="O97" t="s">
        <v>40</v>
      </c>
      <c r="P97" t="s">
        <v>40</v>
      </c>
      <c r="Q97" t="s">
        <v>38</v>
      </c>
      <c r="R97" t="s">
        <v>38</v>
      </c>
      <c r="S97" t="s">
        <v>38</v>
      </c>
      <c r="T97" t="s">
        <v>38</v>
      </c>
      <c r="U97" t="s">
        <v>38</v>
      </c>
      <c r="X97" t="s">
        <v>51</v>
      </c>
      <c r="Y97">
        <f>AVERAGE(B97:U97)</f>
        <v>10.199999999999999</v>
      </c>
      <c r="Z97">
        <f t="shared" si="6"/>
        <v>0</v>
      </c>
    </row>
    <row r="98" spans="1:26" x14ac:dyDescent="0.3">
      <c r="A98">
        <v>11.5</v>
      </c>
      <c r="B98" t="s">
        <v>38</v>
      </c>
      <c r="C98" t="s">
        <v>38</v>
      </c>
      <c r="D98" t="s">
        <v>39</v>
      </c>
      <c r="E98" t="s">
        <v>38</v>
      </c>
      <c r="F98" t="s">
        <v>40</v>
      </c>
      <c r="G98" t="s">
        <v>38</v>
      </c>
      <c r="H98" t="s">
        <v>38</v>
      </c>
      <c r="I98" t="s">
        <v>38</v>
      </c>
      <c r="J98" t="s">
        <v>38</v>
      </c>
      <c r="K98" t="s">
        <v>38</v>
      </c>
      <c r="L98" t="s">
        <v>40</v>
      </c>
      <c r="M98" t="s">
        <v>38</v>
      </c>
      <c r="N98" t="s">
        <v>41</v>
      </c>
      <c r="O98" t="s">
        <v>40</v>
      </c>
      <c r="P98" t="s">
        <v>40</v>
      </c>
      <c r="Q98" t="s">
        <v>38</v>
      </c>
      <c r="R98" t="s">
        <v>38</v>
      </c>
      <c r="S98" t="s">
        <v>38</v>
      </c>
      <c r="T98" t="s">
        <v>38</v>
      </c>
      <c r="U98" t="s">
        <v>38</v>
      </c>
      <c r="X98">
        <v>11.5</v>
      </c>
    </row>
    <row r="99" spans="1:26" x14ac:dyDescent="0.3">
      <c r="A99" t="s">
        <v>52</v>
      </c>
      <c r="B99" t="s">
        <v>38</v>
      </c>
      <c r="C99" t="s">
        <v>38</v>
      </c>
      <c r="D99" t="s">
        <v>39</v>
      </c>
      <c r="E99" t="s">
        <v>38</v>
      </c>
      <c r="F99" t="s">
        <v>40</v>
      </c>
      <c r="G99" t="s">
        <v>38</v>
      </c>
      <c r="H99" t="s">
        <v>38</v>
      </c>
      <c r="I99" t="s">
        <v>38</v>
      </c>
      <c r="J99" t="s">
        <v>38</v>
      </c>
      <c r="K99" t="s">
        <v>38</v>
      </c>
      <c r="L99" t="s">
        <v>40</v>
      </c>
      <c r="M99" t="s">
        <v>38</v>
      </c>
      <c r="N99" t="s">
        <v>41</v>
      </c>
      <c r="O99" t="s">
        <v>40</v>
      </c>
      <c r="P99" t="s">
        <v>40</v>
      </c>
      <c r="Q99" t="s">
        <v>38</v>
      </c>
      <c r="R99" t="s">
        <v>38</v>
      </c>
      <c r="S99" t="s">
        <v>38</v>
      </c>
      <c r="T99" t="s">
        <v>38</v>
      </c>
      <c r="U99" t="s">
        <v>38</v>
      </c>
      <c r="X99" t="s">
        <v>52</v>
      </c>
    </row>
    <row r="100" spans="1:26" x14ac:dyDescent="0.3">
      <c r="A100">
        <v>12.5</v>
      </c>
      <c r="D100" t="s">
        <v>39</v>
      </c>
      <c r="E100" t="s">
        <v>38</v>
      </c>
      <c r="G100" t="s">
        <v>38</v>
      </c>
      <c r="H100" t="s">
        <v>38</v>
      </c>
      <c r="I100" t="s">
        <v>38</v>
      </c>
      <c r="J100" t="s">
        <v>38</v>
      </c>
      <c r="K100" t="s">
        <v>38</v>
      </c>
      <c r="L100" t="s">
        <v>40</v>
      </c>
      <c r="M100" t="s">
        <v>38</v>
      </c>
      <c r="N100" t="s">
        <v>41</v>
      </c>
      <c r="O100" t="s">
        <v>40</v>
      </c>
      <c r="P100" t="s">
        <v>40</v>
      </c>
      <c r="R100" t="s">
        <v>38</v>
      </c>
      <c r="S100" t="s">
        <v>38</v>
      </c>
      <c r="T100" t="s">
        <v>38</v>
      </c>
      <c r="X100">
        <v>12.5</v>
      </c>
    </row>
    <row r="101" spans="1:26" x14ac:dyDescent="0.3">
      <c r="A101" t="s">
        <v>53</v>
      </c>
      <c r="H101" t="s">
        <v>38</v>
      </c>
      <c r="I101" t="s">
        <v>38</v>
      </c>
      <c r="J101" t="s">
        <v>38</v>
      </c>
      <c r="K101" t="s">
        <v>38</v>
      </c>
      <c r="L101" t="s">
        <v>40</v>
      </c>
      <c r="M101" t="s">
        <v>38</v>
      </c>
      <c r="O101" t="s">
        <v>40</v>
      </c>
      <c r="P101" t="s">
        <v>40</v>
      </c>
      <c r="T101" t="s">
        <v>38</v>
      </c>
      <c r="X101" t="s">
        <v>53</v>
      </c>
    </row>
    <row r="102" spans="1:26" x14ac:dyDescent="0.3">
      <c r="A102">
        <v>13.5</v>
      </c>
      <c r="H102" t="s">
        <v>38</v>
      </c>
      <c r="I102" t="s">
        <v>38</v>
      </c>
      <c r="J102" t="s">
        <v>38</v>
      </c>
      <c r="K102" t="s">
        <v>38</v>
      </c>
      <c r="M102" t="s">
        <v>38</v>
      </c>
      <c r="O102" t="s">
        <v>40</v>
      </c>
      <c r="X102">
        <v>13.5</v>
      </c>
    </row>
    <row r="107" spans="1:26" x14ac:dyDescent="0.3">
      <c r="A107" s="1" t="s">
        <v>22</v>
      </c>
      <c r="X107" s="1" t="s">
        <v>22</v>
      </c>
    </row>
    <row r="109" spans="1:26" x14ac:dyDescent="0.3">
      <c r="B109">
        <v>1</v>
      </c>
      <c r="C109">
        <v>2</v>
      </c>
      <c r="D109">
        <v>3</v>
      </c>
      <c r="E109">
        <v>4</v>
      </c>
      <c r="F109">
        <v>5</v>
      </c>
      <c r="G109">
        <v>6</v>
      </c>
      <c r="H109">
        <v>7</v>
      </c>
      <c r="I109">
        <v>8</v>
      </c>
      <c r="J109">
        <v>9</v>
      </c>
      <c r="K109">
        <v>10</v>
      </c>
      <c r="L109">
        <v>11</v>
      </c>
      <c r="M109">
        <v>12</v>
      </c>
      <c r="N109">
        <v>13</v>
      </c>
      <c r="O109">
        <v>14</v>
      </c>
      <c r="P109">
        <v>15</v>
      </c>
      <c r="Q109">
        <v>16</v>
      </c>
      <c r="R109">
        <v>17</v>
      </c>
      <c r="S109">
        <v>18</v>
      </c>
      <c r="T109">
        <v>19</v>
      </c>
      <c r="U109">
        <v>20</v>
      </c>
      <c r="Y109" s="1" t="s">
        <v>36</v>
      </c>
      <c r="Z109" s="1" t="s">
        <v>37</v>
      </c>
    </row>
    <row r="110" spans="1:26" x14ac:dyDescent="0.3">
      <c r="A110" t="s">
        <v>30</v>
      </c>
      <c r="B110" t="s">
        <v>31</v>
      </c>
      <c r="C110" t="s">
        <v>35</v>
      </c>
      <c r="D110" t="s">
        <v>34</v>
      </c>
      <c r="E110" t="s">
        <v>35</v>
      </c>
      <c r="F110" t="s">
        <v>34</v>
      </c>
      <c r="G110" t="s">
        <v>31</v>
      </c>
      <c r="H110" t="s">
        <v>54</v>
      </c>
      <c r="I110" t="s">
        <v>34</v>
      </c>
      <c r="J110" t="s">
        <v>31</v>
      </c>
      <c r="K110" t="s">
        <v>55</v>
      </c>
      <c r="L110" t="s">
        <v>54</v>
      </c>
      <c r="M110" t="s">
        <v>31</v>
      </c>
      <c r="N110" t="s">
        <v>35</v>
      </c>
      <c r="O110" t="s">
        <v>56</v>
      </c>
      <c r="P110" t="s">
        <v>31</v>
      </c>
      <c r="Q110" t="s">
        <v>31</v>
      </c>
      <c r="R110" t="s">
        <v>57</v>
      </c>
      <c r="S110" t="s">
        <v>31</v>
      </c>
      <c r="T110" t="s">
        <v>34</v>
      </c>
      <c r="U110" t="s">
        <v>54</v>
      </c>
      <c r="X110" t="s">
        <v>30</v>
      </c>
    </row>
    <row r="112" spans="1:26" x14ac:dyDescent="0.3">
      <c r="A112">
        <v>1.5</v>
      </c>
      <c r="B112" t="s">
        <v>38</v>
      </c>
      <c r="C112" t="s">
        <v>40</v>
      </c>
      <c r="D112" t="s">
        <v>41</v>
      </c>
      <c r="E112" t="s">
        <v>40</v>
      </c>
      <c r="F112" t="s">
        <v>41</v>
      </c>
      <c r="G112" t="s">
        <v>38</v>
      </c>
      <c r="H112" t="s">
        <v>58</v>
      </c>
      <c r="I112" t="s">
        <v>41</v>
      </c>
      <c r="J112" t="s">
        <v>38</v>
      </c>
      <c r="K112" t="s">
        <v>41</v>
      </c>
      <c r="L112" t="s">
        <v>58</v>
      </c>
      <c r="M112" t="s">
        <v>38</v>
      </c>
      <c r="N112" t="s">
        <v>40</v>
      </c>
      <c r="O112" t="s">
        <v>39</v>
      </c>
      <c r="P112" t="s">
        <v>38</v>
      </c>
      <c r="Q112" t="s">
        <v>38</v>
      </c>
      <c r="R112" t="s">
        <v>38</v>
      </c>
      <c r="S112" t="s">
        <v>38</v>
      </c>
      <c r="T112" t="s">
        <v>41</v>
      </c>
      <c r="U112" t="s">
        <v>58</v>
      </c>
      <c r="X112">
        <v>1.5</v>
      </c>
    </row>
    <row r="113" spans="1:26" x14ac:dyDescent="0.3">
      <c r="A113" t="s">
        <v>42</v>
      </c>
      <c r="B113" t="s">
        <v>38</v>
      </c>
      <c r="C113" t="s">
        <v>40</v>
      </c>
      <c r="D113" t="s">
        <v>41</v>
      </c>
      <c r="E113" t="s">
        <v>40</v>
      </c>
      <c r="F113" t="s">
        <v>41</v>
      </c>
      <c r="G113" t="s">
        <v>38</v>
      </c>
      <c r="H113" t="s">
        <v>58</v>
      </c>
      <c r="I113" t="s">
        <v>41</v>
      </c>
      <c r="J113" t="s">
        <v>38</v>
      </c>
      <c r="K113" t="s">
        <v>41</v>
      </c>
      <c r="L113" t="s">
        <v>58</v>
      </c>
      <c r="M113" t="s">
        <v>38</v>
      </c>
      <c r="N113" t="s">
        <v>40</v>
      </c>
      <c r="O113" t="s">
        <v>39</v>
      </c>
      <c r="P113" t="s">
        <v>38</v>
      </c>
      <c r="Q113" t="s">
        <v>38</v>
      </c>
      <c r="R113" t="s">
        <v>38</v>
      </c>
      <c r="S113" t="s">
        <v>38</v>
      </c>
      <c r="T113" t="s">
        <v>41</v>
      </c>
      <c r="U113" t="s">
        <v>58</v>
      </c>
      <c r="X113" t="s">
        <v>42</v>
      </c>
    </row>
    <row r="114" spans="1:26" x14ac:dyDescent="0.3">
      <c r="A114">
        <v>2.5</v>
      </c>
      <c r="B114" t="s">
        <v>38</v>
      </c>
      <c r="C114" t="s">
        <v>40</v>
      </c>
      <c r="D114" t="s">
        <v>41</v>
      </c>
      <c r="E114" t="s">
        <v>40</v>
      </c>
      <c r="F114" t="s">
        <v>41</v>
      </c>
      <c r="G114" t="s">
        <v>38</v>
      </c>
      <c r="H114" t="s">
        <v>58</v>
      </c>
      <c r="I114" t="s">
        <v>41</v>
      </c>
      <c r="J114" t="s">
        <v>38</v>
      </c>
      <c r="K114" t="s">
        <v>41</v>
      </c>
      <c r="L114" t="s">
        <v>58</v>
      </c>
      <c r="M114" t="s">
        <v>38</v>
      </c>
      <c r="N114" t="s">
        <v>40</v>
      </c>
      <c r="O114" t="s">
        <v>39</v>
      </c>
      <c r="P114" t="s">
        <v>38</v>
      </c>
      <c r="Q114" t="s">
        <v>38</v>
      </c>
      <c r="R114" t="s">
        <v>38</v>
      </c>
      <c r="S114" t="s">
        <v>38</v>
      </c>
      <c r="T114" t="s">
        <v>41</v>
      </c>
      <c r="U114" t="s">
        <v>58</v>
      </c>
      <c r="X114">
        <v>2.5</v>
      </c>
    </row>
    <row r="115" spans="1:26" x14ac:dyDescent="0.3">
      <c r="A115" t="s">
        <v>43</v>
      </c>
      <c r="B115" t="s">
        <v>38</v>
      </c>
      <c r="C115" t="s">
        <v>40</v>
      </c>
      <c r="D115" t="s">
        <v>41</v>
      </c>
      <c r="E115" t="s">
        <v>40</v>
      </c>
      <c r="F115" t="s">
        <v>41</v>
      </c>
      <c r="G115" t="s">
        <v>38</v>
      </c>
      <c r="H115" t="s">
        <v>58</v>
      </c>
      <c r="I115" t="s">
        <v>41</v>
      </c>
      <c r="J115" t="s">
        <v>38</v>
      </c>
      <c r="K115" t="s">
        <v>41</v>
      </c>
      <c r="L115" t="s">
        <v>58</v>
      </c>
      <c r="M115" t="s">
        <v>38</v>
      </c>
      <c r="N115" t="s">
        <v>40</v>
      </c>
      <c r="O115" t="s">
        <v>39</v>
      </c>
      <c r="P115" t="s">
        <v>38</v>
      </c>
      <c r="Q115" t="s">
        <v>38</v>
      </c>
      <c r="R115" t="s">
        <v>38</v>
      </c>
      <c r="S115" t="s">
        <v>38</v>
      </c>
      <c r="T115" t="s">
        <v>41</v>
      </c>
      <c r="U115" t="s">
        <v>58</v>
      </c>
      <c r="X115" t="s">
        <v>43</v>
      </c>
    </row>
    <row r="116" spans="1:26" x14ac:dyDescent="0.3">
      <c r="A116">
        <v>3.5</v>
      </c>
      <c r="B116" t="s">
        <v>38</v>
      </c>
      <c r="C116" t="s">
        <v>40</v>
      </c>
      <c r="D116" t="s">
        <v>41</v>
      </c>
      <c r="E116" t="s">
        <v>40</v>
      </c>
      <c r="F116" t="s">
        <v>41</v>
      </c>
      <c r="G116" t="s">
        <v>38</v>
      </c>
      <c r="H116" t="s">
        <v>58</v>
      </c>
      <c r="I116" t="s">
        <v>41</v>
      </c>
      <c r="J116" t="s">
        <v>38</v>
      </c>
      <c r="K116" t="s">
        <v>41</v>
      </c>
      <c r="L116" t="s">
        <v>58</v>
      </c>
      <c r="M116" t="s">
        <v>38</v>
      </c>
      <c r="N116" t="s">
        <v>40</v>
      </c>
      <c r="O116" t="s">
        <v>39</v>
      </c>
      <c r="P116" t="s">
        <v>38</v>
      </c>
      <c r="Q116" t="s">
        <v>38</v>
      </c>
      <c r="R116" t="s">
        <v>38</v>
      </c>
      <c r="S116" t="s">
        <v>38</v>
      </c>
      <c r="T116" t="s">
        <v>41</v>
      </c>
      <c r="U116" t="s">
        <v>58</v>
      </c>
      <c r="X116">
        <v>3.5</v>
      </c>
    </row>
    <row r="117" spans="1:26" x14ac:dyDescent="0.3">
      <c r="A117" t="s">
        <v>44</v>
      </c>
      <c r="B117" t="s">
        <v>38</v>
      </c>
      <c r="C117" t="s">
        <v>40</v>
      </c>
      <c r="D117" t="s">
        <v>41</v>
      </c>
      <c r="E117" t="s">
        <v>40</v>
      </c>
      <c r="F117" t="s">
        <v>41</v>
      </c>
      <c r="G117" t="s">
        <v>38</v>
      </c>
      <c r="H117" t="s">
        <v>58</v>
      </c>
      <c r="I117" t="s">
        <v>41</v>
      </c>
      <c r="J117" t="s">
        <v>38</v>
      </c>
      <c r="K117" t="s">
        <v>41</v>
      </c>
      <c r="L117" t="s">
        <v>58</v>
      </c>
      <c r="M117" t="s">
        <v>38</v>
      </c>
      <c r="N117">
        <v>12.6</v>
      </c>
      <c r="O117" t="s">
        <v>39</v>
      </c>
      <c r="P117" t="s">
        <v>38</v>
      </c>
      <c r="Q117" t="s">
        <v>38</v>
      </c>
      <c r="R117" t="s">
        <v>38</v>
      </c>
      <c r="S117" t="s">
        <v>38</v>
      </c>
      <c r="T117" t="s">
        <v>41</v>
      </c>
      <c r="U117" t="s">
        <v>58</v>
      </c>
      <c r="X117" t="s">
        <v>44</v>
      </c>
      <c r="Y117">
        <f t="shared" ref="Y117:Y131" si="9">AVERAGE(B117:U117)</f>
        <v>12.6</v>
      </c>
      <c r="Z117">
        <f t="shared" ref="Z117:Z131" si="10">_xlfn.STDEV.P(B117:U117)</f>
        <v>0</v>
      </c>
    </row>
    <row r="118" spans="1:26" x14ac:dyDescent="0.3">
      <c r="A118">
        <v>4.5</v>
      </c>
      <c r="B118">
        <v>10.8</v>
      </c>
      <c r="C118">
        <v>8.5</v>
      </c>
      <c r="D118">
        <v>8.4</v>
      </c>
      <c r="E118">
        <v>10</v>
      </c>
      <c r="F118">
        <v>10.5</v>
      </c>
      <c r="G118">
        <v>9.9</v>
      </c>
      <c r="H118">
        <v>10.9</v>
      </c>
      <c r="I118">
        <v>11.3</v>
      </c>
      <c r="J118">
        <v>11.1</v>
      </c>
      <c r="K118">
        <v>10</v>
      </c>
      <c r="L118">
        <v>9.8000000000000007</v>
      </c>
      <c r="M118">
        <v>11.9</v>
      </c>
      <c r="N118">
        <v>11.3</v>
      </c>
      <c r="O118">
        <v>10.4</v>
      </c>
      <c r="P118">
        <v>11.4</v>
      </c>
      <c r="Q118">
        <v>10.5</v>
      </c>
      <c r="R118">
        <v>7.9</v>
      </c>
      <c r="S118">
        <v>12.4</v>
      </c>
      <c r="T118">
        <v>12.2</v>
      </c>
      <c r="U118">
        <v>8.1</v>
      </c>
      <c r="X118">
        <v>4.5</v>
      </c>
      <c r="Y118">
        <f>AVERAGE(B118:U118)</f>
        <v>10.365</v>
      </c>
      <c r="Z118">
        <f>_xlfn.STDEV.P(B118:U118)</f>
        <v>1.2861862229086416</v>
      </c>
    </row>
    <row r="119" spans="1:26" x14ac:dyDescent="0.3">
      <c r="A119" t="s">
        <v>45</v>
      </c>
      <c r="B119">
        <v>10.7</v>
      </c>
      <c r="C119">
        <v>8.1</v>
      </c>
      <c r="D119">
        <v>8.1</v>
      </c>
      <c r="E119">
        <v>9.1999999999999993</v>
      </c>
      <c r="F119">
        <v>9.9</v>
      </c>
      <c r="G119">
        <v>9.1</v>
      </c>
      <c r="H119">
        <v>9.8000000000000007</v>
      </c>
      <c r="I119">
        <v>10.5</v>
      </c>
      <c r="J119">
        <v>10.7</v>
      </c>
      <c r="K119">
        <v>9.4</v>
      </c>
      <c r="L119">
        <v>9.1999999999999993</v>
      </c>
      <c r="M119">
        <v>11.4</v>
      </c>
      <c r="N119">
        <v>10.199999999999999</v>
      </c>
      <c r="O119">
        <v>10</v>
      </c>
      <c r="P119">
        <v>10.3</v>
      </c>
      <c r="Q119">
        <v>9.9</v>
      </c>
      <c r="R119">
        <v>7</v>
      </c>
      <c r="S119">
        <v>12.2</v>
      </c>
      <c r="T119">
        <v>11.4</v>
      </c>
      <c r="U119">
        <v>7.7</v>
      </c>
      <c r="X119" t="s">
        <v>45</v>
      </c>
      <c r="Y119">
        <f t="shared" si="9"/>
        <v>9.74</v>
      </c>
      <c r="Z119">
        <f t="shared" si="10"/>
        <v>1.280390565413533</v>
      </c>
    </row>
    <row r="120" spans="1:26" x14ac:dyDescent="0.3">
      <c r="A120">
        <v>5.5</v>
      </c>
      <c r="B120">
        <v>10.1</v>
      </c>
      <c r="C120">
        <v>7.6</v>
      </c>
      <c r="D120">
        <v>7.3</v>
      </c>
      <c r="E120">
        <v>8.3000000000000007</v>
      </c>
      <c r="F120">
        <v>9</v>
      </c>
      <c r="G120">
        <v>8.8000000000000007</v>
      </c>
      <c r="H120">
        <v>9</v>
      </c>
      <c r="I120">
        <v>9.3000000000000007</v>
      </c>
      <c r="J120">
        <v>9.8000000000000007</v>
      </c>
      <c r="K120">
        <v>8.3000000000000007</v>
      </c>
      <c r="L120">
        <v>8.1999999999999993</v>
      </c>
      <c r="M120">
        <v>10.1</v>
      </c>
      <c r="N120">
        <v>9.3000000000000007</v>
      </c>
      <c r="O120">
        <v>9.6</v>
      </c>
      <c r="P120">
        <v>9.1999999999999993</v>
      </c>
      <c r="Q120">
        <v>8.6999999999999993</v>
      </c>
      <c r="R120">
        <v>7.2</v>
      </c>
      <c r="S120">
        <v>11.9</v>
      </c>
      <c r="T120">
        <v>10.5</v>
      </c>
      <c r="U120">
        <v>7.3</v>
      </c>
      <c r="X120">
        <v>5.5</v>
      </c>
      <c r="Y120">
        <f t="shared" si="9"/>
        <v>8.9749999999999979</v>
      </c>
      <c r="Z120">
        <f t="shared" si="10"/>
        <v>1.1622714829161223</v>
      </c>
    </row>
    <row r="121" spans="1:26" x14ac:dyDescent="0.3">
      <c r="A121" t="s">
        <v>46</v>
      </c>
      <c r="B121">
        <v>9.5</v>
      </c>
      <c r="C121">
        <v>7.3</v>
      </c>
      <c r="D121">
        <v>6.4</v>
      </c>
      <c r="E121">
        <v>7.7</v>
      </c>
      <c r="F121">
        <v>8.5</v>
      </c>
      <c r="G121">
        <v>8.6</v>
      </c>
      <c r="H121">
        <v>8.5</v>
      </c>
      <c r="I121">
        <v>8.1</v>
      </c>
      <c r="J121">
        <v>9.1</v>
      </c>
      <c r="K121">
        <v>7.5</v>
      </c>
      <c r="L121">
        <v>7.4</v>
      </c>
      <c r="M121">
        <v>8.9</v>
      </c>
      <c r="N121">
        <v>8.6</v>
      </c>
      <c r="O121">
        <v>9.1999999999999993</v>
      </c>
      <c r="P121">
        <v>8.1999999999999993</v>
      </c>
      <c r="Q121">
        <v>7.8</v>
      </c>
      <c r="R121">
        <v>7.8</v>
      </c>
      <c r="S121">
        <v>10.9</v>
      </c>
      <c r="T121">
        <v>9.6999999999999993</v>
      </c>
      <c r="U121">
        <v>7.1</v>
      </c>
      <c r="X121" t="s">
        <v>46</v>
      </c>
      <c r="Y121">
        <f t="shared" si="9"/>
        <v>8.34</v>
      </c>
      <c r="Z121">
        <f t="shared" si="10"/>
        <v>1.015086203235948</v>
      </c>
    </row>
    <row r="122" spans="1:26" x14ac:dyDescent="0.3">
      <c r="A122">
        <v>6.5</v>
      </c>
      <c r="B122">
        <v>9.1</v>
      </c>
      <c r="C122">
        <v>7</v>
      </c>
      <c r="D122">
        <v>5.5</v>
      </c>
      <c r="E122">
        <v>7.6</v>
      </c>
      <c r="F122">
        <v>8.9</v>
      </c>
      <c r="G122">
        <v>8.4</v>
      </c>
      <c r="H122">
        <v>8.6999999999999993</v>
      </c>
      <c r="I122">
        <v>7.5</v>
      </c>
      <c r="J122">
        <v>8.5</v>
      </c>
      <c r="K122">
        <v>7</v>
      </c>
      <c r="L122">
        <v>7</v>
      </c>
      <c r="M122">
        <v>8.3000000000000007</v>
      </c>
      <c r="N122">
        <v>8.6999999999999993</v>
      </c>
      <c r="O122">
        <v>8.8000000000000007</v>
      </c>
      <c r="P122">
        <v>7.2</v>
      </c>
      <c r="Q122">
        <v>7.3</v>
      </c>
      <c r="R122">
        <v>7.7</v>
      </c>
      <c r="S122">
        <v>10.3</v>
      </c>
      <c r="T122">
        <v>9.1</v>
      </c>
      <c r="U122">
        <v>6.9</v>
      </c>
      <c r="X122">
        <v>6.5</v>
      </c>
      <c r="Y122">
        <f t="shared" si="9"/>
        <v>7.9749999999999996</v>
      </c>
      <c r="Z122">
        <f t="shared" si="10"/>
        <v>1.0657743663646575</v>
      </c>
    </row>
    <row r="123" spans="1:26" x14ac:dyDescent="0.3">
      <c r="A123" t="s">
        <v>47</v>
      </c>
      <c r="B123">
        <v>9.1</v>
      </c>
      <c r="C123">
        <v>7.3</v>
      </c>
      <c r="D123">
        <v>5.2</v>
      </c>
      <c r="E123">
        <v>7.9</v>
      </c>
      <c r="F123">
        <v>9.4</v>
      </c>
      <c r="G123">
        <v>8.1999999999999993</v>
      </c>
      <c r="H123">
        <v>9</v>
      </c>
      <c r="I123">
        <v>7.4</v>
      </c>
      <c r="J123">
        <v>8.3000000000000007</v>
      </c>
      <c r="K123">
        <v>6.7</v>
      </c>
      <c r="L123">
        <v>7.5</v>
      </c>
      <c r="M123">
        <v>8.3000000000000007</v>
      </c>
      <c r="N123">
        <v>9.1999999999999993</v>
      </c>
      <c r="O123">
        <v>8.6</v>
      </c>
      <c r="P123">
        <v>6.9</v>
      </c>
      <c r="Q123">
        <v>7.2</v>
      </c>
      <c r="R123">
        <v>7.6</v>
      </c>
      <c r="S123">
        <v>9.9</v>
      </c>
      <c r="T123">
        <v>8.5</v>
      </c>
      <c r="U123">
        <v>7.1</v>
      </c>
      <c r="X123" t="s">
        <v>47</v>
      </c>
      <c r="Y123">
        <f t="shared" si="9"/>
        <v>7.9650000000000007</v>
      </c>
      <c r="Z123">
        <f t="shared" si="10"/>
        <v>1.0836397002694196</v>
      </c>
    </row>
    <row r="124" spans="1:26" x14ac:dyDescent="0.3">
      <c r="A124">
        <v>7.5</v>
      </c>
      <c r="B124">
        <v>9</v>
      </c>
      <c r="C124">
        <v>7.4</v>
      </c>
      <c r="D124">
        <v>5.0999999999999996</v>
      </c>
      <c r="E124">
        <v>7.8</v>
      </c>
      <c r="F124">
        <v>9.4</v>
      </c>
      <c r="G124">
        <v>8.1</v>
      </c>
      <c r="H124">
        <v>9.1</v>
      </c>
      <c r="I124">
        <v>7.2</v>
      </c>
      <c r="J124">
        <v>8.1</v>
      </c>
      <c r="K124">
        <v>6.3</v>
      </c>
      <c r="L124">
        <v>7.7</v>
      </c>
      <c r="M124">
        <v>8.1</v>
      </c>
      <c r="N124">
        <v>9.1999999999999993</v>
      </c>
      <c r="O124">
        <v>8.4</v>
      </c>
      <c r="P124">
        <v>6.7</v>
      </c>
      <c r="Q124">
        <v>7.2</v>
      </c>
      <c r="R124">
        <v>7.5</v>
      </c>
      <c r="S124">
        <v>9.6999999999999993</v>
      </c>
      <c r="T124">
        <v>8.3000000000000007</v>
      </c>
      <c r="U124">
        <v>7.2</v>
      </c>
      <c r="X124">
        <v>7.5</v>
      </c>
      <c r="Y124">
        <f t="shared" si="9"/>
        <v>7.875</v>
      </c>
      <c r="Z124">
        <f t="shared" si="10"/>
        <v>1.0981233992589341</v>
      </c>
    </row>
    <row r="125" spans="1:26" x14ac:dyDescent="0.3">
      <c r="A125" t="s">
        <v>48</v>
      </c>
      <c r="B125">
        <v>9.1</v>
      </c>
      <c r="C125">
        <v>7.3</v>
      </c>
      <c r="D125">
        <v>5.2</v>
      </c>
      <c r="E125">
        <v>7.9</v>
      </c>
      <c r="F125">
        <v>9.4</v>
      </c>
      <c r="G125">
        <v>8.1999999999999993</v>
      </c>
      <c r="H125">
        <v>9.1</v>
      </c>
      <c r="I125">
        <v>7.4</v>
      </c>
      <c r="J125">
        <v>8.3000000000000007</v>
      </c>
      <c r="K125">
        <v>6.6</v>
      </c>
      <c r="L125">
        <v>7.5</v>
      </c>
      <c r="M125">
        <v>8.3000000000000007</v>
      </c>
      <c r="N125">
        <v>9.1999999999999993</v>
      </c>
      <c r="O125">
        <v>8.6</v>
      </c>
      <c r="P125">
        <v>6.9</v>
      </c>
      <c r="Q125">
        <v>7.3</v>
      </c>
      <c r="R125">
        <v>7.6</v>
      </c>
      <c r="S125">
        <v>9.9</v>
      </c>
      <c r="T125">
        <v>8.5</v>
      </c>
      <c r="U125">
        <v>7.1</v>
      </c>
      <c r="X125" t="s">
        <v>48</v>
      </c>
      <c r="Y125">
        <f t="shared" si="9"/>
        <v>7.9699999999999989</v>
      </c>
      <c r="Z125">
        <f t="shared" si="10"/>
        <v>1.0913752791776141</v>
      </c>
    </row>
    <row r="126" spans="1:26" x14ac:dyDescent="0.3">
      <c r="A126">
        <v>8.5</v>
      </c>
      <c r="B126">
        <v>9.1</v>
      </c>
      <c r="C126">
        <v>7</v>
      </c>
      <c r="D126">
        <v>5.5</v>
      </c>
      <c r="E126">
        <v>7.6</v>
      </c>
      <c r="F126">
        <v>8.8000000000000007</v>
      </c>
      <c r="G126">
        <v>8.4</v>
      </c>
      <c r="H126">
        <v>8.6999999999999993</v>
      </c>
      <c r="I126">
        <v>7.5</v>
      </c>
      <c r="J126">
        <v>8.5</v>
      </c>
      <c r="K126">
        <v>7</v>
      </c>
      <c r="L126">
        <v>7</v>
      </c>
      <c r="M126">
        <v>8.3000000000000007</v>
      </c>
      <c r="N126">
        <v>8.8000000000000007</v>
      </c>
      <c r="O126">
        <v>8.8000000000000007</v>
      </c>
      <c r="P126">
        <v>7.2</v>
      </c>
      <c r="Q126">
        <v>7.3</v>
      </c>
      <c r="R126">
        <v>7.7</v>
      </c>
      <c r="S126">
        <v>10.3</v>
      </c>
      <c r="T126">
        <v>9</v>
      </c>
      <c r="U126">
        <v>6.9</v>
      </c>
      <c r="X126">
        <v>8.5</v>
      </c>
      <c r="Y126">
        <f t="shared" si="9"/>
        <v>7.9700000000000006</v>
      </c>
      <c r="Z126">
        <f t="shared" si="10"/>
        <v>1.0602358228243325</v>
      </c>
    </row>
    <row r="127" spans="1:26" x14ac:dyDescent="0.3">
      <c r="A127" t="s">
        <v>49</v>
      </c>
      <c r="B127">
        <v>9.5</v>
      </c>
      <c r="C127">
        <v>7.3</v>
      </c>
      <c r="D127">
        <v>6.4</v>
      </c>
      <c r="E127">
        <v>7.6</v>
      </c>
      <c r="F127">
        <v>8.5</v>
      </c>
      <c r="G127">
        <v>8.6</v>
      </c>
      <c r="H127">
        <v>8.5</v>
      </c>
      <c r="I127">
        <v>8.1</v>
      </c>
      <c r="J127">
        <v>9.1</v>
      </c>
      <c r="K127">
        <v>7.6</v>
      </c>
      <c r="L127">
        <v>7.4</v>
      </c>
      <c r="M127">
        <v>8.9</v>
      </c>
      <c r="N127">
        <v>8.6</v>
      </c>
      <c r="O127">
        <v>9.1999999999999993</v>
      </c>
      <c r="P127">
        <v>8.1999999999999993</v>
      </c>
      <c r="Q127">
        <v>7.8</v>
      </c>
      <c r="R127">
        <v>7.9</v>
      </c>
      <c r="S127">
        <v>11</v>
      </c>
      <c r="T127">
        <v>9.6999999999999993</v>
      </c>
      <c r="U127">
        <v>7.1</v>
      </c>
      <c r="X127" t="s">
        <v>49</v>
      </c>
      <c r="Y127">
        <f t="shared" si="9"/>
        <v>8.35</v>
      </c>
      <c r="Z127">
        <f t="shared" si="10"/>
        <v>1.0249390225764616</v>
      </c>
    </row>
    <row r="128" spans="1:26" x14ac:dyDescent="0.3">
      <c r="A128">
        <v>9.5</v>
      </c>
      <c r="B128">
        <v>10.1</v>
      </c>
      <c r="C128">
        <v>7.6</v>
      </c>
      <c r="D128">
        <v>7.3</v>
      </c>
      <c r="E128">
        <v>8.3000000000000007</v>
      </c>
      <c r="F128">
        <v>9</v>
      </c>
      <c r="G128">
        <v>8.8000000000000007</v>
      </c>
      <c r="H128">
        <v>9</v>
      </c>
      <c r="I128">
        <v>9.3000000000000007</v>
      </c>
      <c r="J128">
        <v>9.9</v>
      </c>
      <c r="K128">
        <v>8.3000000000000007</v>
      </c>
      <c r="L128">
        <v>8.1999999999999993</v>
      </c>
      <c r="M128">
        <v>10.199999999999999</v>
      </c>
      <c r="N128">
        <v>9.3000000000000007</v>
      </c>
      <c r="O128">
        <v>9.5</v>
      </c>
      <c r="P128">
        <v>9.1999999999999993</v>
      </c>
      <c r="Q128">
        <v>8.8000000000000007</v>
      </c>
      <c r="R128">
        <v>7.3</v>
      </c>
      <c r="S128">
        <v>11.9</v>
      </c>
      <c r="T128">
        <v>10.5</v>
      </c>
      <c r="U128">
        <v>7.2</v>
      </c>
      <c r="X128">
        <v>9.5</v>
      </c>
      <c r="Y128">
        <f t="shared" si="9"/>
        <v>8.9850000000000012</v>
      </c>
      <c r="Z128">
        <f t="shared" si="10"/>
        <v>1.167593679325126</v>
      </c>
    </row>
    <row r="129" spans="1:26" x14ac:dyDescent="0.3">
      <c r="A129" t="s">
        <v>50</v>
      </c>
      <c r="B129">
        <v>10.7</v>
      </c>
      <c r="C129">
        <v>8.1</v>
      </c>
      <c r="D129">
        <v>8.1</v>
      </c>
      <c r="E129">
        <v>9.1999999999999993</v>
      </c>
      <c r="F129">
        <v>9.9</v>
      </c>
      <c r="G129">
        <v>9.1</v>
      </c>
      <c r="H129">
        <v>9.8000000000000007</v>
      </c>
      <c r="I129">
        <v>10.5</v>
      </c>
      <c r="J129">
        <v>10.7</v>
      </c>
      <c r="K129">
        <v>9.4</v>
      </c>
      <c r="L129">
        <v>9.1999999999999993</v>
      </c>
      <c r="M129">
        <v>11.4</v>
      </c>
      <c r="N129">
        <v>10.199999999999999</v>
      </c>
      <c r="O129">
        <v>10</v>
      </c>
      <c r="P129">
        <v>10.3</v>
      </c>
      <c r="Q129">
        <v>10</v>
      </c>
      <c r="R129">
        <v>7</v>
      </c>
      <c r="S129">
        <v>12.2</v>
      </c>
      <c r="T129">
        <v>11.3</v>
      </c>
      <c r="U129">
        <v>7.6</v>
      </c>
      <c r="X129" t="s">
        <v>50</v>
      </c>
      <c r="Y129">
        <f t="shared" si="9"/>
        <v>9.7350000000000012</v>
      </c>
      <c r="Z129">
        <f t="shared" si="10"/>
        <v>1.2830724843125532</v>
      </c>
    </row>
    <row r="130" spans="1:26" x14ac:dyDescent="0.3">
      <c r="A130">
        <v>10.5</v>
      </c>
      <c r="B130">
        <v>10.8</v>
      </c>
      <c r="C130">
        <v>8.5</v>
      </c>
      <c r="D130">
        <v>8.5</v>
      </c>
      <c r="E130">
        <v>10</v>
      </c>
      <c r="F130">
        <v>10.5</v>
      </c>
      <c r="G130">
        <v>10</v>
      </c>
      <c r="H130">
        <v>10.9</v>
      </c>
      <c r="I130">
        <v>11.3</v>
      </c>
      <c r="J130">
        <v>11.1</v>
      </c>
      <c r="K130">
        <v>10</v>
      </c>
      <c r="L130">
        <v>9.9</v>
      </c>
      <c r="M130">
        <v>12</v>
      </c>
      <c r="N130">
        <v>11.3</v>
      </c>
      <c r="O130">
        <v>10.4</v>
      </c>
      <c r="P130">
        <v>11.4</v>
      </c>
      <c r="Q130">
        <v>10.5</v>
      </c>
      <c r="R130">
        <v>8</v>
      </c>
      <c r="S130">
        <v>12.4</v>
      </c>
      <c r="T130">
        <v>12.2</v>
      </c>
      <c r="U130">
        <v>8.1</v>
      </c>
      <c r="X130">
        <v>10.5</v>
      </c>
      <c r="Y130">
        <f>AVERAGE(B130:U130)</f>
        <v>10.39</v>
      </c>
      <c r="Z130">
        <f>_xlfn.STDEV.P(B130:U130)</f>
        <v>1.27157382797855</v>
      </c>
    </row>
    <row r="131" spans="1:26" x14ac:dyDescent="0.3">
      <c r="A131" t="s">
        <v>51</v>
      </c>
      <c r="B131" t="s">
        <v>38</v>
      </c>
      <c r="C131" t="s">
        <v>40</v>
      </c>
      <c r="D131" t="s">
        <v>41</v>
      </c>
      <c r="E131" t="s">
        <v>40</v>
      </c>
      <c r="F131" t="s">
        <v>41</v>
      </c>
      <c r="G131" t="s">
        <v>38</v>
      </c>
      <c r="H131" t="s">
        <v>58</v>
      </c>
      <c r="I131" t="s">
        <v>41</v>
      </c>
      <c r="J131" t="s">
        <v>38</v>
      </c>
      <c r="K131" t="s">
        <v>41</v>
      </c>
      <c r="L131" t="s">
        <v>58</v>
      </c>
      <c r="M131" t="s">
        <v>38</v>
      </c>
      <c r="N131">
        <v>12.6</v>
      </c>
      <c r="O131" t="s">
        <v>39</v>
      </c>
      <c r="P131" t="s">
        <v>38</v>
      </c>
      <c r="Q131" t="s">
        <v>38</v>
      </c>
      <c r="R131" t="s">
        <v>38</v>
      </c>
      <c r="S131" t="s">
        <v>38</v>
      </c>
      <c r="T131" t="s">
        <v>41</v>
      </c>
      <c r="U131" t="s">
        <v>58</v>
      </c>
      <c r="X131" t="s">
        <v>51</v>
      </c>
      <c r="Y131">
        <f t="shared" si="9"/>
        <v>12.6</v>
      </c>
      <c r="Z131">
        <f t="shared" si="10"/>
        <v>0</v>
      </c>
    </row>
    <row r="132" spans="1:26" x14ac:dyDescent="0.3">
      <c r="A132">
        <v>11.5</v>
      </c>
      <c r="B132" t="s">
        <v>38</v>
      </c>
      <c r="C132" t="s">
        <v>40</v>
      </c>
      <c r="D132" t="s">
        <v>41</v>
      </c>
      <c r="E132" t="s">
        <v>40</v>
      </c>
      <c r="F132" t="s">
        <v>41</v>
      </c>
      <c r="H132" t="s">
        <v>58</v>
      </c>
      <c r="I132" t="s">
        <v>41</v>
      </c>
      <c r="J132" t="s">
        <v>38</v>
      </c>
      <c r="K132" t="s">
        <v>41</v>
      </c>
      <c r="L132" t="s">
        <v>58</v>
      </c>
      <c r="M132" t="s">
        <v>38</v>
      </c>
      <c r="N132" t="s">
        <v>40</v>
      </c>
      <c r="O132" t="s">
        <v>39</v>
      </c>
      <c r="P132" t="s">
        <v>38</v>
      </c>
      <c r="Q132" t="s">
        <v>38</v>
      </c>
      <c r="R132" t="s">
        <v>38</v>
      </c>
      <c r="S132" t="s">
        <v>38</v>
      </c>
      <c r="U132" t="s">
        <v>58</v>
      </c>
      <c r="X132">
        <v>11.5</v>
      </c>
    </row>
    <row r="133" spans="1:26" x14ac:dyDescent="0.3">
      <c r="A133" t="s">
        <v>52</v>
      </c>
      <c r="B133" t="s">
        <v>38</v>
      </c>
      <c r="D133" t="s">
        <v>41</v>
      </c>
      <c r="E133" t="s">
        <v>40</v>
      </c>
      <c r="K133" t="s">
        <v>41</v>
      </c>
      <c r="L133" t="s">
        <v>58</v>
      </c>
      <c r="P133" t="s">
        <v>38</v>
      </c>
      <c r="Q133" t="s">
        <v>38</v>
      </c>
      <c r="X133" t="s">
        <v>52</v>
      </c>
    </row>
    <row r="134" spans="1:26" x14ac:dyDescent="0.3">
      <c r="A134">
        <v>12.5</v>
      </c>
      <c r="D134" t="s">
        <v>41</v>
      </c>
      <c r="E134" t="s">
        <v>40</v>
      </c>
      <c r="P134" t="s">
        <v>38</v>
      </c>
      <c r="X134">
        <v>12.5</v>
      </c>
    </row>
    <row r="135" spans="1:26" x14ac:dyDescent="0.3">
      <c r="A135" t="s">
        <v>53</v>
      </c>
      <c r="X135" t="s">
        <v>53</v>
      </c>
    </row>
    <row r="136" spans="1:26" x14ac:dyDescent="0.3">
      <c r="A136">
        <v>13.5</v>
      </c>
      <c r="H136" t="s">
        <v>38</v>
      </c>
      <c r="I136" t="s">
        <v>38</v>
      </c>
      <c r="J136" t="s">
        <v>38</v>
      </c>
      <c r="K136" t="s">
        <v>38</v>
      </c>
      <c r="M136" t="s">
        <v>38</v>
      </c>
      <c r="O136" t="s">
        <v>40</v>
      </c>
      <c r="X136">
        <v>13.5</v>
      </c>
    </row>
    <row r="141" spans="1:26" x14ac:dyDescent="0.3">
      <c r="A141" s="1" t="s">
        <v>27</v>
      </c>
      <c r="X141" s="1" t="s">
        <v>27</v>
      </c>
    </row>
    <row r="143" spans="1:26" x14ac:dyDescent="0.3">
      <c r="A143" s="1"/>
      <c r="B143">
        <v>1</v>
      </c>
      <c r="C143">
        <v>2</v>
      </c>
      <c r="D143">
        <v>3</v>
      </c>
      <c r="E143">
        <v>4</v>
      </c>
      <c r="F143">
        <v>5</v>
      </c>
      <c r="G143">
        <v>6</v>
      </c>
      <c r="H143">
        <v>8</v>
      </c>
      <c r="I143">
        <v>9</v>
      </c>
      <c r="J143">
        <v>10</v>
      </c>
      <c r="K143">
        <v>11</v>
      </c>
      <c r="L143">
        <v>12</v>
      </c>
      <c r="M143">
        <v>13</v>
      </c>
      <c r="N143">
        <v>14</v>
      </c>
      <c r="O143">
        <v>15</v>
      </c>
      <c r="P143">
        <v>16</v>
      </c>
      <c r="Q143">
        <v>17</v>
      </c>
      <c r="R143">
        <v>18</v>
      </c>
      <c r="S143">
        <v>19</v>
      </c>
      <c r="T143">
        <v>20</v>
      </c>
      <c r="U143">
        <v>21</v>
      </c>
      <c r="X143" s="1"/>
    </row>
    <row r="144" spans="1:26" x14ac:dyDescent="0.3">
      <c r="A144" s="1"/>
      <c r="X144" s="1"/>
      <c r="Y144" s="1" t="s">
        <v>36</v>
      </c>
      <c r="Z144" s="1" t="s">
        <v>37</v>
      </c>
    </row>
    <row r="145" spans="1:26" x14ac:dyDescent="0.3">
      <c r="A145" t="s">
        <v>30</v>
      </c>
      <c r="B145" t="s">
        <v>34</v>
      </c>
      <c r="C145" t="s">
        <v>31</v>
      </c>
      <c r="D145" t="s">
        <v>34</v>
      </c>
      <c r="E145" t="s">
        <v>31</v>
      </c>
      <c r="F145" t="s">
        <v>34</v>
      </c>
      <c r="G145" t="s">
        <v>31</v>
      </c>
      <c r="H145" t="s">
        <v>31</v>
      </c>
      <c r="I145" t="s">
        <v>56</v>
      </c>
      <c r="J145" t="s">
        <v>31</v>
      </c>
      <c r="K145" t="s">
        <v>31</v>
      </c>
      <c r="L145" t="s">
        <v>56</v>
      </c>
      <c r="M145" t="s">
        <v>34</v>
      </c>
      <c r="N145" t="s">
        <v>31</v>
      </c>
      <c r="O145" t="s">
        <v>33</v>
      </c>
      <c r="P145" t="s">
        <v>56</v>
      </c>
      <c r="Q145" t="s">
        <v>55</v>
      </c>
      <c r="R145" t="s">
        <v>31</v>
      </c>
      <c r="S145" t="s">
        <v>34</v>
      </c>
      <c r="T145" t="s">
        <v>56</v>
      </c>
      <c r="U145" t="s">
        <v>31</v>
      </c>
      <c r="X145" t="s">
        <v>30</v>
      </c>
    </row>
    <row r="147" spans="1:26" x14ac:dyDescent="0.3">
      <c r="A147">
        <v>1.5</v>
      </c>
      <c r="B147" t="s">
        <v>41</v>
      </c>
      <c r="C147" t="s">
        <v>38</v>
      </c>
      <c r="D147" t="s">
        <v>41</v>
      </c>
      <c r="E147" t="s">
        <v>38</v>
      </c>
      <c r="F147" t="s">
        <v>41</v>
      </c>
      <c r="G147" t="s">
        <v>38</v>
      </c>
      <c r="H147" t="s">
        <v>38</v>
      </c>
      <c r="I147" t="s">
        <v>39</v>
      </c>
      <c r="J147" t="s">
        <v>38</v>
      </c>
      <c r="K147" t="s">
        <v>38</v>
      </c>
      <c r="L147" t="s">
        <v>39</v>
      </c>
      <c r="M147" t="s">
        <v>41</v>
      </c>
      <c r="N147" t="s">
        <v>38</v>
      </c>
      <c r="O147" t="s">
        <v>40</v>
      </c>
      <c r="P147" t="s">
        <v>39</v>
      </c>
      <c r="Q147" t="s">
        <v>41</v>
      </c>
      <c r="R147" t="s">
        <v>38</v>
      </c>
      <c r="S147" t="s">
        <v>41</v>
      </c>
      <c r="T147" t="s">
        <v>39</v>
      </c>
      <c r="U147" t="s">
        <v>38</v>
      </c>
      <c r="X147">
        <v>1.5</v>
      </c>
    </row>
    <row r="148" spans="1:26" x14ac:dyDescent="0.3">
      <c r="A148" t="s">
        <v>42</v>
      </c>
      <c r="B148" t="s">
        <v>41</v>
      </c>
      <c r="C148" t="s">
        <v>38</v>
      </c>
      <c r="D148" t="s">
        <v>41</v>
      </c>
      <c r="E148" s="1" t="s">
        <v>38</v>
      </c>
      <c r="F148" t="s">
        <v>41</v>
      </c>
      <c r="G148" t="s">
        <v>38</v>
      </c>
      <c r="H148" t="s">
        <v>38</v>
      </c>
      <c r="I148" t="s">
        <v>39</v>
      </c>
      <c r="J148" t="s">
        <v>38</v>
      </c>
      <c r="K148" t="s">
        <v>38</v>
      </c>
      <c r="L148" t="s">
        <v>39</v>
      </c>
      <c r="M148" t="s">
        <v>41</v>
      </c>
      <c r="N148" t="s">
        <v>38</v>
      </c>
      <c r="O148" t="s">
        <v>40</v>
      </c>
      <c r="P148" t="s">
        <v>39</v>
      </c>
      <c r="Q148" t="s">
        <v>41</v>
      </c>
      <c r="R148" t="s">
        <v>38</v>
      </c>
      <c r="S148" t="s">
        <v>41</v>
      </c>
      <c r="T148" t="s">
        <v>39</v>
      </c>
      <c r="U148" t="s">
        <v>38</v>
      </c>
      <c r="X148" t="s">
        <v>42</v>
      </c>
    </row>
    <row r="149" spans="1:26" x14ac:dyDescent="0.3">
      <c r="A149">
        <v>2.5</v>
      </c>
      <c r="B149" t="s">
        <v>41</v>
      </c>
      <c r="C149" t="s">
        <v>38</v>
      </c>
      <c r="D149" t="s">
        <v>41</v>
      </c>
      <c r="E149" s="1" t="s">
        <v>38</v>
      </c>
      <c r="F149" t="s">
        <v>41</v>
      </c>
      <c r="G149" t="s">
        <v>38</v>
      </c>
      <c r="H149" t="s">
        <v>38</v>
      </c>
      <c r="I149" t="s">
        <v>39</v>
      </c>
      <c r="J149" t="s">
        <v>38</v>
      </c>
      <c r="K149" t="s">
        <v>38</v>
      </c>
      <c r="L149" t="s">
        <v>39</v>
      </c>
      <c r="M149" t="s">
        <v>41</v>
      </c>
      <c r="N149" t="s">
        <v>38</v>
      </c>
      <c r="O149" t="s">
        <v>40</v>
      </c>
      <c r="P149" t="s">
        <v>39</v>
      </c>
      <c r="Q149" t="s">
        <v>41</v>
      </c>
      <c r="R149" t="s">
        <v>38</v>
      </c>
      <c r="S149" t="s">
        <v>41</v>
      </c>
      <c r="T149" t="s">
        <v>39</v>
      </c>
      <c r="U149" t="s">
        <v>38</v>
      </c>
      <c r="X149">
        <v>2.5</v>
      </c>
    </row>
    <row r="150" spans="1:26" x14ac:dyDescent="0.3">
      <c r="A150" t="s">
        <v>43</v>
      </c>
      <c r="B150" t="s">
        <v>41</v>
      </c>
      <c r="C150" t="s">
        <v>38</v>
      </c>
      <c r="D150" t="s">
        <v>41</v>
      </c>
      <c r="E150" t="s">
        <v>38</v>
      </c>
      <c r="F150" t="s">
        <v>41</v>
      </c>
      <c r="G150" t="s">
        <v>38</v>
      </c>
      <c r="H150" t="s">
        <v>38</v>
      </c>
      <c r="I150" t="s">
        <v>39</v>
      </c>
      <c r="J150" t="s">
        <v>38</v>
      </c>
      <c r="K150" t="s">
        <v>38</v>
      </c>
      <c r="L150" t="s">
        <v>39</v>
      </c>
      <c r="M150" t="s">
        <v>41</v>
      </c>
      <c r="N150" t="s">
        <v>38</v>
      </c>
      <c r="O150" t="s">
        <v>40</v>
      </c>
      <c r="P150" t="s">
        <v>39</v>
      </c>
      <c r="Q150" t="s">
        <v>41</v>
      </c>
      <c r="R150" t="s">
        <v>38</v>
      </c>
      <c r="S150" t="s">
        <v>41</v>
      </c>
      <c r="T150" t="s">
        <v>39</v>
      </c>
      <c r="U150" t="s">
        <v>38</v>
      </c>
      <c r="X150" t="s">
        <v>43</v>
      </c>
    </row>
    <row r="151" spans="1:26" x14ac:dyDescent="0.3">
      <c r="A151">
        <v>3.5</v>
      </c>
      <c r="B151" t="s">
        <v>41</v>
      </c>
      <c r="C151" t="s">
        <v>38</v>
      </c>
      <c r="D151" t="s">
        <v>41</v>
      </c>
      <c r="E151" t="s">
        <v>38</v>
      </c>
      <c r="F151" t="s">
        <v>41</v>
      </c>
      <c r="G151" t="s">
        <v>38</v>
      </c>
      <c r="H151" t="s">
        <v>38</v>
      </c>
      <c r="I151" t="s">
        <v>39</v>
      </c>
      <c r="J151" t="s">
        <v>38</v>
      </c>
      <c r="K151" t="s">
        <v>38</v>
      </c>
      <c r="L151" t="s">
        <v>39</v>
      </c>
      <c r="M151" t="s">
        <v>41</v>
      </c>
      <c r="N151" t="s">
        <v>38</v>
      </c>
      <c r="O151" t="s">
        <v>40</v>
      </c>
      <c r="P151" t="s">
        <v>39</v>
      </c>
      <c r="Q151" t="s">
        <v>41</v>
      </c>
      <c r="R151" t="s">
        <v>38</v>
      </c>
      <c r="S151" t="s">
        <v>41</v>
      </c>
      <c r="T151" t="s">
        <v>39</v>
      </c>
      <c r="U151" t="s">
        <v>38</v>
      </c>
      <c r="X151">
        <v>3.5</v>
      </c>
    </row>
    <row r="152" spans="1:26" x14ac:dyDescent="0.3">
      <c r="A152" t="s">
        <v>44</v>
      </c>
      <c r="B152" t="s">
        <v>41</v>
      </c>
      <c r="C152" t="s">
        <v>38</v>
      </c>
      <c r="D152" t="s">
        <v>41</v>
      </c>
      <c r="E152" s="1" t="s">
        <v>38</v>
      </c>
      <c r="F152" t="s">
        <v>41</v>
      </c>
      <c r="G152" t="s">
        <v>38</v>
      </c>
      <c r="H152" t="s">
        <v>38</v>
      </c>
      <c r="I152" t="s">
        <v>39</v>
      </c>
      <c r="J152" t="s">
        <v>38</v>
      </c>
      <c r="K152" t="s">
        <v>38</v>
      </c>
      <c r="L152" t="s">
        <v>39</v>
      </c>
      <c r="M152" t="s">
        <v>41</v>
      </c>
      <c r="N152" t="s">
        <v>38</v>
      </c>
      <c r="O152" t="s">
        <v>40</v>
      </c>
      <c r="P152" t="s">
        <v>39</v>
      </c>
      <c r="Q152" t="s">
        <v>41</v>
      </c>
      <c r="R152" t="s">
        <v>38</v>
      </c>
      <c r="S152" t="s">
        <v>41</v>
      </c>
      <c r="T152" t="s">
        <v>39</v>
      </c>
      <c r="U152" t="s">
        <v>38</v>
      </c>
      <c r="X152" t="s">
        <v>44</v>
      </c>
    </row>
    <row r="153" spans="1:26" x14ac:dyDescent="0.3">
      <c r="A153">
        <v>4.5</v>
      </c>
      <c r="B153">
        <v>7.9</v>
      </c>
      <c r="C153">
        <v>8</v>
      </c>
      <c r="D153" t="s">
        <v>41</v>
      </c>
      <c r="E153" s="1">
        <v>7.5</v>
      </c>
      <c r="F153">
        <v>8.3000000000000007</v>
      </c>
      <c r="G153" t="s">
        <v>38</v>
      </c>
      <c r="H153" t="s">
        <v>38</v>
      </c>
      <c r="I153">
        <v>7.5</v>
      </c>
      <c r="J153">
        <v>6.8</v>
      </c>
      <c r="K153">
        <v>8.1</v>
      </c>
      <c r="L153">
        <v>7.9</v>
      </c>
      <c r="M153">
        <v>6.6</v>
      </c>
      <c r="N153">
        <v>7</v>
      </c>
      <c r="O153" t="s">
        <v>40</v>
      </c>
      <c r="P153" t="s">
        <v>39</v>
      </c>
      <c r="Q153" t="s">
        <v>41</v>
      </c>
      <c r="R153" t="s">
        <v>38</v>
      </c>
      <c r="S153">
        <v>7.1</v>
      </c>
      <c r="T153" t="s">
        <v>39</v>
      </c>
      <c r="U153">
        <v>7</v>
      </c>
      <c r="X153">
        <v>4.5</v>
      </c>
      <c r="Y153">
        <f>AVERAGE(B153:U153)</f>
        <v>7.4749999999999988</v>
      </c>
      <c r="Z153">
        <f>_xlfn.STDEV.P(B153:U153)</f>
        <v>0.54179485662625748</v>
      </c>
    </row>
    <row r="154" spans="1:26" x14ac:dyDescent="0.3">
      <c r="A154" t="s">
        <v>45</v>
      </c>
      <c r="B154">
        <v>9.3000000000000007</v>
      </c>
      <c r="C154">
        <v>9.4</v>
      </c>
      <c r="D154">
        <v>9.4</v>
      </c>
      <c r="E154">
        <v>9</v>
      </c>
      <c r="F154">
        <v>10.1</v>
      </c>
      <c r="G154">
        <v>7.2</v>
      </c>
      <c r="H154">
        <v>8.4</v>
      </c>
      <c r="I154">
        <v>9.1999999999999993</v>
      </c>
      <c r="J154">
        <v>8.1</v>
      </c>
      <c r="K154">
        <v>9.6999999999999993</v>
      </c>
      <c r="L154">
        <v>9.4</v>
      </c>
      <c r="M154">
        <v>8</v>
      </c>
      <c r="N154">
        <v>8.1999999999999993</v>
      </c>
      <c r="O154">
        <v>8.5</v>
      </c>
      <c r="P154">
        <v>9.8000000000000007</v>
      </c>
      <c r="Q154">
        <v>8</v>
      </c>
      <c r="R154">
        <v>8.3000000000000007</v>
      </c>
      <c r="S154">
        <v>8.6</v>
      </c>
      <c r="T154">
        <v>8.8000000000000007</v>
      </c>
      <c r="U154">
        <v>8.3000000000000007</v>
      </c>
      <c r="X154" t="s">
        <v>45</v>
      </c>
      <c r="Y154">
        <f>AVERAGE(B154:U154)</f>
        <v>8.7850000000000019</v>
      </c>
      <c r="Z154">
        <f>_xlfn.STDEV.P(B154:U154)</f>
        <v>0.72475858049422226</v>
      </c>
    </row>
    <row r="155" spans="1:26" x14ac:dyDescent="0.3">
      <c r="A155">
        <v>5.5</v>
      </c>
      <c r="B155">
        <v>10.4</v>
      </c>
      <c r="C155">
        <v>10.5</v>
      </c>
      <c r="D155">
        <v>10.6</v>
      </c>
      <c r="E155">
        <v>10.7</v>
      </c>
      <c r="F155">
        <v>11.4</v>
      </c>
      <c r="G155">
        <v>8.9</v>
      </c>
      <c r="H155">
        <v>9.6999999999999993</v>
      </c>
      <c r="I155">
        <v>10.5</v>
      </c>
      <c r="J155">
        <v>9.4</v>
      </c>
      <c r="K155">
        <v>11.1</v>
      </c>
      <c r="L155">
        <v>10.8</v>
      </c>
      <c r="M155">
        <v>9.3000000000000007</v>
      </c>
      <c r="N155">
        <v>9.4</v>
      </c>
      <c r="O155">
        <v>9.9</v>
      </c>
      <c r="P155">
        <v>11.3</v>
      </c>
      <c r="Q155">
        <v>9.4</v>
      </c>
      <c r="R155">
        <v>9.1</v>
      </c>
      <c r="S155">
        <v>10</v>
      </c>
      <c r="T155">
        <v>10.199999999999999</v>
      </c>
      <c r="U155">
        <v>9.6</v>
      </c>
      <c r="X155">
        <v>5.5</v>
      </c>
      <c r="Y155">
        <f t="shared" ref="Y155:Y160" si="11">AVERAGE(B155:U155)</f>
        <v>10.11</v>
      </c>
      <c r="Z155">
        <f t="shared" ref="Z155:Z160" si="12">_xlfn.STDEV.P(B155:U155)</f>
        <v>0.73</v>
      </c>
    </row>
    <row r="156" spans="1:26" x14ac:dyDescent="0.3">
      <c r="A156" t="s">
        <v>46</v>
      </c>
      <c r="B156">
        <v>11.9</v>
      </c>
      <c r="C156">
        <v>11.5</v>
      </c>
      <c r="D156">
        <v>11.9</v>
      </c>
      <c r="E156" s="1">
        <v>12</v>
      </c>
      <c r="F156">
        <v>12.2</v>
      </c>
      <c r="G156">
        <v>10.8</v>
      </c>
      <c r="H156">
        <v>11.1</v>
      </c>
      <c r="I156">
        <v>11.7</v>
      </c>
      <c r="J156">
        <v>10.7</v>
      </c>
      <c r="K156">
        <v>12.6</v>
      </c>
      <c r="L156">
        <v>12</v>
      </c>
      <c r="M156">
        <v>10.8</v>
      </c>
      <c r="N156">
        <v>10.6</v>
      </c>
      <c r="O156">
        <v>11.5</v>
      </c>
      <c r="P156">
        <v>12.4</v>
      </c>
      <c r="Q156">
        <v>10.8</v>
      </c>
      <c r="R156">
        <v>10.199999999999999</v>
      </c>
      <c r="S156">
        <v>11.2</v>
      </c>
      <c r="T156">
        <v>11.5</v>
      </c>
      <c r="U156">
        <v>11.4</v>
      </c>
      <c r="X156" t="s">
        <v>46</v>
      </c>
      <c r="Y156">
        <f t="shared" si="11"/>
        <v>11.44</v>
      </c>
      <c r="Z156">
        <f t="shared" si="12"/>
        <v>0.63906181234681836</v>
      </c>
    </row>
    <row r="157" spans="1:26" x14ac:dyDescent="0.3">
      <c r="A157">
        <v>6.5</v>
      </c>
      <c r="B157">
        <v>11.7</v>
      </c>
      <c r="C157">
        <v>11.1</v>
      </c>
      <c r="D157">
        <v>11.7</v>
      </c>
      <c r="E157" s="1">
        <v>11.6</v>
      </c>
      <c r="F157">
        <v>12</v>
      </c>
      <c r="G157">
        <v>11.3</v>
      </c>
      <c r="H157">
        <v>11.3</v>
      </c>
      <c r="I157">
        <v>11.7</v>
      </c>
      <c r="J157">
        <v>11</v>
      </c>
      <c r="K157">
        <v>12.2</v>
      </c>
      <c r="L157">
        <v>12.1</v>
      </c>
      <c r="M157">
        <v>11.2</v>
      </c>
      <c r="N157">
        <v>10.7</v>
      </c>
      <c r="O157">
        <v>11.2</v>
      </c>
      <c r="P157">
        <v>12.2</v>
      </c>
      <c r="Q157">
        <v>11.3</v>
      </c>
      <c r="R157">
        <v>10.1</v>
      </c>
      <c r="S157">
        <v>11.1</v>
      </c>
      <c r="T157">
        <v>11.2</v>
      </c>
      <c r="U157">
        <v>11.1</v>
      </c>
      <c r="X157">
        <v>6.5</v>
      </c>
      <c r="Y157">
        <f t="shared" si="11"/>
        <v>11.389999999999997</v>
      </c>
      <c r="Z157">
        <f t="shared" si="12"/>
        <v>0.50980388386123543</v>
      </c>
    </row>
    <row r="158" spans="1:26" x14ac:dyDescent="0.3">
      <c r="A158" t="s">
        <v>47</v>
      </c>
      <c r="B158">
        <v>11.6</v>
      </c>
      <c r="C158">
        <v>11.7</v>
      </c>
      <c r="D158">
        <v>11.4</v>
      </c>
      <c r="E158">
        <v>11.7</v>
      </c>
      <c r="F158">
        <v>12.1</v>
      </c>
      <c r="G158">
        <v>11.7</v>
      </c>
      <c r="H158">
        <v>11</v>
      </c>
      <c r="I158">
        <v>11.8</v>
      </c>
      <c r="J158">
        <v>11.3</v>
      </c>
      <c r="K158">
        <v>12.3</v>
      </c>
      <c r="L158">
        <v>12.2</v>
      </c>
      <c r="M158">
        <v>11.5</v>
      </c>
      <c r="N158">
        <v>11</v>
      </c>
      <c r="O158">
        <v>11.5</v>
      </c>
      <c r="P158">
        <v>12.4</v>
      </c>
      <c r="Q158">
        <v>11.4</v>
      </c>
      <c r="R158">
        <v>10.1</v>
      </c>
      <c r="S158">
        <v>11.4</v>
      </c>
      <c r="T158">
        <v>11.3</v>
      </c>
      <c r="U158">
        <v>11.1</v>
      </c>
      <c r="X158" t="s">
        <v>47</v>
      </c>
      <c r="Y158">
        <f t="shared" si="11"/>
        <v>11.525</v>
      </c>
      <c r="Z158">
        <f t="shared" si="12"/>
        <v>0.51173723726146803</v>
      </c>
    </row>
    <row r="159" spans="1:26" x14ac:dyDescent="0.3">
      <c r="A159">
        <v>7.5</v>
      </c>
      <c r="B159">
        <v>11.8</v>
      </c>
      <c r="C159">
        <v>11.8</v>
      </c>
      <c r="D159">
        <v>11.3</v>
      </c>
      <c r="E159">
        <v>11.7</v>
      </c>
      <c r="F159">
        <v>12.2</v>
      </c>
      <c r="G159">
        <v>11.9</v>
      </c>
      <c r="H159">
        <v>10.9</v>
      </c>
      <c r="I159">
        <v>11.8</v>
      </c>
      <c r="J159">
        <v>11.4</v>
      </c>
      <c r="K159">
        <v>12.5</v>
      </c>
      <c r="L159">
        <v>12.3</v>
      </c>
      <c r="M159">
        <v>11.6</v>
      </c>
      <c r="N159">
        <v>11.3</v>
      </c>
      <c r="O159">
        <v>11.6</v>
      </c>
      <c r="P159">
        <v>12.5</v>
      </c>
      <c r="Q159">
        <v>11.5</v>
      </c>
      <c r="R159">
        <v>10.4</v>
      </c>
      <c r="S159">
        <v>11.6</v>
      </c>
      <c r="T159">
        <v>11.5</v>
      </c>
      <c r="U159">
        <v>11.2</v>
      </c>
      <c r="X159">
        <v>7.5</v>
      </c>
      <c r="Y159">
        <f>AVERAGE(B159:U159)</f>
        <v>11.64</v>
      </c>
      <c r="Z159">
        <f>_xlfn.STDEV.P(B159:U159)</f>
        <v>0.49939963956735084</v>
      </c>
    </row>
    <row r="160" spans="1:26" x14ac:dyDescent="0.3">
      <c r="A160" t="s">
        <v>48</v>
      </c>
      <c r="B160">
        <v>11.7</v>
      </c>
      <c r="C160">
        <v>11.7</v>
      </c>
      <c r="D160">
        <v>11.4</v>
      </c>
      <c r="E160">
        <v>11.7</v>
      </c>
      <c r="F160">
        <v>12.1</v>
      </c>
      <c r="G160">
        <v>11.7</v>
      </c>
      <c r="H160">
        <v>11</v>
      </c>
      <c r="I160">
        <v>11.8</v>
      </c>
      <c r="J160">
        <v>11.3</v>
      </c>
      <c r="K160">
        <v>12.3</v>
      </c>
      <c r="L160">
        <v>12.2</v>
      </c>
      <c r="M160">
        <v>11.5</v>
      </c>
      <c r="N160">
        <v>11</v>
      </c>
      <c r="O160">
        <v>11.5</v>
      </c>
      <c r="P160">
        <v>12.4</v>
      </c>
      <c r="Q160">
        <v>11.4</v>
      </c>
      <c r="R160">
        <v>10.1</v>
      </c>
      <c r="S160">
        <v>11.3</v>
      </c>
      <c r="T160">
        <v>11.3</v>
      </c>
      <c r="U160">
        <v>11.1</v>
      </c>
      <c r="X160" t="s">
        <v>48</v>
      </c>
      <c r="Y160">
        <f t="shared" si="11"/>
        <v>11.525</v>
      </c>
      <c r="Z160">
        <f t="shared" si="12"/>
        <v>0.51466008199587432</v>
      </c>
    </row>
    <row r="161" spans="1:26" x14ac:dyDescent="0.3">
      <c r="A161">
        <v>8.5</v>
      </c>
      <c r="B161">
        <v>11.7</v>
      </c>
      <c r="C161">
        <v>11.1</v>
      </c>
      <c r="D161">
        <v>11.7</v>
      </c>
      <c r="E161">
        <v>11.6</v>
      </c>
      <c r="F161">
        <v>12</v>
      </c>
      <c r="G161">
        <v>11.3</v>
      </c>
      <c r="H161">
        <v>11.3</v>
      </c>
      <c r="I161">
        <v>11.7</v>
      </c>
      <c r="J161">
        <v>11</v>
      </c>
      <c r="K161">
        <v>12.2</v>
      </c>
      <c r="L161">
        <v>12.2</v>
      </c>
      <c r="M161">
        <v>11.2</v>
      </c>
      <c r="N161">
        <v>10.7</v>
      </c>
      <c r="O161">
        <v>11.3</v>
      </c>
      <c r="P161">
        <v>12.2</v>
      </c>
      <c r="Q161">
        <v>11.3</v>
      </c>
      <c r="R161">
        <v>10</v>
      </c>
      <c r="S161">
        <v>11.1</v>
      </c>
      <c r="T161">
        <v>11.2</v>
      </c>
      <c r="U161">
        <v>11</v>
      </c>
      <c r="X161">
        <v>8.5</v>
      </c>
      <c r="Y161">
        <f>AVERAGE(B161:U161)</f>
        <v>11.389999999999999</v>
      </c>
      <c r="Z161">
        <f>_xlfn.STDEV.P(B161:U161)</f>
        <v>0.53188344587888781</v>
      </c>
    </row>
    <row r="162" spans="1:26" x14ac:dyDescent="0.3">
      <c r="A162" t="s">
        <v>49</v>
      </c>
      <c r="B162">
        <v>11.9</v>
      </c>
      <c r="C162">
        <v>11.5</v>
      </c>
      <c r="D162">
        <v>11.9</v>
      </c>
      <c r="E162">
        <v>12</v>
      </c>
      <c r="F162">
        <v>12.2</v>
      </c>
      <c r="G162">
        <v>10.8</v>
      </c>
      <c r="H162">
        <v>11.2</v>
      </c>
      <c r="I162">
        <v>11.7</v>
      </c>
      <c r="J162">
        <v>10.7</v>
      </c>
      <c r="K162">
        <v>12.6</v>
      </c>
      <c r="L162">
        <v>12</v>
      </c>
      <c r="M162">
        <v>10.8</v>
      </c>
      <c r="N162">
        <v>10.7</v>
      </c>
      <c r="O162">
        <v>11.5</v>
      </c>
      <c r="P162">
        <v>12.4</v>
      </c>
      <c r="Q162">
        <v>10.8</v>
      </c>
      <c r="R162">
        <v>10.1</v>
      </c>
      <c r="S162">
        <v>11.2</v>
      </c>
      <c r="T162">
        <v>11.6</v>
      </c>
      <c r="U162">
        <v>11.4</v>
      </c>
      <c r="X162" t="s">
        <v>49</v>
      </c>
      <c r="Y162">
        <f>AVERAGE(B162:U162)</f>
        <v>11.45</v>
      </c>
      <c r="Z162">
        <f>_xlfn.STDEV.P(B162:U162)</f>
        <v>0.64148265759878509</v>
      </c>
    </row>
    <row r="163" spans="1:26" x14ac:dyDescent="0.3">
      <c r="A163">
        <v>9.5</v>
      </c>
      <c r="B163">
        <v>10.4</v>
      </c>
      <c r="C163">
        <v>10.5</v>
      </c>
      <c r="D163">
        <v>10.6</v>
      </c>
      <c r="E163">
        <v>10.7</v>
      </c>
      <c r="F163">
        <v>11.4</v>
      </c>
      <c r="G163">
        <v>8.8000000000000007</v>
      </c>
      <c r="H163">
        <v>9.6999999999999993</v>
      </c>
      <c r="I163">
        <v>10.5</v>
      </c>
      <c r="J163">
        <v>9.3000000000000007</v>
      </c>
      <c r="K163">
        <v>11.1</v>
      </c>
      <c r="L163">
        <v>10.8</v>
      </c>
      <c r="M163">
        <v>9.3000000000000007</v>
      </c>
      <c r="N163">
        <v>9.4</v>
      </c>
      <c r="O163">
        <v>9.9</v>
      </c>
      <c r="P163">
        <v>11.3</v>
      </c>
      <c r="Q163">
        <v>9.4</v>
      </c>
      <c r="R163">
        <v>9.1</v>
      </c>
      <c r="S163">
        <v>10</v>
      </c>
      <c r="T163">
        <v>10.199999999999999</v>
      </c>
      <c r="U163">
        <v>9.6</v>
      </c>
      <c r="X163">
        <v>9.5</v>
      </c>
      <c r="Y163">
        <f t="shared" ref="Y163:Y164" si="13">AVERAGE(B163:U163)</f>
        <v>10.1</v>
      </c>
      <c r="Z163">
        <f t="shared" ref="Z163:Z164" si="14">_xlfn.STDEV.P(B163:U163)</f>
        <v>0.74363969770312821</v>
      </c>
    </row>
    <row r="164" spans="1:26" x14ac:dyDescent="0.3">
      <c r="A164" t="s">
        <v>50</v>
      </c>
      <c r="B164">
        <v>9.3000000000000007</v>
      </c>
      <c r="C164">
        <v>9.4</v>
      </c>
      <c r="D164">
        <v>9.4</v>
      </c>
      <c r="E164">
        <v>9</v>
      </c>
      <c r="F164">
        <v>10.1</v>
      </c>
      <c r="G164">
        <v>7.2</v>
      </c>
      <c r="H164">
        <v>8.4</v>
      </c>
      <c r="I164">
        <v>9.1</v>
      </c>
      <c r="J164">
        <v>8.1</v>
      </c>
      <c r="K164">
        <v>9.6999999999999993</v>
      </c>
      <c r="L164">
        <v>9.4</v>
      </c>
      <c r="M164">
        <v>8</v>
      </c>
      <c r="N164">
        <v>8.3000000000000007</v>
      </c>
      <c r="O164">
        <v>8.5</v>
      </c>
      <c r="P164">
        <v>9.8000000000000007</v>
      </c>
      <c r="Q164">
        <v>8</v>
      </c>
      <c r="R164">
        <v>8.1999999999999993</v>
      </c>
      <c r="S164">
        <v>8.6</v>
      </c>
      <c r="T164">
        <v>8.8000000000000007</v>
      </c>
      <c r="U164">
        <v>8.3000000000000007</v>
      </c>
      <c r="X164" t="s">
        <v>50</v>
      </c>
      <c r="Y164">
        <f t="shared" si="13"/>
        <v>8.7800000000000011</v>
      </c>
      <c r="Z164">
        <f t="shared" si="14"/>
        <v>0.72221880341071165</v>
      </c>
    </row>
    <row r="165" spans="1:26" x14ac:dyDescent="0.3">
      <c r="A165">
        <v>10.5</v>
      </c>
      <c r="B165">
        <v>7.9</v>
      </c>
      <c r="C165">
        <v>7.9</v>
      </c>
      <c r="D165" t="s">
        <v>41</v>
      </c>
      <c r="E165">
        <v>7.5</v>
      </c>
      <c r="F165">
        <v>8.3000000000000007</v>
      </c>
      <c r="G165" t="s">
        <v>38</v>
      </c>
      <c r="H165" t="s">
        <v>38</v>
      </c>
      <c r="I165">
        <v>7.5</v>
      </c>
      <c r="J165">
        <v>6.8</v>
      </c>
      <c r="K165">
        <v>8.1</v>
      </c>
      <c r="L165">
        <v>7.9</v>
      </c>
      <c r="M165">
        <v>6.6</v>
      </c>
      <c r="N165">
        <v>7</v>
      </c>
      <c r="O165" t="s">
        <v>40</v>
      </c>
      <c r="P165" t="s">
        <v>39</v>
      </c>
      <c r="Q165" t="s">
        <v>41</v>
      </c>
      <c r="R165" t="s">
        <v>38</v>
      </c>
      <c r="S165">
        <v>7.1</v>
      </c>
      <c r="T165" t="s">
        <v>39</v>
      </c>
      <c r="U165">
        <v>7</v>
      </c>
      <c r="X165">
        <v>10.5</v>
      </c>
      <c r="Y165">
        <f>AVERAGE(B165:U165)</f>
        <v>7.4666666666666659</v>
      </c>
      <c r="Z165">
        <f>_xlfn.STDEV.P(B165:U165)</f>
        <v>0.53437398472938014</v>
      </c>
    </row>
    <row r="166" spans="1:26" x14ac:dyDescent="0.3">
      <c r="A166" t="s">
        <v>51</v>
      </c>
      <c r="B166" t="s">
        <v>41</v>
      </c>
      <c r="C166" t="s">
        <v>38</v>
      </c>
      <c r="D166" t="s">
        <v>41</v>
      </c>
      <c r="E166" t="s">
        <v>38</v>
      </c>
      <c r="F166" t="s">
        <v>41</v>
      </c>
      <c r="G166" t="s">
        <v>38</v>
      </c>
      <c r="H166" t="s">
        <v>38</v>
      </c>
      <c r="I166" t="s">
        <v>39</v>
      </c>
      <c r="J166" t="s">
        <v>38</v>
      </c>
      <c r="K166" t="s">
        <v>38</v>
      </c>
      <c r="L166" t="s">
        <v>39</v>
      </c>
      <c r="M166" t="s">
        <v>41</v>
      </c>
      <c r="N166" t="s">
        <v>38</v>
      </c>
      <c r="O166" t="s">
        <v>40</v>
      </c>
      <c r="P166" t="s">
        <v>39</v>
      </c>
      <c r="Q166" t="s">
        <v>41</v>
      </c>
      <c r="R166" t="s">
        <v>38</v>
      </c>
      <c r="S166" t="s">
        <v>41</v>
      </c>
      <c r="T166" t="s">
        <v>39</v>
      </c>
      <c r="U166" t="s">
        <v>38</v>
      </c>
      <c r="X166" t="s">
        <v>51</v>
      </c>
    </row>
    <row r="167" spans="1:26" x14ac:dyDescent="0.3">
      <c r="A167">
        <v>11.5</v>
      </c>
      <c r="B167" t="s">
        <v>41</v>
      </c>
      <c r="C167" t="s">
        <v>38</v>
      </c>
      <c r="D167" t="s">
        <v>41</v>
      </c>
      <c r="E167" t="s">
        <v>38</v>
      </c>
      <c r="F167" t="s">
        <v>41</v>
      </c>
      <c r="G167" t="s">
        <v>38</v>
      </c>
      <c r="H167" t="s">
        <v>38</v>
      </c>
      <c r="I167" t="s">
        <v>39</v>
      </c>
      <c r="J167" t="s">
        <v>38</v>
      </c>
      <c r="K167" t="s">
        <v>38</v>
      </c>
      <c r="L167" t="s">
        <v>39</v>
      </c>
      <c r="M167" t="s">
        <v>41</v>
      </c>
      <c r="N167" t="s">
        <v>38</v>
      </c>
      <c r="O167" t="s">
        <v>40</v>
      </c>
      <c r="P167" t="s">
        <v>39</v>
      </c>
      <c r="Q167" t="s">
        <v>41</v>
      </c>
      <c r="R167" t="s">
        <v>38</v>
      </c>
      <c r="S167" t="s">
        <v>41</v>
      </c>
      <c r="T167" t="s">
        <v>39</v>
      </c>
      <c r="U167" t="s">
        <v>38</v>
      </c>
      <c r="X167">
        <v>11.5</v>
      </c>
    </row>
    <row r="168" spans="1:26" x14ac:dyDescent="0.3">
      <c r="A168" t="s">
        <v>52</v>
      </c>
      <c r="B168" t="s">
        <v>41</v>
      </c>
      <c r="E168" t="s">
        <v>38</v>
      </c>
      <c r="F168" t="s">
        <v>41</v>
      </c>
      <c r="H168" t="s">
        <v>38</v>
      </c>
      <c r="I168" t="s">
        <v>39</v>
      </c>
      <c r="J168" t="s">
        <v>38</v>
      </c>
      <c r="K168" t="s">
        <v>38</v>
      </c>
      <c r="M168" t="s">
        <v>41</v>
      </c>
      <c r="O168" t="s">
        <v>40</v>
      </c>
      <c r="S168" t="s">
        <v>41</v>
      </c>
      <c r="T168" t="s">
        <v>39</v>
      </c>
      <c r="X168" t="s">
        <v>52</v>
      </c>
    </row>
    <row r="169" spans="1:26" x14ac:dyDescent="0.3">
      <c r="A169">
        <v>12.5</v>
      </c>
      <c r="E169" t="s">
        <v>38</v>
      </c>
      <c r="F169" t="s">
        <v>41</v>
      </c>
      <c r="J169" t="s">
        <v>38</v>
      </c>
      <c r="S169" t="s">
        <v>41</v>
      </c>
      <c r="T169" t="s">
        <v>39</v>
      </c>
      <c r="X169">
        <v>12.5</v>
      </c>
    </row>
    <row r="170" spans="1:26" x14ac:dyDescent="0.3">
      <c r="A170" t="s">
        <v>53</v>
      </c>
      <c r="T170" t="s">
        <v>39</v>
      </c>
      <c r="X170" t="s">
        <v>53</v>
      </c>
    </row>
    <row r="171" spans="1:26" x14ac:dyDescent="0.3">
      <c r="A171">
        <v>13.5</v>
      </c>
      <c r="X171">
        <v>13.5</v>
      </c>
    </row>
    <row r="177" spans="1:26" x14ac:dyDescent="0.3">
      <c r="A177" s="2" t="s">
        <v>59</v>
      </c>
    </row>
    <row r="178" spans="1:26" x14ac:dyDescent="0.3">
      <c r="A178" s="1"/>
    </row>
    <row r="179" spans="1:26" x14ac:dyDescent="0.3">
      <c r="A179" s="1" t="s">
        <v>21</v>
      </c>
      <c r="X179" s="1" t="s">
        <v>21</v>
      </c>
    </row>
    <row r="181" spans="1:26" x14ac:dyDescent="0.3">
      <c r="B181">
        <v>1</v>
      </c>
      <c r="C181">
        <v>2</v>
      </c>
      <c r="D181">
        <v>3</v>
      </c>
      <c r="E181">
        <v>4</v>
      </c>
      <c r="F181">
        <v>5</v>
      </c>
      <c r="G181">
        <v>6</v>
      </c>
      <c r="H181">
        <v>7</v>
      </c>
      <c r="I181">
        <v>8</v>
      </c>
      <c r="J181">
        <v>9</v>
      </c>
      <c r="K181">
        <v>10</v>
      </c>
      <c r="L181">
        <v>11</v>
      </c>
      <c r="M181">
        <v>12</v>
      </c>
      <c r="N181">
        <v>13</v>
      </c>
      <c r="O181">
        <v>14</v>
      </c>
      <c r="P181">
        <v>15</v>
      </c>
      <c r="Q181">
        <v>16</v>
      </c>
      <c r="R181">
        <v>17</v>
      </c>
      <c r="S181">
        <v>18</v>
      </c>
      <c r="T181">
        <v>19</v>
      </c>
      <c r="U181">
        <v>20</v>
      </c>
      <c r="Y181" s="1" t="s">
        <v>25</v>
      </c>
      <c r="Z181" s="1" t="s">
        <v>26</v>
      </c>
    </row>
    <row r="182" spans="1:26" x14ac:dyDescent="0.3">
      <c r="A182" t="s">
        <v>30</v>
      </c>
      <c r="B182" t="s">
        <v>60</v>
      </c>
      <c r="C182" t="s">
        <v>61</v>
      </c>
      <c r="D182" t="s">
        <v>62</v>
      </c>
      <c r="E182" t="s">
        <v>63</v>
      </c>
      <c r="F182" t="s">
        <v>61</v>
      </c>
      <c r="G182" t="s">
        <v>61</v>
      </c>
      <c r="H182" t="s">
        <v>64</v>
      </c>
      <c r="I182" t="s">
        <v>60</v>
      </c>
      <c r="J182" t="s">
        <v>64</v>
      </c>
      <c r="K182" t="s">
        <v>60</v>
      </c>
      <c r="L182" t="s">
        <v>63</v>
      </c>
      <c r="M182" t="s">
        <v>65</v>
      </c>
      <c r="N182" t="s">
        <v>64</v>
      </c>
      <c r="O182" t="s">
        <v>64</v>
      </c>
      <c r="P182" t="s">
        <v>62</v>
      </c>
      <c r="Q182" t="s">
        <v>62</v>
      </c>
      <c r="R182" t="s">
        <v>60</v>
      </c>
      <c r="S182" t="s">
        <v>60</v>
      </c>
      <c r="T182" t="s">
        <v>60</v>
      </c>
      <c r="U182" t="s">
        <v>60</v>
      </c>
      <c r="X182" t="s">
        <v>30</v>
      </c>
    </row>
    <row r="184" spans="1:26" x14ac:dyDescent="0.3">
      <c r="A184">
        <v>1.5</v>
      </c>
      <c r="B184" t="s">
        <v>40</v>
      </c>
      <c r="C184" t="s">
        <v>58</v>
      </c>
      <c r="D184" t="s">
        <v>41</v>
      </c>
      <c r="E184" t="s">
        <v>58</v>
      </c>
      <c r="F184" t="s">
        <v>58</v>
      </c>
      <c r="G184" t="s">
        <v>58</v>
      </c>
      <c r="H184" t="s">
        <v>38</v>
      </c>
      <c r="I184" t="s">
        <v>40</v>
      </c>
      <c r="J184" t="s">
        <v>38</v>
      </c>
      <c r="K184" t="s">
        <v>40</v>
      </c>
      <c r="L184" t="s">
        <v>58</v>
      </c>
      <c r="M184" t="s">
        <v>38</v>
      </c>
      <c r="N184" t="s">
        <v>38</v>
      </c>
      <c r="O184" t="s">
        <v>38</v>
      </c>
      <c r="P184" t="s">
        <v>41</v>
      </c>
      <c r="Q184" t="s">
        <v>41</v>
      </c>
      <c r="R184" t="s">
        <v>40</v>
      </c>
      <c r="S184" t="s">
        <v>40</v>
      </c>
      <c r="T184" t="s">
        <v>40</v>
      </c>
      <c r="U184" t="s">
        <v>40</v>
      </c>
      <c r="X184">
        <v>1.5</v>
      </c>
    </row>
    <row r="185" spans="1:26" x14ac:dyDescent="0.3">
      <c r="A185" t="s">
        <v>42</v>
      </c>
      <c r="B185" t="s">
        <v>40</v>
      </c>
      <c r="C185" t="s">
        <v>58</v>
      </c>
      <c r="D185" t="s">
        <v>41</v>
      </c>
      <c r="E185" t="s">
        <v>58</v>
      </c>
      <c r="F185" t="s">
        <v>58</v>
      </c>
      <c r="G185" t="s">
        <v>58</v>
      </c>
      <c r="H185" t="s">
        <v>38</v>
      </c>
      <c r="I185" t="s">
        <v>40</v>
      </c>
      <c r="J185" t="s">
        <v>38</v>
      </c>
      <c r="K185" t="s">
        <v>40</v>
      </c>
      <c r="L185" t="s">
        <v>58</v>
      </c>
      <c r="M185" t="s">
        <v>38</v>
      </c>
      <c r="N185" t="s">
        <v>38</v>
      </c>
      <c r="O185" t="s">
        <v>38</v>
      </c>
      <c r="P185" t="s">
        <v>41</v>
      </c>
      <c r="Q185" t="s">
        <v>41</v>
      </c>
      <c r="R185" t="s">
        <v>40</v>
      </c>
      <c r="S185" t="s">
        <v>40</v>
      </c>
      <c r="T185" t="s">
        <v>40</v>
      </c>
      <c r="U185" t="s">
        <v>40</v>
      </c>
      <c r="X185" t="s">
        <v>42</v>
      </c>
    </row>
    <row r="186" spans="1:26" x14ac:dyDescent="0.3">
      <c r="A186">
        <v>2.5</v>
      </c>
      <c r="B186" t="s">
        <v>40</v>
      </c>
      <c r="C186" t="s">
        <v>58</v>
      </c>
      <c r="D186" t="s">
        <v>41</v>
      </c>
      <c r="E186" t="s">
        <v>58</v>
      </c>
      <c r="F186" t="s">
        <v>58</v>
      </c>
      <c r="G186" t="s">
        <v>58</v>
      </c>
      <c r="H186" t="s">
        <v>38</v>
      </c>
      <c r="I186" t="s">
        <v>40</v>
      </c>
      <c r="J186" t="s">
        <v>38</v>
      </c>
      <c r="K186" t="s">
        <v>40</v>
      </c>
      <c r="L186" t="s">
        <v>58</v>
      </c>
      <c r="M186" t="s">
        <v>38</v>
      </c>
      <c r="N186" t="s">
        <v>38</v>
      </c>
      <c r="O186" t="s">
        <v>38</v>
      </c>
      <c r="P186" t="s">
        <v>41</v>
      </c>
      <c r="Q186" t="s">
        <v>41</v>
      </c>
      <c r="R186" t="s">
        <v>40</v>
      </c>
      <c r="S186" t="s">
        <v>40</v>
      </c>
      <c r="T186" t="s">
        <v>40</v>
      </c>
      <c r="U186" t="s">
        <v>40</v>
      </c>
      <c r="X186">
        <v>2.5</v>
      </c>
    </row>
    <row r="187" spans="1:26" x14ac:dyDescent="0.3">
      <c r="A187" t="s">
        <v>43</v>
      </c>
      <c r="B187">
        <v>6.9</v>
      </c>
      <c r="C187">
        <v>7.2</v>
      </c>
      <c r="D187">
        <v>7.6</v>
      </c>
      <c r="E187" t="s">
        <v>58</v>
      </c>
      <c r="F187" t="s">
        <v>58</v>
      </c>
      <c r="G187">
        <v>6.5</v>
      </c>
      <c r="H187">
        <v>6.8</v>
      </c>
      <c r="I187">
        <v>7.8</v>
      </c>
      <c r="J187">
        <v>6.6</v>
      </c>
      <c r="K187" t="s">
        <v>40</v>
      </c>
      <c r="L187">
        <v>8.1</v>
      </c>
      <c r="M187" t="s">
        <v>38</v>
      </c>
      <c r="N187" t="s">
        <v>38</v>
      </c>
      <c r="O187" t="s">
        <v>38</v>
      </c>
      <c r="P187">
        <v>7.4</v>
      </c>
      <c r="Q187" t="s">
        <v>41</v>
      </c>
      <c r="R187" t="s">
        <v>40</v>
      </c>
      <c r="S187">
        <v>7.7</v>
      </c>
      <c r="T187" t="s">
        <v>40</v>
      </c>
      <c r="U187" t="s">
        <v>40</v>
      </c>
      <c r="X187" t="s">
        <v>43</v>
      </c>
      <c r="Y187">
        <f>AVERAGE(B187:U187)</f>
        <v>7.2600000000000007</v>
      </c>
      <c r="Z187">
        <f>_xlfn.STDEV.P(B187:U187)</f>
        <v>0.51807335387954467</v>
      </c>
    </row>
    <row r="188" spans="1:26" x14ac:dyDescent="0.3">
      <c r="A188">
        <v>3.5</v>
      </c>
      <c r="B188">
        <v>6.8</v>
      </c>
      <c r="C188">
        <v>6.9</v>
      </c>
      <c r="D188">
        <v>7.7</v>
      </c>
      <c r="E188">
        <v>7.1</v>
      </c>
      <c r="F188">
        <v>5.0999999999999996</v>
      </c>
      <c r="G188">
        <v>6.3</v>
      </c>
      <c r="H188">
        <v>6.4</v>
      </c>
      <c r="I188">
        <v>7.4</v>
      </c>
      <c r="J188">
        <v>6.3</v>
      </c>
      <c r="K188">
        <v>6.6</v>
      </c>
      <c r="L188">
        <v>8.4</v>
      </c>
      <c r="M188">
        <v>6.6</v>
      </c>
      <c r="N188">
        <v>6.2</v>
      </c>
      <c r="O188">
        <v>6.6</v>
      </c>
      <c r="P188">
        <v>6.9</v>
      </c>
      <c r="Q188">
        <v>5.3</v>
      </c>
      <c r="R188">
        <v>7.3</v>
      </c>
      <c r="S188">
        <v>7.4</v>
      </c>
      <c r="T188">
        <v>6.6</v>
      </c>
      <c r="U188">
        <v>6</v>
      </c>
      <c r="X188">
        <v>3.5</v>
      </c>
      <c r="Y188">
        <f>AVERAGE(B188:U188)</f>
        <v>6.6949999999999985</v>
      </c>
      <c r="Z188">
        <f t="shared" ref="Z188:Z205" si="15">_xlfn.STDEV.P(B188:U188)</f>
        <v>0.74798061472206767</v>
      </c>
    </row>
    <row r="189" spans="1:26" x14ac:dyDescent="0.3">
      <c r="A189" t="s">
        <v>44</v>
      </c>
      <c r="B189">
        <v>6.5</v>
      </c>
      <c r="C189">
        <v>6.7</v>
      </c>
      <c r="D189">
        <v>8.1999999999999993</v>
      </c>
      <c r="E189">
        <v>7.4</v>
      </c>
      <c r="F189">
        <v>5.0999999999999996</v>
      </c>
      <c r="G189">
        <v>6.4</v>
      </c>
      <c r="H189">
        <v>6.1</v>
      </c>
      <c r="I189">
        <v>7</v>
      </c>
      <c r="J189">
        <v>6.1</v>
      </c>
      <c r="K189">
        <v>6.2</v>
      </c>
      <c r="L189">
        <v>8.3000000000000007</v>
      </c>
      <c r="M189">
        <v>6.6</v>
      </c>
      <c r="N189">
        <v>5.7</v>
      </c>
      <c r="O189">
        <v>6.8</v>
      </c>
      <c r="P189">
        <v>6.5</v>
      </c>
      <c r="Q189">
        <v>5.6</v>
      </c>
      <c r="R189">
        <v>7.7</v>
      </c>
      <c r="S189">
        <v>7.1</v>
      </c>
      <c r="T189">
        <v>6.3</v>
      </c>
      <c r="U189">
        <v>5.8</v>
      </c>
      <c r="X189" t="s">
        <v>44</v>
      </c>
      <c r="Y189">
        <f>AVERAGE(B189:U189)</f>
        <v>6.6049999999999995</v>
      </c>
      <c r="Z189">
        <f t="shared" si="15"/>
        <v>0.81453974734201251</v>
      </c>
    </row>
    <row r="190" spans="1:26" x14ac:dyDescent="0.3">
      <c r="A190">
        <v>4.5</v>
      </c>
      <c r="B190">
        <v>6.2</v>
      </c>
      <c r="C190">
        <v>7</v>
      </c>
      <c r="D190">
        <v>8.4</v>
      </c>
      <c r="E190">
        <v>7.8</v>
      </c>
      <c r="F190">
        <v>5.8</v>
      </c>
      <c r="G190">
        <v>6.6</v>
      </c>
      <c r="H190">
        <v>6.2</v>
      </c>
      <c r="I190">
        <v>7</v>
      </c>
      <c r="J190">
        <v>6</v>
      </c>
      <c r="K190">
        <v>6.4</v>
      </c>
      <c r="L190">
        <v>7.8</v>
      </c>
      <c r="M190">
        <v>6.3</v>
      </c>
      <c r="N190">
        <v>5.9</v>
      </c>
      <c r="O190">
        <v>7.1</v>
      </c>
      <c r="P190">
        <v>6.4</v>
      </c>
      <c r="Q190">
        <v>5.8</v>
      </c>
      <c r="R190">
        <v>7.6</v>
      </c>
      <c r="S190">
        <v>6.7</v>
      </c>
      <c r="T190">
        <v>6</v>
      </c>
      <c r="U190">
        <v>6.1</v>
      </c>
      <c r="X190">
        <v>4.5</v>
      </c>
      <c r="Y190">
        <f>AVERAGE(B190:U190)</f>
        <v>6.6549999999999994</v>
      </c>
      <c r="Z190">
        <f t="shared" si="15"/>
        <v>0.73720756914183105</v>
      </c>
    </row>
    <row r="191" spans="1:26" x14ac:dyDescent="0.3">
      <c r="A191" t="s">
        <v>45</v>
      </c>
      <c r="B191">
        <v>6</v>
      </c>
      <c r="C191">
        <v>7.2</v>
      </c>
      <c r="D191">
        <v>8.1</v>
      </c>
      <c r="E191">
        <v>7.8</v>
      </c>
      <c r="F191">
        <v>6.5</v>
      </c>
      <c r="G191">
        <v>6.8</v>
      </c>
      <c r="H191">
        <v>6.5</v>
      </c>
      <c r="I191">
        <v>7.2</v>
      </c>
      <c r="J191">
        <v>6.1</v>
      </c>
      <c r="K191">
        <v>6.8</v>
      </c>
      <c r="L191">
        <v>7</v>
      </c>
      <c r="M191">
        <v>5.8</v>
      </c>
      <c r="N191">
        <v>6.3</v>
      </c>
      <c r="O191">
        <v>7.2</v>
      </c>
      <c r="P191">
        <v>6.3</v>
      </c>
      <c r="Q191">
        <v>6</v>
      </c>
      <c r="R191">
        <v>7.3</v>
      </c>
      <c r="S191">
        <v>6.3</v>
      </c>
      <c r="T191">
        <v>5.9</v>
      </c>
      <c r="U191">
        <v>6.6</v>
      </c>
      <c r="X191" t="s">
        <v>45</v>
      </c>
      <c r="Y191">
        <f t="shared" ref="Y191:Y205" si="16">AVERAGE(B191:U191)</f>
        <v>6.6849999999999996</v>
      </c>
      <c r="Z191">
        <f t="shared" si="15"/>
        <v>0.62231422930863489</v>
      </c>
    </row>
    <row r="192" spans="1:26" x14ac:dyDescent="0.3">
      <c r="A192">
        <v>5.5</v>
      </c>
      <c r="B192">
        <v>6.1</v>
      </c>
      <c r="C192">
        <v>6.9</v>
      </c>
      <c r="D192">
        <v>7.9</v>
      </c>
      <c r="E192">
        <v>7.9</v>
      </c>
      <c r="F192">
        <v>6.9</v>
      </c>
      <c r="G192">
        <v>7.4</v>
      </c>
      <c r="H192">
        <v>7</v>
      </c>
      <c r="I192">
        <v>7.4</v>
      </c>
      <c r="J192">
        <v>6.2</v>
      </c>
      <c r="K192">
        <v>7.3</v>
      </c>
      <c r="L192">
        <v>7</v>
      </c>
      <c r="M192">
        <v>6</v>
      </c>
      <c r="N192">
        <v>6.6</v>
      </c>
      <c r="O192">
        <v>7</v>
      </c>
      <c r="P192">
        <v>6.5</v>
      </c>
      <c r="Q192">
        <v>6</v>
      </c>
      <c r="R192">
        <v>6.9</v>
      </c>
      <c r="S192">
        <v>6.4</v>
      </c>
      <c r="T192">
        <v>6.2</v>
      </c>
      <c r="U192">
        <v>6.9</v>
      </c>
      <c r="X192">
        <v>5.5</v>
      </c>
      <c r="Y192">
        <f>AVERAGE(B192:U192)</f>
        <v>6.8250000000000002</v>
      </c>
      <c r="Z192">
        <f t="shared" si="15"/>
        <v>0.56202757939446357</v>
      </c>
    </row>
    <row r="193" spans="1:26" x14ac:dyDescent="0.3">
      <c r="A193" t="s">
        <v>46</v>
      </c>
      <c r="B193">
        <v>6.2</v>
      </c>
      <c r="C193">
        <v>6.8</v>
      </c>
      <c r="D193">
        <v>7.8</v>
      </c>
      <c r="E193">
        <v>7.9</v>
      </c>
      <c r="F193">
        <v>7.4</v>
      </c>
      <c r="G193">
        <v>8.1</v>
      </c>
      <c r="H193">
        <v>7.4</v>
      </c>
      <c r="I193">
        <v>7.5</v>
      </c>
      <c r="J193">
        <v>6.4</v>
      </c>
      <c r="K193">
        <v>7.7</v>
      </c>
      <c r="L193">
        <v>7.1</v>
      </c>
      <c r="M193">
        <v>6.5</v>
      </c>
      <c r="N193">
        <v>6.9</v>
      </c>
      <c r="O193">
        <v>6.7</v>
      </c>
      <c r="P193">
        <v>6.6</v>
      </c>
      <c r="Q193">
        <v>6.2</v>
      </c>
      <c r="R193">
        <v>6.4</v>
      </c>
      <c r="S193">
        <v>6.6</v>
      </c>
      <c r="T193">
        <v>6.6</v>
      </c>
      <c r="U193">
        <v>7</v>
      </c>
      <c r="X193" t="s">
        <v>46</v>
      </c>
      <c r="Y193">
        <f t="shared" si="16"/>
        <v>6.99</v>
      </c>
      <c r="Z193">
        <f t="shared" si="15"/>
        <v>0.57436921923097517</v>
      </c>
    </row>
    <row r="194" spans="1:26" x14ac:dyDescent="0.3">
      <c r="A194">
        <v>6.5</v>
      </c>
      <c r="B194">
        <v>6.3</v>
      </c>
      <c r="C194">
        <v>7.4</v>
      </c>
      <c r="D194">
        <v>8.1</v>
      </c>
      <c r="E194">
        <v>7.9</v>
      </c>
      <c r="F194">
        <v>8.1</v>
      </c>
      <c r="G194">
        <v>8.6999999999999993</v>
      </c>
      <c r="H194">
        <v>8.1</v>
      </c>
      <c r="I194">
        <v>7.7</v>
      </c>
      <c r="J194">
        <v>6.9</v>
      </c>
      <c r="K194">
        <v>8.3000000000000007</v>
      </c>
      <c r="L194">
        <v>7.7</v>
      </c>
      <c r="M194">
        <v>7.5</v>
      </c>
      <c r="N194">
        <v>7.3</v>
      </c>
      <c r="O194">
        <v>7.2</v>
      </c>
      <c r="P194">
        <v>7.1</v>
      </c>
      <c r="Q194">
        <v>7.1</v>
      </c>
      <c r="R194">
        <v>6.4</v>
      </c>
      <c r="S194">
        <v>6.6</v>
      </c>
      <c r="T194">
        <v>6.9</v>
      </c>
      <c r="U194">
        <v>7.2</v>
      </c>
      <c r="X194">
        <v>6.5</v>
      </c>
      <c r="Y194">
        <f t="shared" si="16"/>
        <v>7.4249999999999998</v>
      </c>
      <c r="Z194">
        <f t="shared" si="15"/>
        <v>0.63314690238522053</v>
      </c>
    </row>
    <row r="195" spans="1:26" x14ac:dyDescent="0.3">
      <c r="A195" t="s">
        <v>47</v>
      </c>
      <c r="B195">
        <v>6.3</v>
      </c>
      <c r="C195">
        <v>7.8</v>
      </c>
      <c r="D195">
        <v>8.3000000000000007</v>
      </c>
      <c r="E195">
        <v>7.8</v>
      </c>
      <c r="F195">
        <v>8.5</v>
      </c>
      <c r="G195">
        <v>8.9</v>
      </c>
      <c r="H195">
        <v>8.5</v>
      </c>
      <c r="I195">
        <v>7.6</v>
      </c>
      <c r="J195">
        <v>7.2</v>
      </c>
      <c r="K195">
        <v>8.4</v>
      </c>
      <c r="L195">
        <v>8.1999999999999993</v>
      </c>
      <c r="M195">
        <v>8.3000000000000007</v>
      </c>
      <c r="N195">
        <v>7.7</v>
      </c>
      <c r="O195">
        <v>7.5</v>
      </c>
      <c r="P195">
        <v>7.5</v>
      </c>
      <c r="Q195">
        <v>8</v>
      </c>
      <c r="R195">
        <v>6.5</v>
      </c>
      <c r="S195">
        <v>6.5</v>
      </c>
      <c r="T195">
        <v>7.1</v>
      </c>
      <c r="U195">
        <v>7.3</v>
      </c>
      <c r="X195" t="s">
        <v>47</v>
      </c>
      <c r="Y195">
        <f t="shared" si="16"/>
        <v>7.6950000000000003</v>
      </c>
      <c r="Z195">
        <f t="shared" si="15"/>
        <v>0.7067354526270776</v>
      </c>
    </row>
    <row r="196" spans="1:26" x14ac:dyDescent="0.3">
      <c r="A196">
        <v>7.5</v>
      </c>
      <c r="B196">
        <v>6.2</v>
      </c>
      <c r="C196">
        <v>7.9</v>
      </c>
      <c r="D196">
        <v>8.3000000000000007</v>
      </c>
      <c r="E196">
        <v>7.8</v>
      </c>
      <c r="F196">
        <v>8.6</v>
      </c>
      <c r="G196">
        <v>8.9</v>
      </c>
      <c r="H196">
        <v>8.6</v>
      </c>
      <c r="I196">
        <v>7.6</v>
      </c>
      <c r="J196">
        <v>7.3</v>
      </c>
      <c r="K196">
        <v>8.4</v>
      </c>
      <c r="L196">
        <v>8.5</v>
      </c>
      <c r="M196">
        <v>8.5</v>
      </c>
      <c r="N196">
        <v>7.7</v>
      </c>
      <c r="O196">
        <v>7.6</v>
      </c>
      <c r="P196">
        <v>7.6</v>
      </c>
      <c r="Q196">
        <v>8.1999999999999993</v>
      </c>
      <c r="R196">
        <v>6.4</v>
      </c>
      <c r="S196">
        <v>6.4</v>
      </c>
      <c r="T196">
        <v>7.1</v>
      </c>
      <c r="U196">
        <v>7.3</v>
      </c>
      <c r="X196">
        <v>7.5</v>
      </c>
      <c r="Y196">
        <f t="shared" si="16"/>
        <v>7.7450000000000001</v>
      </c>
      <c r="Z196">
        <f t="shared" si="15"/>
        <v>0.76777275283771307</v>
      </c>
    </row>
    <row r="197" spans="1:26" x14ac:dyDescent="0.3">
      <c r="A197" t="s">
        <v>48</v>
      </c>
      <c r="B197">
        <v>6.3</v>
      </c>
      <c r="C197">
        <v>7.8</v>
      </c>
      <c r="D197">
        <v>8.3000000000000007</v>
      </c>
      <c r="E197">
        <v>7.8</v>
      </c>
      <c r="F197">
        <v>8.5</v>
      </c>
      <c r="G197">
        <v>8.9</v>
      </c>
      <c r="H197">
        <v>8.5</v>
      </c>
      <c r="I197">
        <v>7.6</v>
      </c>
      <c r="J197">
        <v>7.2</v>
      </c>
      <c r="K197">
        <v>8.4</v>
      </c>
      <c r="L197">
        <v>8.3000000000000007</v>
      </c>
      <c r="M197">
        <v>8.3000000000000007</v>
      </c>
      <c r="N197">
        <v>7.7</v>
      </c>
      <c r="O197">
        <v>7.5</v>
      </c>
      <c r="P197">
        <v>7.5</v>
      </c>
      <c r="Q197">
        <v>8</v>
      </c>
      <c r="R197">
        <v>6.5</v>
      </c>
      <c r="S197">
        <v>6.5</v>
      </c>
      <c r="T197">
        <v>7.1</v>
      </c>
      <c r="U197">
        <v>7.3</v>
      </c>
      <c r="X197" t="s">
        <v>48</v>
      </c>
      <c r="Y197">
        <f t="shared" si="16"/>
        <v>7.7000000000000011</v>
      </c>
      <c r="Z197">
        <f t="shared" si="15"/>
        <v>0.71063352017759485</v>
      </c>
    </row>
    <row r="198" spans="1:26" x14ac:dyDescent="0.3">
      <c r="A198">
        <v>8.5</v>
      </c>
      <c r="B198">
        <v>6.3</v>
      </c>
      <c r="C198">
        <v>7.4</v>
      </c>
      <c r="D198">
        <v>8.1</v>
      </c>
      <c r="E198">
        <v>7.9</v>
      </c>
      <c r="F198">
        <v>8.1</v>
      </c>
      <c r="G198">
        <v>8.6999999999999993</v>
      </c>
      <c r="H198">
        <v>8.1</v>
      </c>
      <c r="I198">
        <v>7.7</v>
      </c>
      <c r="J198">
        <v>6.9</v>
      </c>
      <c r="K198">
        <v>8.1999999999999993</v>
      </c>
      <c r="L198">
        <v>7.8</v>
      </c>
      <c r="M198">
        <v>7.5</v>
      </c>
      <c r="N198">
        <v>7.3</v>
      </c>
      <c r="O198">
        <v>7.1</v>
      </c>
      <c r="P198">
        <v>7.1</v>
      </c>
      <c r="Q198">
        <v>7.1</v>
      </c>
      <c r="R198">
        <v>6.4</v>
      </c>
      <c r="S198">
        <v>6.6</v>
      </c>
      <c r="T198">
        <v>6.9</v>
      </c>
      <c r="U198">
        <v>7.2</v>
      </c>
      <c r="X198">
        <v>8.5</v>
      </c>
      <c r="Y198">
        <f t="shared" si="16"/>
        <v>7.419999999999999</v>
      </c>
      <c r="Z198">
        <f t="shared" si="15"/>
        <v>0.63134776470658371</v>
      </c>
    </row>
    <row r="199" spans="1:26" x14ac:dyDescent="0.3">
      <c r="A199" t="s">
        <v>49</v>
      </c>
      <c r="B199">
        <v>6.2</v>
      </c>
      <c r="C199">
        <v>6.8</v>
      </c>
      <c r="D199">
        <v>7.8</v>
      </c>
      <c r="E199">
        <v>7.9</v>
      </c>
      <c r="F199">
        <v>7.3</v>
      </c>
      <c r="G199">
        <v>8.1</v>
      </c>
      <c r="H199">
        <v>7.5</v>
      </c>
      <c r="I199">
        <v>7.5</v>
      </c>
      <c r="J199">
        <v>6.4</v>
      </c>
      <c r="K199">
        <v>7.7</v>
      </c>
      <c r="L199">
        <v>7.1</v>
      </c>
      <c r="M199">
        <v>6.5</v>
      </c>
      <c r="N199">
        <v>6.9</v>
      </c>
      <c r="O199">
        <v>6.7</v>
      </c>
      <c r="P199">
        <v>6.6</v>
      </c>
      <c r="Q199">
        <v>6.1</v>
      </c>
      <c r="R199">
        <v>6.4</v>
      </c>
      <c r="S199">
        <v>6.6</v>
      </c>
      <c r="T199">
        <v>6.6</v>
      </c>
      <c r="U199">
        <v>7</v>
      </c>
      <c r="X199" t="s">
        <v>49</v>
      </c>
      <c r="Y199">
        <f t="shared" si="16"/>
        <v>6.9849999999999994</v>
      </c>
      <c r="Z199">
        <f t="shared" si="15"/>
        <v>0.58247317534801557</v>
      </c>
    </row>
    <row r="200" spans="1:26" x14ac:dyDescent="0.3">
      <c r="A200">
        <v>9.5</v>
      </c>
      <c r="B200">
        <v>6.1</v>
      </c>
      <c r="C200">
        <v>7</v>
      </c>
      <c r="D200">
        <v>7.9</v>
      </c>
      <c r="E200">
        <v>7.9</v>
      </c>
      <c r="F200">
        <v>6.9</v>
      </c>
      <c r="G200">
        <v>7.5</v>
      </c>
      <c r="H200">
        <v>7</v>
      </c>
      <c r="I200">
        <v>7.4</v>
      </c>
      <c r="J200">
        <v>6.2</v>
      </c>
      <c r="K200">
        <v>7.2</v>
      </c>
      <c r="L200">
        <v>7</v>
      </c>
      <c r="M200">
        <v>6</v>
      </c>
      <c r="N200">
        <v>6.6</v>
      </c>
      <c r="O200">
        <v>7</v>
      </c>
      <c r="P200">
        <v>6.5</v>
      </c>
      <c r="Q200">
        <v>6</v>
      </c>
      <c r="R200">
        <v>6.9</v>
      </c>
      <c r="S200">
        <v>6.4</v>
      </c>
      <c r="T200">
        <v>6.2</v>
      </c>
      <c r="U200">
        <v>6.9</v>
      </c>
      <c r="X200">
        <v>9.5</v>
      </c>
      <c r="Y200">
        <f t="shared" si="16"/>
        <v>6.83</v>
      </c>
      <c r="Z200">
        <f t="shared" si="15"/>
        <v>0.56488936969994419</v>
      </c>
    </row>
    <row r="201" spans="1:26" x14ac:dyDescent="0.3">
      <c r="A201" t="s">
        <v>50</v>
      </c>
      <c r="B201">
        <v>6</v>
      </c>
      <c r="C201">
        <v>7.2</v>
      </c>
      <c r="D201">
        <v>8.1</v>
      </c>
      <c r="E201">
        <v>7.8</v>
      </c>
      <c r="F201">
        <v>6.5</v>
      </c>
      <c r="G201">
        <v>6.8</v>
      </c>
      <c r="H201">
        <v>6.5</v>
      </c>
      <c r="I201">
        <v>7.1</v>
      </c>
      <c r="J201">
        <v>6.1</v>
      </c>
      <c r="K201">
        <v>6.7</v>
      </c>
      <c r="L201">
        <v>7.1</v>
      </c>
      <c r="M201">
        <v>5.8</v>
      </c>
      <c r="N201">
        <v>6.3</v>
      </c>
      <c r="O201">
        <v>7.2</v>
      </c>
      <c r="P201">
        <v>6.3</v>
      </c>
      <c r="Q201">
        <v>6</v>
      </c>
      <c r="R201">
        <v>7.3</v>
      </c>
      <c r="S201">
        <v>6.3</v>
      </c>
      <c r="T201">
        <v>5.9</v>
      </c>
      <c r="U201">
        <v>6.6</v>
      </c>
      <c r="X201" t="s">
        <v>50</v>
      </c>
      <c r="Y201">
        <f t="shared" si="16"/>
        <v>6.68</v>
      </c>
      <c r="Z201">
        <f t="shared" si="15"/>
        <v>0.62096698785040094</v>
      </c>
    </row>
    <row r="202" spans="1:26" x14ac:dyDescent="0.3">
      <c r="A202">
        <v>10.5</v>
      </c>
      <c r="B202">
        <v>6.2</v>
      </c>
      <c r="C202">
        <v>7.1</v>
      </c>
      <c r="D202">
        <v>8.4</v>
      </c>
      <c r="E202">
        <v>7.8</v>
      </c>
      <c r="F202">
        <v>5.7</v>
      </c>
      <c r="G202">
        <v>6.6</v>
      </c>
      <c r="H202">
        <v>6.2</v>
      </c>
      <c r="I202">
        <v>7</v>
      </c>
      <c r="J202">
        <v>6</v>
      </c>
      <c r="K202">
        <v>6.4</v>
      </c>
      <c r="L202">
        <v>7.8</v>
      </c>
      <c r="M202">
        <v>6.3</v>
      </c>
      <c r="N202">
        <v>5.9</v>
      </c>
      <c r="O202">
        <v>7.1</v>
      </c>
      <c r="P202">
        <v>6.4</v>
      </c>
      <c r="Q202">
        <v>5.8</v>
      </c>
      <c r="R202">
        <v>7.6</v>
      </c>
      <c r="S202">
        <v>6.7</v>
      </c>
      <c r="T202">
        <v>6</v>
      </c>
      <c r="U202">
        <v>6.1</v>
      </c>
      <c r="X202">
        <v>10.5</v>
      </c>
      <c r="Y202">
        <f t="shared" si="16"/>
        <v>6.6549999999999994</v>
      </c>
      <c r="Z202">
        <f t="shared" si="15"/>
        <v>0.74597251960109734</v>
      </c>
    </row>
    <row r="203" spans="1:26" x14ac:dyDescent="0.3">
      <c r="A203" t="s">
        <v>51</v>
      </c>
      <c r="B203">
        <v>6.5</v>
      </c>
      <c r="C203">
        <v>6.7</v>
      </c>
      <c r="D203">
        <v>8.1999999999999993</v>
      </c>
      <c r="E203">
        <v>7.4</v>
      </c>
      <c r="F203">
        <v>5.0999999999999996</v>
      </c>
      <c r="G203">
        <v>6.4</v>
      </c>
      <c r="H203">
        <v>6.1</v>
      </c>
      <c r="I203">
        <v>7</v>
      </c>
      <c r="J203">
        <v>6.1</v>
      </c>
      <c r="K203">
        <v>6.2</v>
      </c>
      <c r="L203">
        <v>8.3000000000000007</v>
      </c>
      <c r="M203">
        <v>6.6</v>
      </c>
      <c r="N203">
        <v>5.6</v>
      </c>
      <c r="O203">
        <v>6.8</v>
      </c>
      <c r="P203">
        <v>6.5</v>
      </c>
      <c r="Q203">
        <v>5.6</v>
      </c>
      <c r="R203">
        <v>7.6</v>
      </c>
      <c r="S203">
        <v>7.1</v>
      </c>
      <c r="T203">
        <v>6.2</v>
      </c>
      <c r="U203">
        <v>5.8</v>
      </c>
      <c r="X203" t="s">
        <v>51</v>
      </c>
      <c r="Y203">
        <f t="shared" si="16"/>
        <v>6.589999999999999</v>
      </c>
      <c r="Z203">
        <f t="shared" si="15"/>
        <v>0.8160269603389404</v>
      </c>
    </row>
    <row r="204" spans="1:26" x14ac:dyDescent="0.3">
      <c r="A204">
        <v>11.5</v>
      </c>
      <c r="B204">
        <v>6.8</v>
      </c>
      <c r="C204">
        <v>6.9</v>
      </c>
      <c r="D204">
        <v>7.7</v>
      </c>
      <c r="E204">
        <v>7.1</v>
      </c>
      <c r="F204">
        <v>5.0999999999999996</v>
      </c>
      <c r="G204">
        <v>6.3</v>
      </c>
      <c r="H204">
        <v>6.4</v>
      </c>
      <c r="I204">
        <v>7.4</v>
      </c>
      <c r="J204">
        <v>6.4</v>
      </c>
      <c r="K204">
        <v>6.6</v>
      </c>
      <c r="L204">
        <v>8.4</v>
      </c>
      <c r="M204">
        <v>6.6</v>
      </c>
      <c r="N204">
        <v>6.2</v>
      </c>
      <c r="O204">
        <v>6.6</v>
      </c>
      <c r="P204">
        <v>6.9</v>
      </c>
      <c r="Q204">
        <v>5.3</v>
      </c>
      <c r="R204">
        <v>7.3</v>
      </c>
      <c r="S204">
        <v>7.4</v>
      </c>
      <c r="T204">
        <v>6.5</v>
      </c>
      <c r="U204">
        <v>6</v>
      </c>
      <c r="X204">
        <v>11.5</v>
      </c>
      <c r="Y204">
        <f t="shared" si="16"/>
        <v>6.6949999999999985</v>
      </c>
      <c r="Z204">
        <f t="shared" si="15"/>
        <v>0.74664248472747186</v>
      </c>
    </row>
    <row r="205" spans="1:26" x14ac:dyDescent="0.3">
      <c r="A205" t="s">
        <v>52</v>
      </c>
      <c r="B205">
        <v>6.9</v>
      </c>
      <c r="C205">
        <v>7.2</v>
      </c>
      <c r="D205">
        <v>7.6</v>
      </c>
      <c r="E205" t="s">
        <v>58</v>
      </c>
      <c r="F205" t="s">
        <v>58</v>
      </c>
      <c r="G205">
        <v>6.5</v>
      </c>
      <c r="H205">
        <v>6.8</v>
      </c>
      <c r="I205">
        <v>7.8</v>
      </c>
      <c r="J205">
        <v>6.6</v>
      </c>
      <c r="K205" t="s">
        <v>40</v>
      </c>
      <c r="L205">
        <v>8.1</v>
      </c>
      <c r="M205" t="s">
        <v>38</v>
      </c>
      <c r="N205" t="s">
        <v>38</v>
      </c>
      <c r="O205" t="s">
        <v>38</v>
      </c>
      <c r="P205">
        <v>7.4</v>
      </c>
      <c r="Q205" t="s">
        <v>41</v>
      </c>
      <c r="R205" t="s">
        <v>40</v>
      </c>
      <c r="S205">
        <v>7.7</v>
      </c>
      <c r="T205" t="s">
        <v>40</v>
      </c>
      <c r="U205" t="s">
        <v>40</v>
      </c>
      <c r="X205" t="s">
        <v>52</v>
      </c>
      <c r="Y205">
        <f t="shared" si="16"/>
        <v>7.2600000000000007</v>
      </c>
      <c r="Z205">
        <f t="shared" si="15"/>
        <v>0.51807335387954467</v>
      </c>
    </row>
    <row r="206" spans="1:26" x14ac:dyDescent="0.3">
      <c r="A206">
        <v>12.5</v>
      </c>
      <c r="B206" t="s">
        <v>40</v>
      </c>
      <c r="C206" t="s">
        <v>58</v>
      </c>
      <c r="D206" t="s">
        <v>41</v>
      </c>
      <c r="E206" t="s">
        <v>58</v>
      </c>
      <c r="F206" t="s">
        <v>58</v>
      </c>
      <c r="G206" t="s">
        <v>58</v>
      </c>
      <c r="H206" t="s">
        <v>38</v>
      </c>
      <c r="I206" t="s">
        <v>40</v>
      </c>
      <c r="J206" t="s">
        <v>38</v>
      </c>
      <c r="K206" t="s">
        <v>40</v>
      </c>
      <c r="L206" t="s">
        <v>58</v>
      </c>
      <c r="M206" t="s">
        <v>38</v>
      </c>
      <c r="N206" t="s">
        <v>38</v>
      </c>
      <c r="O206" t="s">
        <v>38</v>
      </c>
      <c r="P206" t="s">
        <v>41</v>
      </c>
      <c r="Q206" t="s">
        <v>41</v>
      </c>
      <c r="R206" t="s">
        <v>40</v>
      </c>
      <c r="S206" t="s">
        <v>40</v>
      </c>
      <c r="T206" t="s">
        <v>40</v>
      </c>
      <c r="U206" t="s">
        <v>40</v>
      </c>
      <c r="X206">
        <v>12.5</v>
      </c>
    </row>
    <row r="207" spans="1:26" x14ac:dyDescent="0.3">
      <c r="A207" t="s">
        <v>53</v>
      </c>
      <c r="B207" t="s">
        <v>40</v>
      </c>
      <c r="C207" t="s">
        <v>58</v>
      </c>
      <c r="D207" t="s">
        <v>41</v>
      </c>
      <c r="E207" t="s">
        <v>58</v>
      </c>
      <c r="G207" t="s">
        <v>58</v>
      </c>
      <c r="H207" t="s">
        <v>38</v>
      </c>
      <c r="I207" t="s">
        <v>40</v>
      </c>
      <c r="J207" t="s">
        <v>38</v>
      </c>
      <c r="K207" t="s">
        <v>40</v>
      </c>
      <c r="L207" t="s">
        <v>58</v>
      </c>
      <c r="M207" t="s">
        <v>38</v>
      </c>
      <c r="N207" t="s">
        <v>38</v>
      </c>
      <c r="O207" t="s">
        <v>38</v>
      </c>
      <c r="P207" t="s">
        <v>41</v>
      </c>
      <c r="Q207" t="s">
        <v>41</v>
      </c>
      <c r="R207" t="s">
        <v>40</v>
      </c>
      <c r="S207" t="s">
        <v>40</v>
      </c>
      <c r="T207" t="s">
        <v>40</v>
      </c>
      <c r="U207" t="s">
        <v>40</v>
      </c>
      <c r="X207" t="s">
        <v>53</v>
      </c>
    </row>
    <row r="208" spans="1:26" x14ac:dyDescent="0.3">
      <c r="A208">
        <v>13.5</v>
      </c>
      <c r="B208" t="s">
        <v>40</v>
      </c>
      <c r="C208" t="s">
        <v>58</v>
      </c>
      <c r="D208" t="s">
        <v>41</v>
      </c>
      <c r="E208" t="s">
        <v>58</v>
      </c>
      <c r="G208" t="s">
        <v>58</v>
      </c>
      <c r="H208" t="s">
        <v>38</v>
      </c>
      <c r="I208" t="s">
        <v>40</v>
      </c>
      <c r="J208" t="s">
        <v>38</v>
      </c>
      <c r="K208" t="s">
        <v>40</v>
      </c>
      <c r="L208" t="s">
        <v>58</v>
      </c>
      <c r="M208" t="s">
        <v>38</v>
      </c>
      <c r="N208" t="s">
        <v>38</v>
      </c>
      <c r="O208" t="s">
        <v>38</v>
      </c>
      <c r="S208" t="s">
        <v>40</v>
      </c>
      <c r="T208" t="s">
        <v>40</v>
      </c>
      <c r="U208" t="s">
        <v>40</v>
      </c>
      <c r="X208">
        <v>13.5</v>
      </c>
    </row>
    <row r="213" spans="1:26" x14ac:dyDescent="0.3">
      <c r="A213" s="1" t="s">
        <v>22</v>
      </c>
      <c r="X213" s="1" t="s">
        <v>22</v>
      </c>
    </row>
    <row r="215" spans="1:26" x14ac:dyDescent="0.3">
      <c r="B215">
        <v>1</v>
      </c>
      <c r="C215">
        <v>2</v>
      </c>
      <c r="D215">
        <v>3</v>
      </c>
      <c r="E215">
        <v>4</v>
      </c>
      <c r="F215">
        <v>5</v>
      </c>
      <c r="G215">
        <v>6</v>
      </c>
      <c r="H215">
        <v>7</v>
      </c>
      <c r="I215">
        <v>8</v>
      </c>
      <c r="J215">
        <v>9</v>
      </c>
      <c r="K215">
        <v>10</v>
      </c>
      <c r="L215">
        <v>11</v>
      </c>
      <c r="M215">
        <v>12</v>
      </c>
      <c r="N215">
        <v>13</v>
      </c>
      <c r="O215">
        <v>14</v>
      </c>
      <c r="P215">
        <v>15</v>
      </c>
      <c r="Q215">
        <v>16</v>
      </c>
      <c r="R215">
        <v>17</v>
      </c>
      <c r="S215">
        <v>18</v>
      </c>
      <c r="T215">
        <v>19</v>
      </c>
      <c r="U215">
        <v>20</v>
      </c>
      <c r="Y215" s="1" t="s">
        <v>25</v>
      </c>
      <c r="Z215" s="1" t="s">
        <v>26</v>
      </c>
    </row>
    <row r="216" spans="1:26" x14ac:dyDescent="0.3">
      <c r="A216" t="s">
        <v>30</v>
      </c>
      <c r="B216" t="s">
        <v>60</v>
      </c>
      <c r="C216" t="s">
        <v>64</v>
      </c>
      <c r="D216" t="s">
        <v>64</v>
      </c>
      <c r="E216" t="s">
        <v>64</v>
      </c>
      <c r="F216" t="s">
        <v>66</v>
      </c>
      <c r="G216" t="s">
        <v>67</v>
      </c>
      <c r="H216" t="s">
        <v>68</v>
      </c>
      <c r="I216" t="s">
        <v>65</v>
      </c>
      <c r="J216" t="s">
        <v>64</v>
      </c>
      <c r="K216" t="s">
        <v>69</v>
      </c>
      <c r="L216" t="s">
        <v>60</v>
      </c>
      <c r="M216" t="s">
        <v>65</v>
      </c>
      <c r="N216" t="s">
        <v>64</v>
      </c>
      <c r="O216" t="s">
        <v>65</v>
      </c>
      <c r="P216" t="s">
        <v>63</v>
      </c>
      <c r="Q216" t="s">
        <v>64</v>
      </c>
      <c r="R216" t="s">
        <v>70</v>
      </c>
      <c r="S216" t="s">
        <v>62</v>
      </c>
      <c r="T216" t="s">
        <v>64</v>
      </c>
      <c r="U216" t="s">
        <v>62</v>
      </c>
      <c r="X216" t="s">
        <v>30</v>
      </c>
    </row>
    <row r="218" spans="1:26" x14ac:dyDescent="0.3">
      <c r="A218">
        <v>1.5</v>
      </c>
      <c r="B218" t="s">
        <v>40</v>
      </c>
      <c r="C218" t="s">
        <v>38</v>
      </c>
      <c r="D218" t="s">
        <v>38</v>
      </c>
      <c r="E218" t="s">
        <v>38</v>
      </c>
      <c r="F218" t="s">
        <v>41</v>
      </c>
      <c r="G218" t="s">
        <v>71</v>
      </c>
      <c r="H218" t="s">
        <v>40</v>
      </c>
      <c r="I218" t="s">
        <v>38</v>
      </c>
      <c r="J218" t="s">
        <v>38</v>
      </c>
      <c r="K218" t="s">
        <v>71</v>
      </c>
      <c r="L218" t="s">
        <v>40</v>
      </c>
      <c r="M218" t="s">
        <v>38</v>
      </c>
      <c r="N218" t="s">
        <v>38</v>
      </c>
      <c r="O218" t="s">
        <v>38</v>
      </c>
      <c r="P218" t="s">
        <v>58</v>
      </c>
      <c r="Q218" t="s">
        <v>38</v>
      </c>
      <c r="R218" t="s">
        <v>40</v>
      </c>
      <c r="S218" t="s">
        <v>41</v>
      </c>
      <c r="T218" t="s">
        <v>38</v>
      </c>
      <c r="U218" t="s">
        <v>41</v>
      </c>
      <c r="X218">
        <v>1.5</v>
      </c>
    </row>
    <row r="219" spans="1:26" x14ac:dyDescent="0.3">
      <c r="A219" t="s">
        <v>42</v>
      </c>
      <c r="B219" t="s">
        <v>40</v>
      </c>
      <c r="C219" t="s">
        <v>38</v>
      </c>
      <c r="D219" t="s">
        <v>38</v>
      </c>
      <c r="E219" t="s">
        <v>38</v>
      </c>
      <c r="F219" t="s">
        <v>41</v>
      </c>
      <c r="G219" t="s">
        <v>71</v>
      </c>
      <c r="H219" t="s">
        <v>40</v>
      </c>
      <c r="I219" t="s">
        <v>38</v>
      </c>
      <c r="J219" t="s">
        <v>38</v>
      </c>
      <c r="K219" t="s">
        <v>71</v>
      </c>
      <c r="L219" t="s">
        <v>40</v>
      </c>
      <c r="M219" t="s">
        <v>38</v>
      </c>
      <c r="N219" t="s">
        <v>38</v>
      </c>
      <c r="O219" t="s">
        <v>38</v>
      </c>
      <c r="P219" t="s">
        <v>58</v>
      </c>
      <c r="Q219" t="s">
        <v>38</v>
      </c>
      <c r="R219" t="s">
        <v>40</v>
      </c>
      <c r="S219" t="s">
        <v>41</v>
      </c>
      <c r="T219" t="s">
        <v>38</v>
      </c>
      <c r="U219" t="s">
        <v>41</v>
      </c>
      <c r="X219" t="s">
        <v>42</v>
      </c>
    </row>
    <row r="220" spans="1:26" x14ac:dyDescent="0.3">
      <c r="A220">
        <v>2.5</v>
      </c>
      <c r="B220" t="s">
        <v>40</v>
      </c>
      <c r="C220" t="s">
        <v>38</v>
      </c>
      <c r="D220" t="s">
        <v>38</v>
      </c>
      <c r="E220" t="s">
        <v>38</v>
      </c>
      <c r="F220" t="s">
        <v>41</v>
      </c>
      <c r="G220" t="s">
        <v>71</v>
      </c>
      <c r="H220" t="s">
        <v>40</v>
      </c>
      <c r="I220" t="s">
        <v>38</v>
      </c>
      <c r="J220" t="s">
        <v>38</v>
      </c>
      <c r="K220" t="s">
        <v>71</v>
      </c>
      <c r="L220" t="s">
        <v>40</v>
      </c>
      <c r="M220" t="s">
        <v>38</v>
      </c>
      <c r="N220" t="s">
        <v>38</v>
      </c>
      <c r="O220" t="s">
        <v>38</v>
      </c>
      <c r="P220" t="s">
        <v>58</v>
      </c>
      <c r="Q220" t="s">
        <v>38</v>
      </c>
      <c r="R220" t="s">
        <v>40</v>
      </c>
      <c r="S220" t="s">
        <v>41</v>
      </c>
      <c r="T220" t="s">
        <v>38</v>
      </c>
      <c r="U220" t="s">
        <v>41</v>
      </c>
      <c r="X220">
        <v>2.5</v>
      </c>
    </row>
    <row r="221" spans="1:26" x14ac:dyDescent="0.3">
      <c r="A221" t="s">
        <v>43</v>
      </c>
      <c r="B221" t="s">
        <v>40</v>
      </c>
      <c r="C221" t="s">
        <v>38</v>
      </c>
      <c r="D221" t="s">
        <v>38</v>
      </c>
      <c r="E221" t="s">
        <v>38</v>
      </c>
      <c r="F221" t="s">
        <v>41</v>
      </c>
      <c r="G221" t="s">
        <v>71</v>
      </c>
      <c r="H221" t="s">
        <v>40</v>
      </c>
      <c r="I221" t="s">
        <v>38</v>
      </c>
      <c r="J221" t="s">
        <v>38</v>
      </c>
      <c r="K221" t="s">
        <v>71</v>
      </c>
      <c r="L221" t="s">
        <v>40</v>
      </c>
      <c r="M221" t="s">
        <v>38</v>
      </c>
      <c r="N221" t="s">
        <v>38</v>
      </c>
      <c r="O221" t="s">
        <v>38</v>
      </c>
      <c r="P221" t="s">
        <v>58</v>
      </c>
      <c r="Q221" t="s">
        <v>38</v>
      </c>
      <c r="R221" t="s">
        <v>40</v>
      </c>
      <c r="S221" t="s">
        <v>41</v>
      </c>
      <c r="T221">
        <v>6.3</v>
      </c>
      <c r="U221" t="s">
        <v>41</v>
      </c>
      <c r="X221" t="s">
        <v>43</v>
      </c>
      <c r="Y221">
        <f>AVERAGE(B221:U221)</f>
        <v>6.3</v>
      </c>
      <c r="Z221">
        <f>_xlfn.STDEV.P(B221:U221)</f>
        <v>0</v>
      </c>
    </row>
    <row r="222" spans="1:26" x14ac:dyDescent="0.3">
      <c r="A222">
        <v>3.5</v>
      </c>
      <c r="B222">
        <v>7.2</v>
      </c>
      <c r="C222">
        <v>6.6</v>
      </c>
      <c r="D222">
        <v>6.7</v>
      </c>
      <c r="E222">
        <v>5.9</v>
      </c>
      <c r="F222">
        <v>6.3</v>
      </c>
      <c r="G222">
        <v>6.2</v>
      </c>
      <c r="H222">
        <v>5.7</v>
      </c>
      <c r="I222">
        <v>5.4</v>
      </c>
      <c r="J222">
        <v>7.3</v>
      </c>
      <c r="K222">
        <v>6.6</v>
      </c>
      <c r="L222">
        <v>6.5</v>
      </c>
      <c r="M222">
        <v>7</v>
      </c>
      <c r="N222">
        <v>4.5999999999999996</v>
      </c>
      <c r="O222">
        <v>6.1</v>
      </c>
      <c r="P222">
        <v>5.6</v>
      </c>
      <c r="Q222">
        <v>5.8</v>
      </c>
      <c r="R222">
        <v>5.6</v>
      </c>
      <c r="S222">
        <v>5.4</v>
      </c>
      <c r="T222">
        <v>5.4</v>
      </c>
      <c r="U222">
        <v>7.2</v>
      </c>
      <c r="X222">
        <v>3.5</v>
      </c>
      <c r="Y222">
        <f>AVERAGE(B222:U222)</f>
        <v>6.1549999999999994</v>
      </c>
      <c r="Z222">
        <f>_xlfn.STDEV.P(B222:U222)</f>
        <v>0.71377517468738483</v>
      </c>
    </row>
    <row r="223" spans="1:26" x14ac:dyDescent="0.3">
      <c r="A223" t="s">
        <v>44</v>
      </c>
      <c r="B223">
        <v>6.9</v>
      </c>
      <c r="C223">
        <v>6.7</v>
      </c>
      <c r="D223">
        <v>7.1</v>
      </c>
      <c r="E223">
        <v>6</v>
      </c>
      <c r="F223">
        <v>6.1</v>
      </c>
      <c r="G223">
        <v>6.2</v>
      </c>
      <c r="H223">
        <v>6.1</v>
      </c>
      <c r="I223">
        <v>5.4</v>
      </c>
      <c r="J223">
        <v>7.1</v>
      </c>
      <c r="K223">
        <v>6.5</v>
      </c>
      <c r="L223">
        <v>6.9</v>
      </c>
      <c r="M223">
        <v>6.6</v>
      </c>
      <c r="N223">
        <v>4.7</v>
      </c>
      <c r="O223">
        <v>6.1</v>
      </c>
      <c r="P223">
        <v>5.4</v>
      </c>
      <c r="Q223">
        <v>6.4</v>
      </c>
      <c r="R223">
        <v>5.7</v>
      </c>
      <c r="S223">
        <v>5.2</v>
      </c>
      <c r="T223">
        <v>4.8</v>
      </c>
      <c r="U223">
        <v>7.3</v>
      </c>
      <c r="X223" t="s">
        <v>44</v>
      </c>
      <c r="Y223">
        <f t="shared" ref="Y223:Y239" si="17">AVERAGE(B223:U223)</f>
        <v>6.160000000000001</v>
      </c>
      <c r="Z223">
        <f t="shared" ref="Z223:Z239" si="18">_xlfn.STDEV.P(B223:U223)</f>
        <v>0.74592224795885376</v>
      </c>
    </row>
    <row r="224" spans="1:26" x14ac:dyDescent="0.3">
      <c r="A224">
        <v>4.5</v>
      </c>
      <c r="B224">
        <v>7</v>
      </c>
      <c r="C224">
        <v>6.7</v>
      </c>
      <c r="D224">
        <v>7.4</v>
      </c>
      <c r="E224">
        <v>6.7</v>
      </c>
      <c r="F224">
        <v>6.8</v>
      </c>
      <c r="G224">
        <v>6.4</v>
      </c>
      <c r="H224">
        <v>6.8</v>
      </c>
      <c r="I224">
        <v>5.9</v>
      </c>
      <c r="J224">
        <v>6.9</v>
      </c>
      <c r="K224">
        <v>6.9</v>
      </c>
      <c r="L224">
        <v>7.4</v>
      </c>
      <c r="M224">
        <v>6.5</v>
      </c>
      <c r="N224">
        <v>5.5</v>
      </c>
      <c r="O224">
        <v>6.2</v>
      </c>
      <c r="P224">
        <v>5.6</v>
      </c>
      <c r="Q224">
        <v>6.9</v>
      </c>
      <c r="R224">
        <v>6</v>
      </c>
      <c r="S224">
        <v>5.4</v>
      </c>
      <c r="T224">
        <v>5.2</v>
      </c>
      <c r="U224">
        <v>7.2</v>
      </c>
      <c r="X224">
        <v>4.5</v>
      </c>
      <c r="Y224">
        <f t="shared" si="17"/>
        <v>6.4700000000000006</v>
      </c>
      <c r="Z224">
        <f t="shared" si="18"/>
        <v>0.65199693250812318</v>
      </c>
    </row>
    <row r="225" spans="1:26" x14ac:dyDescent="0.3">
      <c r="A225" t="s">
        <v>45</v>
      </c>
      <c r="B225">
        <v>7.1</v>
      </c>
      <c r="C225">
        <v>6.6</v>
      </c>
      <c r="D225">
        <v>7.4</v>
      </c>
      <c r="E225">
        <v>7.3</v>
      </c>
      <c r="F225">
        <v>7.3</v>
      </c>
      <c r="G225">
        <v>6.6</v>
      </c>
      <c r="H225">
        <v>7.4</v>
      </c>
      <c r="I225">
        <v>6.5</v>
      </c>
      <c r="J225">
        <v>6.9</v>
      </c>
      <c r="K225">
        <v>7.3</v>
      </c>
      <c r="L225">
        <v>7.7</v>
      </c>
      <c r="M225">
        <v>6.9</v>
      </c>
      <c r="N225">
        <v>6.3</v>
      </c>
      <c r="O225">
        <v>6.4</v>
      </c>
      <c r="P225">
        <v>6</v>
      </c>
      <c r="Q225">
        <v>7.1</v>
      </c>
      <c r="R225">
        <v>6.3</v>
      </c>
      <c r="S225">
        <v>6</v>
      </c>
      <c r="T225">
        <v>6</v>
      </c>
      <c r="U225">
        <v>7.4</v>
      </c>
      <c r="X225" t="s">
        <v>45</v>
      </c>
      <c r="Y225">
        <f t="shared" si="17"/>
        <v>6.8250000000000011</v>
      </c>
      <c r="Z225">
        <f t="shared" si="18"/>
        <v>0.5280861672113748</v>
      </c>
    </row>
    <row r="226" spans="1:26" x14ac:dyDescent="0.3">
      <c r="A226">
        <v>5.5</v>
      </c>
      <c r="B226">
        <v>7.1</v>
      </c>
      <c r="C226">
        <v>6.9</v>
      </c>
      <c r="D226">
        <v>7.4</v>
      </c>
      <c r="E226">
        <v>7.5</v>
      </c>
      <c r="F226">
        <v>7.3</v>
      </c>
      <c r="G226">
        <v>7</v>
      </c>
      <c r="H226">
        <v>7.4</v>
      </c>
      <c r="I226">
        <v>7</v>
      </c>
      <c r="J226">
        <v>6.8</v>
      </c>
      <c r="K226">
        <v>7.4</v>
      </c>
      <c r="L226">
        <v>7.9</v>
      </c>
      <c r="M226">
        <v>7.5</v>
      </c>
      <c r="N226">
        <v>6.9</v>
      </c>
      <c r="O226">
        <v>6.9</v>
      </c>
      <c r="P226">
        <v>6.7</v>
      </c>
      <c r="Q226">
        <v>7.2</v>
      </c>
      <c r="R226">
        <v>6.9</v>
      </c>
      <c r="S226">
        <v>6.3</v>
      </c>
      <c r="T226">
        <v>6.9</v>
      </c>
      <c r="U226">
        <v>7.9</v>
      </c>
      <c r="X226">
        <v>5.5</v>
      </c>
      <c r="Y226">
        <f t="shared" si="17"/>
        <v>7.1450000000000014</v>
      </c>
      <c r="Z226">
        <f t="shared" si="18"/>
        <v>0.38661996844446617</v>
      </c>
    </row>
    <row r="227" spans="1:26" x14ac:dyDescent="0.3">
      <c r="A227" t="s">
        <v>46</v>
      </c>
      <c r="B227">
        <v>7.1</v>
      </c>
      <c r="C227">
        <v>7.4</v>
      </c>
      <c r="D227">
        <v>7.7</v>
      </c>
      <c r="E227">
        <v>7.6</v>
      </c>
      <c r="F227">
        <v>7.3</v>
      </c>
      <c r="G227">
        <v>7.5</v>
      </c>
      <c r="H227">
        <v>7.4</v>
      </c>
      <c r="I227">
        <v>7.5</v>
      </c>
      <c r="J227">
        <v>7</v>
      </c>
      <c r="K227">
        <v>7.5</v>
      </c>
      <c r="L227">
        <v>8.1999999999999993</v>
      </c>
      <c r="M227">
        <v>8.1</v>
      </c>
      <c r="N227">
        <v>7.5</v>
      </c>
      <c r="O227">
        <v>7.3</v>
      </c>
      <c r="P227">
        <v>7.5</v>
      </c>
      <c r="Q227">
        <v>7.3</v>
      </c>
      <c r="R227">
        <v>7.7</v>
      </c>
      <c r="S227">
        <v>6.8</v>
      </c>
      <c r="T227">
        <v>7.7</v>
      </c>
      <c r="U227">
        <v>8.3000000000000007</v>
      </c>
      <c r="X227" t="s">
        <v>46</v>
      </c>
      <c r="Y227">
        <f t="shared" si="17"/>
        <v>7.5200000000000005</v>
      </c>
      <c r="Z227">
        <f t="shared" si="18"/>
        <v>0.36414282912066254</v>
      </c>
    </row>
    <row r="228" spans="1:26" x14ac:dyDescent="0.3">
      <c r="A228">
        <v>6.5</v>
      </c>
      <c r="B228">
        <v>7.5</v>
      </c>
      <c r="C228">
        <v>8.1</v>
      </c>
      <c r="D228">
        <v>8.6</v>
      </c>
      <c r="E228">
        <v>8</v>
      </c>
      <c r="F228">
        <v>8</v>
      </c>
      <c r="G228">
        <v>8</v>
      </c>
      <c r="H228">
        <v>7.6</v>
      </c>
      <c r="I228">
        <v>8.4</v>
      </c>
      <c r="J228">
        <v>8.1</v>
      </c>
      <c r="K228">
        <v>8.1</v>
      </c>
      <c r="L228">
        <v>8.9</v>
      </c>
      <c r="M228">
        <v>8.9</v>
      </c>
      <c r="N228">
        <v>8.1</v>
      </c>
      <c r="O228">
        <v>7.6</v>
      </c>
      <c r="P228">
        <v>8.4</v>
      </c>
      <c r="Q228">
        <v>8</v>
      </c>
      <c r="R228">
        <v>8</v>
      </c>
      <c r="S228">
        <v>8.1999999999999993</v>
      </c>
      <c r="T228">
        <v>8.4</v>
      </c>
      <c r="U228">
        <v>8.6</v>
      </c>
      <c r="X228">
        <v>6.5</v>
      </c>
      <c r="Y228">
        <f t="shared" si="17"/>
        <v>8.1750000000000007</v>
      </c>
      <c r="Z228">
        <f t="shared" si="18"/>
        <v>0.37798809505062464</v>
      </c>
    </row>
    <row r="229" spans="1:26" x14ac:dyDescent="0.3">
      <c r="A229" t="s">
        <v>47</v>
      </c>
      <c r="B229">
        <v>7.8</v>
      </c>
      <c r="C229">
        <v>8.5</v>
      </c>
      <c r="D229">
        <v>9.1999999999999993</v>
      </c>
      <c r="E229">
        <v>8.1</v>
      </c>
      <c r="F229">
        <v>8.4</v>
      </c>
      <c r="G229">
        <v>8.1</v>
      </c>
      <c r="H229">
        <v>7.6</v>
      </c>
      <c r="I229">
        <v>8.8000000000000007</v>
      </c>
      <c r="J229">
        <v>8.8000000000000007</v>
      </c>
      <c r="K229">
        <v>8.1999999999999993</v>
      </c>
      <c r="L229">
        <v>9.3000000000000007</v>
      </c>
      <c r="M229">
        <v>9.1</v>
      </c>
      <c r="N229">
        <v>8.4</v>
      </c>
      <c r="O229">
        <v>7.6</v>
      </c>
      <c r="P229">
        <v>8.9</v>
      </c>
      <c r="Q229">
        <v>8.5</v>
      </c>
      <c r="R229">
        <v>7.9</v>
      </c>
      <c r="S229">
        <v>9.1999999999999993</v>
      </c>
      <c r="T229">
        <v>8.6999999999999993</v>
      </c>
      <c r="U229">
        <v>8.5</v>
      </c>
      <c r="X229" t="s">
        <v>47</v>
      </c>
      <c r="Y229">
        <f t="shared" si="17"/>
        <v>8.48</v>
      </c>
      <c r="Z229">
        <f t="shared" si="18"/>
        <v>0.51244511901275835</v>
      </c>
    </row>
    <row r="230" spans="1:26" x14ac:dyDescent="0.3">
      <c r="A230">
        <v>7.5</v>
      </c>
      <c r="B230">
        <v>7.9</v>
      </c>
      <c r="C230">
        <v>8.6</v>
      </c>
      <c r="D230">
        <v>9.4</v>
      </c>
      <c r="E230">
        <v>8.1</v>
      </c>
      <c r="F230">
        <v>8.6</v>
      </c>
      <c r="G230">
        <v>8.1999999999999993</v>
      </c>
      <c r="H230">
        <v>7.6</v>
      </c>
      <c r="I230">
        <v>8.9</v>
      </c>
      <c r="J230">
        <v>9.1</v>
      </c>
      <c r="K230">
        <v>8.3000000000000007</v>
      </c>
      <c r="L230">
        <v>9.4</v>
      </c>
      <c r="M230">
        <v>8.9</v>
      </c>
      <c r="N230">
        <v>8.6</v>
      </c>
      <c r="O230">
        <v>7.6</v>
      </c>
      <c r="P230">
        <v>9</v>
      </c>
      <c r="Q230">
        <v>8.6</v>
      </c>
      <c r="R230">
        <v>7.9</v>
      </c>
      <c r="S230">
        <v>9.6</v>
      </c>
      <c r="T230">
        <v>8.6999999999999993</v>
      </c>
      <c r="U230">
        <v>8.5</v>
      </c>
      <c r="X230">
        <v>7.5</v>
      </c>
      <c r="Y230">
        <f t="shared" si="17"/>
        <v>8.5749999999999993</v>
      </c>
      <c r="Z230">
        <f t="shared" si="18"/>
        <v>0.56380404397272654</v>
      </c>
    </row>
    <row r="231" spans="1:26" x14ac:dyDescent="0.3">
      <c r="A231" t="s">
        <v>48</v>
      </c>
      <c r="B231">
        <v>7.8</v>
      </c>
      <c r="C231">
        <v>8.5</v>
      </c>
      <c r="D231">
        <v>9.1999999999999993</v>
      </c>
      <c r="E231">
        <v>8.1</v>
      </c>
      <c r="F231">
        <v>8.4</v>
      </c>
      <c r="G231">
        <v>8.1</v>
      </c>
      <c r="H231">
        <v>7.7</v>
      </c>
      <c r="I231">
        <v>8.8000000000000007</v>
      </c>
      <c r="J231">
        <v>8.8000000000000007</v>
      </c>
      <c r="K231">
        <v>8.1999999999999993</v>
      </c>
      <c r="L231">
        <v>9.3000000000000007</v>
      </c>
      <c r="M231">
        <v>9.1</v>
      </c>
      <c r="N231">
        <v>8.5</v>
      </c>
      <c r="O231">
        <v>7.6</v>
      </c>
      <c r="P231">
        <v>8.9</v>
      </c>
      <c r="Q231">
        <v>8.5</v>
      </c>
      <c r="R231">
        <v>7.9</v>
      </c>
      <c r="S231">
        <v>9.1999999999999993</v>
      </c>
      <c r="T231">
        <v>8.6999999999999993</v>
      </c>
      <c r="U231">
        <v>8.5</v>
      </c>
      <c r="X231" t="s">
        <v>48</v>
      </c>
      <c r="Y231">
        <f t="shared" si="17"/>
        <v>8.4899999999999984</v>
      </c>
      <c r="Z231">
        <f t="shared" si="18"/>
        <v>0.5038849074937648</v>
      </c>
    </row>
    <row r="232" spans="1:26" x14ac:dyDescent="0.3">
      <c r="A232">
        <v>8.5</v>
      </c>
      <c r="B232">
        <v>7.4</v>
      </c>
      <c r="C232">
        <v>8.1</v>
      </c>
      <c r="D232">
        <v>8.6</v>
      </c>
      <c r="E232">
        <v>8</v>
      </c>
      <c r="F232">
        <v>8</v>
      </c>
      <c r="G232">
        <v>8</v>
      </c>
      <c r="H232">
        <v>7.6</v>
      </c>
      <c r="I232">
        <v>8.4</v>
      </c>
      <c r="J232">
        <v>8.1</v>
      </c>
      <c r="K232">
        <v>8.1</v>
      </c>
      <c r="L232">
        <v>8.9</v>
      </c>
      <c r="M232">
        <v>8.9</v>
      </c>
      <c r="N232">
        <v>8.1999999999999993</v>
      </c>
      <c r="O232">
        <v>7.6</v>
      </c>
      <c r="P232">
        <v>8.5</v>
      </c>
      <c r="Q232">
        <v>8</v>
      </c>
      <c r="R232">
        <v>8</v>
      </c>
      <c r="S232">
        <v>8.1999999999999993</v>
      </c>
      <c r="T232">
        <v>8.4</v>
      </c>
      <c r="U232">
        <v>8.6</v>
      </c>
      <c r="X232">
        <v>8.5</v>
      </c>
      <c r="Y232">
        <f t="shared" si="17"/>
        <v>8.18</v>
      </c>
      <c r="Z232">
        <f t="shared" si="18"/>
        <v>0.39064049969249232</v>
      </c>
    </row>
    <row r="233" spans="1:26" x14ac:dyDescent="0.3">
      <c r="A233" t="s">
        <v>49</v>
      </c>
      <c r="B233">
        <v>7.1</v>
      </c>
      <c r="C233">
        <v>7.4</v>
      </c>
      <c r="D233">
        <v>7.7</v>
      </c>
      <c r="E233">
        <v>7.6</v>
      </c>
      <c r="F233">
        <v>7.3</v>
      </c>
      <c r="G233">
        <v>7.5</v>
      </c>
      <c r="H233">
        <v>7.4</v>
      </c>
      <c r="I233">
        <v>7.5</v>
      </c>
      <c r="J233">
        <v>7</v>
      </c>
      <c r="K233">
        <v>7.6</v>
      </c>
      <c r="L233">
        <v>8.1999999999999993</v>
      </c>
      <c r="M233">
        <v>8.1999999999999993</v>
      </c>
      <c r="N233">
        <v>7.5</v>
      </c>
      <c r="O233">
        <v>7.3</v>
      </c>
      <c r="P233">
        <v>7.5</v>
      </c>
      <c r="Q233">
        <v>7.3</v>
      </c>
      <c r="R233">
        <v>7.7</v>
      </c>
      <c r="S233">
        <v>6.8</v>
      </c>
      <c r="T233">
        <v>7.7</v>
      </c>
      <c r="U233">
        <v>8.3000000000000007</v>
      </c>
      <c r="X233" t="s">
        <v>49</v>
      </c>
      <c r="Y233">
        <f t="shared" si="17"/>
        <v>7.5299999999999994</v>
      </c>
      <c r="Z233">
        <f t="shared" si="18"/>
        <v>0.37296112397943032</v>
      </c>
    </row>
    <row r="234" spans="1:26" x14ac:dyDescent="0.3">
      <c r="A234">
        <v>9.5</v>
      </c>
      <c r="B234">
        <v>7.1</v>
      </c>
      <c r="C234">
        <v>6.9</v>
      </c>
      <c r="D234">
        <v>7.4</v>
      </c>
      <c r="E234">
        <v>7.5</v>
      </c>
      <c r="F234">
        <v>7.3</v>
      </c>
      <c r="G234">
        <v>7</v>
      </c>
      <c r="H234">
        <v>7.4</v>
      </c>
      <c r="I234">
        <v>7</v>
      </c>
      <c r="J234">
        <v>6.8</v>
      </c>
      <c r="K234">
        <v>7.4</v>
      </c>
      <c r="L234">
        <v>8</v>
      </c>
      <c r="M234">
        <v>7.5</v>
      </c>
      <c r="N234">
        <v>6.9</v>
      </c>
      <c r="O234">
        <v>6.9</v>
      </c>
      <c r="P234">
        <v>6.7</v>
      </c>
      <c r="Q234">
        <v>7.2</v>
      </c>
      <c r="R234">
        <v>6.9</v>
      </c>
      <c r="S234">
        <v>6.3</v>
      </c>
      <c r="T234">
        <v>6.9</v>
      </c>
      <c r="U234">
        <v>7.9</v>
      </c>
      <c r="X234">
        <v>9.5</v>
      </c>
      <c r="Y234">
        <f t="shared" si="17"/>
        <v>7.1500000000000012</v>
      </c>
      <c r="Z234">
        <f t="shared" si="18"/>
        <v>0.39686269665968865</v>
      </c>
    </row>
    <row r="235" spans="1:26" x14ac:dyDescent="0.3">
      <c r="A235" t="s">
        <v>50</v>
      </c>
      <c r="B235">
        <v>7.1</v>
      </c>
      <c r="C235">
        <v>6.6</v>
      </c>
      <c r="D235">
        <v>7.4</v>
      </c>
      <c r="E235">
        <v>7.3</v>
      </c>
      <c r="F235">
        <v>7.3</v>
      </c>
      <c r="G235">
        <v>6.6</v>
      </c>
      <c r="H235">
        <v>7.4</v>
      </c>
      <c r="I235">
        <v>6.5</v>
      </c>
      <c r="J235">
        <v>6.9</v>
      </c>
      <c r="K235">
        <v>7.3</v>
      </c>
      <c r="L235">
        <v>7.8</v>
      </c>
      <c r="M235">
        <v>6.9</v>
      </c>
      <c r="N235">
        <v>6.3</v>
      </c>
      <c r="O235">
        <v>6.4</v>
      </c>
      <c r="P235">
        <v>6</v>
      </c>
      <c r="Q235">
        <v>7.1</v>
      </c>
      <c r="R235">
        <v>6.3</v>
      </c>
      <c r="S235">
        <v>6</v>
      </c>
      <c r="T235">
        <v>6</v>
      </c>
      <c r="U235">
        <v>7.4</v>
      </c>
      <c r="X235" t="s">
        <v>50</v>
      </c>
      <c r="Y235">
        <f t="shared" si="17"/>
        <v>6.83</v>
      </c>
      <c r="Z235">
        <f t="shared" si="18"/>
        <v>0.53674947601278566</v>
      </c>
    </row>
    <row r="236" spans="1:26" x14ac:dyDescent="0.3">
      <c r="A236">
        <v>10.5</v>
      </c>
      <c r="B236">
        <v>7</v>
      </c>
      <c r="C236">
        <v>6.7</v>
      </c>
      <c r="D236">
        <v>7.4</v>
      </c>
      <c r="E236">
        <v>6.7</v>
      </c>
      <c r="F236">
        <v>6.8</v>
      </c>
      <c r="G236">
        <v>6.4</v>
      </c>
      <c r="H236">
        <v>6.8</v>
      </c>
      <c r="I236">
        <v>5.9</v>
      </c>
      <c r="J236">
        <v>7</v>
      </c>
      <c r="K236">
        <v>6.9</v>
      </c>
      <c r="L236">
        <v>7.5</v>
      </c>
      <c r="M236">
        <v>6.6</v>
      </c>
      <c r="N236">
        <v>5.5</v>
      </c>
      <c r="O236">
        <v>6.2</v>
      </c>
      <c r="P236">
        <v>5.6</v>
      </c>
      <c r="Q236">
        <v>6.9</v>
      </c>
      <c r="R236">
        <v>6.1</v>
      </c>
      <c r="S236">
        <v>5.5</v>
      </c>
      <c r="T236">
        <v>5.2</v>
      </c>
      <c r="U236">
        <v>7.2</v>
      </c>
      <c r="X236">
        <v>10.5</v>
      </c>
      <c r="Y236">
        <f t="shared" si="17"/>
        <v>6.4949999999999992</v>
      </c>
      <c r="Z236">
        <f t="shared" si="18"/>
        <v>0.65228444715476697</v>
      </c>
    </row>
    <row r="237" spans="1:26" x14ac:dyDescent="0.3">
      <c r="A237" t="s">
        <v>51</v>
      </c>
      <c r="B237">
        <v>6.9</v>
      </c>
      <c r="C237">
        <v>6.8</v>
      </c>
      <c r="D237">
        <v>7.1</v>
      </c>
      <c r="E237">
        <v>6</v>
      </c>
      <c r="F237">
        <v>6.1</v>
      </c>
      <c r="G237">
        <v>6.2</v>
      </c>
      <c r="H237">
        <v>6.1</v>
      </c>
      <c r="I237">
        <v>5.4</v>
      </c>
      <c r="J237">
        <v>7.1</v>
      </c>
      <c r="K237">
        <v>6.4</v>
      </c>
      <c r="L237">
        <v>7</v>
      </c>
      <c r="M237">
        <v>6.6</v>
      </c>
      <c r="N237">
        <v>4.8</v>
      </c>
      <c r="O237">
        <v>6.1</v>
      </c>
      <c r="P237">
        <v>5.4</v>
      </c>
      <c r="Q237">
        <v>6.4</v>
      </c>
      <c r="R237">
        <v>5.8</v>
      </c>
      <c r="S237">
        <v>5.2</v>
      </c>
      <c r="T237">
        <v>4.7</v>
      </c>
      <c r="U237">
        <v>7.3</v>
      </c>
      <c r="X237" t="s">
        <v>51</v>
      </c>
      <c r="Y237">
        <f t="shared" si="17"/>
        <v>6.17</v>
      </c>
      <c r="Z237">
        <f t="shared" si="18"/>
        <v>0.75039989339018098</v>
      </c>
    </row>
    <row r="238" spans="1:26" x14ac:dyDescent="0.3">
      <c r="A238">
        <v>11.5</v>
      </c>
      <c r="B238">
        <v>7.2</v>
      </c>
      <c r="C238">
        <v>6.6</v>
      </c>
      <c r="D238">
        <v>6.7</v>
      </c>
      <c r="E238">
        <v>5.9</v>
      </c>
      <c r="F238">
        <v>6.3</v>
      </c>
      <c r="G238">
        <v>6.3</v>
      </c>
      <c r="H238">
        <v>5.7</v>
      </c>
      <c r="I238">
        <v>5.4</v>
      </c>
      <c r="J238">
        <v>7.3</v>
      </c>
      <c r="K238">
        <v>6.6</v>
      </c>
      <c r="L238">
        <v>6.5</v>
      </c>
      <c r="M238">
        <v>7</v>
      </c>
      <c r="N238">
        <v>4.7</v>
      </c>
      <c r="O238">
        <v>6.1</v>
      </c>
      <c r="P238">
        <v>5.6</v>
      </c>
      <c r="Q238">
        <v>5.8</v>
      </c>
      <c r="R238">
        <v>5.6</v>
      </c>
      <c r="S238">
        <v>5.4</v>
      </c>
      <c r="T238">
        <v>5.3</v>
      </c>
      <c r="U238">
        <v>7.1</v>
      </c>
      <c r="X238">
        <v>11.5</v>
      </c>
      <c r="Y238">
        <f>AVERAGE(B238:U238)</f>
        <v>6.1549999999999994</v>
      </c>
      <c r="Z238">
        <f>_xlfn.STDEV.P(B238:U238)</f>
        <v>0.70247775765501408</v>
      </c>
    </row>
    <row r="239" spans="1:26" x14ac:dyDescent="0.3">
      <c r="A239" t="s">
        <v>52</v>
      </c>
      <c r="B239" t="s">
        <v>40</v>
      </c>
      <c r="C239" t="s">
        <v>38</v>
      </c>
      <c r="D239" t="s">
        <v>38</v>
      </c>
      <c r="E239" t="s">
        <v>38</v>
      </c>
      <c r="G239" t="s">
        <v>71</v>
      </c>
      <c r="I239" t="s">
        <v>38</v>
      </c>
      <c r="J239" t="s">
        <v>38</v>
      </c>
      <c r="K239" t="s">
        <v>71</v>
      </c>
      <c r="L239" t="s">
        <v>40</v>
      </c>
      <c r="M239" t="s">
        <v>38</v>
      </c>
      <c r="N239" t="s">
        <v>38</v>
      </c>
      <c r="O239" t="s">
        <v>38</v>
      </c>
      <c r="P239" t="s">
        <v>58</v>
      </c>
      <c r="Q239" t="s">
        <v>38</v>
      </c>
      <c r="R239" t="s">
        <v>40</v>
      </c>
      <c r="S239" t="s">
        <v>41</v>
      </c>
      <c r="T239">
        <v>6.3</v>
      </c>
      <c r="U239" t="s">
        <v>41</v>
      </c>
      <c r="X239" t="s">
        <v>52</v>
      </c>
      <c r="Y239">
        <f t="shared" si="17"/>
        <v>6.3</v>
      </c>
      <c r="Z239">
        <f t="shared" si="18"/>
        <v>0</v>
      </c>
    </row>
    <row r="240" spans="1:26" x14ac:dyDescent="0.3">
      <c r="A240">
        <v>12.5</v>
      </c>
      <c r="B240" t="s">
        <v>40</v>
      </c>
      <c r="C240" t="s">
        <v>38</v>
      </c>
      <c r="D240" t="s">
        <v>38</v>
      </c>
      <c r="E240" t="s">
        <v>38</v>
      </c>
      <c r="G240" t="s">
        <v>71</v>
      </c>
      <c r="J240" t="s">
        <v>38</v>
      </c>
      <c r="K240" t="s">
        <v>71</v>
      </c>
      <c r="M240" t="s">
        <v>38</v>
      </c>
      <c r="N240" t="s">
        <v>38</v>
      </c>
      <c r="O240" t="s">
        <v>38</v>
      </c>
      <c r="Q240" t="s">
        <v>38</v>
      </c>
      <c r="R240" t="s">
        <v>40</v>
      </c>
      <c r="T240" t="s">
        <v>38</v>
      </c>
      <c r="X240">
        <v>12.5</v>
      </c>
    </row>
    <row r="241" spans="1:26" x14ac:dyDescent="0.3">
      <c r="A241" t="s">
        <v>53</v>
      </c>
      <c r="B241" t="s">
        <v>40</v>
      </c>
      <c r="D241" t="s">
        <v>38</v>
      </c>
      <c r="G241" t="s">
        <v>71</v>
      </c>
      <c r="M241" t="s">
        <v>38</v>
      </c>
      <c r="Q241" t="s">
        <v>38</v>
      </c>
      <c r="X241" t="s">
        <v>53</v>
      </c>
    </row>
    <row r="242" spans="1:26" x14ac:dyDescent="0.3">
      <c r="A242">
        <v>13.5</v>
      </c>
      <c r="B242" t="s">
        <v>40</v>
      </c>
      <c r="X242">
        <v>13.5</v>
      </c>
    </row>
    <row r="247" spans="1:26" x14ac:dyDescent="0.3">
      <c r="A247" s="1" t="s">
        <v>27</v>
      </c>
      <c r="X247" s="1" t="s">
        <v>27</v>
      </c>
    </row>
    <row r="248" spans="1:26" x14ac:dyDescent="0.3">
      <c r="A248" s="1"/>
      <c r="B248">
        <v>1</v>
      </c>
      <c r="C248">
        <v>2</v>
      </c>
      <c r="D248">
        <v>3</v>
      </c>
      <c r="E248">
        <v>4</v>
      </c>
      <c r="F248">
        <v>5</v>
      </c>
      <c r="G248">
        <v>6</v>
      </c>
      <c r="H248">
        <v>8</v>
      </c>
      <c r="I248">
        <v>9</v>
      </c>
      <c r="J248">
        <v>10</v>
      </c>
      <c r="K248">
        <v>11</v>
      </c>
      <c r="L248">
        <v>12</v>
      </c>
      <c r="M248">
        <v>13</v>
      </c>
      <c r="N248">
        <v>14</v>
      </c>
      <c r="O248">
        <v>15</v>
      </c>
      <c r="P248">
        <v>16</v>
      </c>
      <c r="Q248">
        <v>17</v>
      </c>
      <c r="R248">
        <v>18</v>
      </c>
      <c r="S248">
        <v>19</v>
      </c>
      <c r="T248">
        <v>20</v>
      </c>
      <c r="U248">
        <v>21</v>
      </c>
      <c r="X248" s="1"/>
    </row>
    <row r="249" spans="1:26" x14ac:dyDescent="0.3">
      <c r="A249" s="1"/>
      <c r="X249" s="1"/>
      <c r="Y249" s="1" t="s">
        <v>25</v>
      </c>
      <c r="Z249" s="1" t="s">
        <v>26</v>
      </c>
    </row>
    <row r="250" spans="1:26" x14ac:dyDescent="0.3">
      <c r="A250" t="s">
        <v>30</v>
      </c>
      <c r="B250" t="s">
        <v>62</v>
      </c>
      <c r="C250" t="s">
        <v>62</v>
      </c>
      <c r="D250" t="s">
        <v>64</v>
      </c>
      <c r="E250" t="s">
        <v>64</v>
      </c>
      <c r="F250" t="s">
        <v>64</v>
      </c>
      <c r="G250" t="s">
        <v>64</v>
      </c>
      <c r="H250" t="s">
        <v>64</v>
      </c>
      <c r="I250" t="s">
        <v>62</v>
      </c>
      <c r="J250" t="s">
        <v>64</v>
      </c>
      <c r="K250" t="s">
        <v>62</v>
      </c>
      <c r="L250" t="s">
        <v>62</v>
      </c>
      <c r="M250" t="s">
        <v>64</v>
      </c>
      <c r="N250" t="s">
        <v>61</v>
      </c>
      <c r="O250" t="s">
        <v>64</v>
      </c>
      <c r="P250" t="s">
        <v>64</v>
      </c>
      <c r="Q250" t="s">
        <v>65</v>
      </c>
      <c r="R250" t="s">
        <v>64</v>
      </c>
      <c r="S250" t="s">
        <v>64</v>
      </c>
      <c r="T250" t="s">
        <v>64</v>
      </c>
      <c r="U250" t="s">
        <v>68</v>
      </c>
      <c r="X250" t="s">
        <v>30</v>
      </c>
    </row>
    <row r="252" spans="1:26" x14ac:dyDescent="0.3">
      <c r="A252">
        <v>1.5</v>
      </c>
      <c r="B252" t="s">
        <v>41</v>
      </c>
      <c r="C252" t="s">
        <v>41</v>
      </c>
      <c r="D252" t="s">
        <v>38</v>
      </c>
      <c r="E252" t="s">
        <v>38</v>
      </c>
      <c r="F252" t="s">
        <v>38</v>
      </c>
      <c r="G252" t="s">
        <v>38</v>
      </c>
      <c r="H252" t="s">
        <v>38</v>
      </c>
      <c r="I252" t="s">
        <v>41</v>
      </c>
      <c r="J252" t="s">
        <v>38</v>
      </c>
      <c r="K252" t="s">
        <v>41</v>
      </c>
      <c r="L252" t="s">
        <v>41</v>
      </c>
      <c r="M252" t="s">
        <v>38</v>
      </c>
      <c r="N252" t="s">
        <v>58</v>
      </c>
      <c r="O252" t="s">
        <v>38</v>
      </c>
      <c r="P252" t="s">
        <v>38</v>
      </c>
      <c r="Q252" t="s">
        <v>38</v>
      </c>
      <c r="R252" t="s">
        <v>38</v>
      </c>
      <c r="S252" t="s">
        <v>38</v>
      </c>
      <c r="T252" t="s">
        <v>38</v>
      </c>
      <c r="U252" t="s">
        <v>40</v>
      </c>
      <c r="X252">
        <v>1.5</v>
      </c>
    </row>
    <row r="253" spans="1:26" x14ac:dyDescent="0.3">
      <c r="A253" t="s">
        <v>42</v>
      </c>
      <c r="B253" t="s">
        <v>41</v>
      </c>
      <c r="C253" t="s">
        <v>41</v>
      </c>
      <c r="D253" t="s">
        <v>38</v>
      </c>
      <c r="E253" s="1" t="s">
        <v>38</v>
      </c>
      <c r="F253" t="s">
        <v>38</v>
      </c>
      <c r="G253" t="s">
        <v>38</v>
      </c>
      <c r="H253" t="s">
        <v>38</v>
      </c>
      <c r="I253" t="s">
        <v>41</v>
      </c>
      <c r="J253" t="s">
        <v>38</v>
      </c>
      <c r="K253" t="s">
        <v>41</v>
      </c>
      <c r="L253" t="s">
        <v>41</v>
      </c>
      <c r="M253" t="s">
        <v>38</v>
      </c>
      <c r="N253" t="s">
        <v>58</v>
      </c>
      <c r="O253" t="s">
        <v>38</v>
      </c>
      <c r="P253" t="s">
        <v>38</v>
      </c>
      <c r="Q253" t="s">
        <v>38</v>
      </c>
      <c r="R253" t="s">
        <v>38</v>
      </c>
      <c r="S253" t="s">
        <v>38</v>
      </c>
      <c r="T253" t="s">
        <v>38</v>
      </c>
      <c r="U253" t="s">
        <v>40</v>
      </c>
      <c r="X253" t="s">
        <v>42</v>
      </c>
    </row>
    <row r="254" spans="1:26" x14ac:dyDescent="0.3">
      <c r="A254">
        <v>2.5</v>
      </c>
      <c r="B254" t="s">
        <v>41</v>
      </c>
      <c r="C254" t="s">
        <v>41</v>
      </c>
      <c r="D254" t="s">
        <v>38</v>
      </c>
      <c r="E254" s="1" t="s">
        <v>38</v>
      </c>
      <c r="F254" t="s">
        <v>38</v>
      </c>
      <c r="G254" t="s">
        <v>38</v>
      </c>
      <c r="H254" t="s">
        <v>38</v>
      </c>
      <c r="I254" t="s">
        <v>41</v>
      </c>
      <c r="J254" t="s">
        <v>38</v>
      </c>
      <c r="K254" t="s">
        <v>41</v>
      </c>
      <c r="L254" t="s">
        <v>41</v>
      </c>
      <c r="M254" t="s">
        <v>38</v>
      </c>
      <c r="N254" t="s">
        <v>58</v>
      </c>
      <c r="O254" t="s">
        <v>38</v>
      </c>
      <c r="P254" t="s">
        <v>38</v>
      </c>
      <c r="Q254" t="s">
        <v>38</v>
      </c>
      <c r="R254" t="s">
        <v>38</v>
      </c>
      <c r="S254" t="s">
        <v>38</v>
      </c>
      <c r="T254" t="s">
        <v>38</v>
      </c>
      <c r="U254" t="s">
        <v>40</v>
      </c>
      <c r="X254">
        <v>2.5</v>
      </c>
    </row>
    <row r="255" spans="1:26" x14ac:dyDescent="0.3">
      <c r="A255" t="s">
        <v>43</v>
      </c>
      <c r="B255">
        <v>9</v>
      </c>
      <c r="C255">
        <v>9.3000000000000007</v>
      </c>
      <c r="D255">
        <v>8.9</v>
      </c>
      <c r="E255">
        <v>8.6</v>
      </c>
      <c r="F255">
        <v>9.1999999999999993</v>
      </c>
      <c r="G255">
        <v>9</v>
      </c>
      <c r="H255">
        <v>8.9</v>
      </c>
      <c r="I255">
        <v>8.9</v>
      </c>
      <c r="J255">
        <v>8.8000000000000007</v>
      </c>
      <c r="K255">
        <v>9.4</v>
      </c>
      <c r="L255">
        <v>9.5</v>
      </c>
      <c r="M255">
        <v>9.3000000000000007</v>
      </c>
      <c r="N255">
        <v>8.9</v>
      </c>
      <c r="O255">
        <v>8.9</v>
      </c>
      <c r="P255">
        <v>9.3000000000000007</v>
      </c>
      <c r="Q255">
        <v>9.1999999999999993</v>
      </c>
      <c r="R255">
        <v>9</v>
      </c>
      <c r="S255">
        <v>8.9</v>
      </c>
      <c r="T255">
        <v>9.1999999999999993</v>
      </c>
      <c r="U255">
        <v>8.6999999999999993</v>
      </c>
      <c r="X255" t="s">
        <v>43</v>
      </c>
      <c r="Y255">
        <f>AVERAGE(B255:U255)</f>
        <v>9.0449999999999982</v>
      </c>
      <c r="Z255">
        <f>_xlfn.STDEV.P(B255:U255)</f>
        <v>0.23553131426627763</v>
      </c>
    </row>
    <row r="256" spans="1:26" x14ac:dyDescent="0.3">
      <c r="A256">
        <v>3.5</v>
      </c>
      <c r="B256">
        <v>9.6999999999999993</v>
      </c>
      <c r="C256">
        <v>9.8000000000000007</v>
      </c>
      <c r="D256">
        <v>9.5</v>
      </c>
      <c r="E256">
        <v>9.4</v>
      </c>
      <c r="F256">
        <v>9.6</v>
      </c>
      <c r="G256">
        <v>9.5</v>
      </c>
      <c r="H256">
        <v>9.6</v>
      </c>
      <c r="I256">
        <v>9.5</v>
      </c>
      <c r="J256">
        <v>9.1999999999999993</v>
      </c>
      <c r="K256">
        <v>9.8000000000000007</v>
      </c>
      <c r="L256">
        <v>9.6</v>
      </c>
      <c r="M256">
        <v>10</v>
      </c>
      <c r="N256">
        <v>9.5</v>
      </c>
      <c r="O256">
        <v>9.6</v>
      </c>
      <c r="P256">
        <v>9.6999999999999993</v>
      </c>
      <c r="Q256">
        <v>9.6</v>
      </c>
      <c r="R256">
        <v>9.6</v>
      </c>
      <c r="S256">
        <v>9.6</v>
      </c>
      <c r="T256">
        <v>9.6999999999999993</v>
      </c>
      <c r="U256">
        <v>9.6</v>
      </c>
      <c r="X256">
        <v>3.5</v>
      </c>
      <c r="Y256">
        <f>AVERAGE(B256:U256)</f>
        <v>9.6049999999999969</v>
      </c>
      <c r="Z256">
        <f>_xlfn.STDEV.P(B256:U256)</f>
        <v>0.15960889699512376</v>
      </c>
    </row>
    <row r="257" spans="1:26" x14ac:dyDescent="0.3">
      <c r="A257" t="s">
        <v>44</v>
      </c>
      <c r="B257">
        <v>9.6999999999999993</v>
      </c>
      <c r="C257">
        <v>9.5</v>
      </c>
      <c r="D257">
        <v>9.5</v>
      </c>
      <c r="E257" s="1">
        <v>9.5</v>
      </c>
      <c r="F257">
        <v>9.5</v>
      </c>
      <c r="G257">
        <v>9.5</v>
      </c>
      <c r="H257">
        <v>9.8000000000000007</v>
      </c>
      <c r="I257">
        <v>9.5</v>
      </c>
      <c r="J257">
        <v>9.4</v>
      </c>
      <c r="K257">
        <v>9.6</v>
      </c>
      <c r="L257">
        <v>9.6</v>
      </c>
      <c r="M257">
        <v>9.8000000000000007</v>
      </c>
      <c r="N257">
        <v>9.4</v>
      </c>
      <c r="O257">
        <v>9.6999999999999993</v>
      </c>
      <c r="P257">
        <v>9.6999999999999993</v>
      </c>
      <c r="Q257">
        <v>9.6</v>
      </c>
      <c r="R257">
        <v>9.5</v>
      </c>
      <c r="S257">
        <v>9.6999999999999993</v>
      </c>
      <c r="T257">
        <v>9.5</v>
      </c>
      <c r="U257">
        <v>9.9</v>
      </c>
      <c r="X257" t="s">
        <v>44</v>
      </c>
      <c r="Y257">
        <f t="shared" ref="Y257:Y272" si="19">AVERAGE(B257:U257)</f>
        <v>9.5949999999999989</v>
      </c>
      <c r="Z257">
        <f t="shared" ref="Z257:Z272" si="20">_xlfn.STDEV.P(B257:U257)</f>
        <v>0.13592277219068186</v>
      </c>
    </row>
    <row r="258" spans="1:26" x14ac:dyDescent="0.3">
      <c r="A258">
        <v>4.5</v>
      </c>
      <c r="B258">
        <v>9.5</v>
      </c>
      <c r="C258">
        <v>9</v>
      </c>
      <c r="D258">
        <v>9</v>
      </c>
      <c r="E258" s="1">
        <v>9.3000000000000007</v>
      </c>
      <c r="F258">
        <v>8.9</v>
      </c>
      <c r="G258">
        <v>9.1999999999999993</v>
      </c>
      <c r="H258">
        <v>9.6999999999999993</v>
      </c>
      <c r="I258">
        <v>9</v>
      </c>
      <c r="J258">
        <v>9.4</v>
      </c>
      <c r="K258">
        <v>9</v>
      </c>
      <c r="L258">
        <v>9.4</v>
      </c>
      <c r="M258">
        <v>9.3000000000000007</v>
      </c>
      <c r="N258">
        <v>9</v>
      </c>
      <c r="O258">
        <v>9.5</v>
      </c>
      <c r="P258">
        <v>9.4</v>
      </c>
      <c r="Q258">
        <v>9.3000000000000007</v>
      </c>
      <c r="R258">
        <v>9.1</v>
      </c>
      <c r="S258">
        <v>9.4</v>
      </c>
      <c r="T258">
        <v>9</v>
      </c>
      <c r="U258">
        <v>9.8000000000000007</v>
      </c>
      <c r="X258">
        <v>4.5</v>
      </c>
      <c r="Y258">
        <f t="shared" si="19"/>
        <v>9.2600000000000016</v>
      </c>
      <c r="Z258">
        <f t="shared" si="20"/>
        <v>0.24979991993593595</v>
      </c>
    </row>
    <row r="259" spans="1:26" x14ac:dyDescent="0.3">
      <c r="A259" t="s">
        <v>45</v>
      </c>
      <c r="B259">
        <v>9</v>
      </c>
      <c r="C259">
        <v>8.5</v>
      </c>
      <c r="D259">
        <v>8.1999999999999993</v>
      </c>
      <c r="E259">
        <v>8.9</v>
      </c>
      <c r="F259">
        <v>8.1999999999999993</v>
      </c>
      <c r="G259">
        <v>8.6</v>
      </c>
      <c r="H259">
        <v>9.3000000000000007</v>
      </c>
      <c r="I259">
        <v>8.1999999999999993</v>
      </c>
      <c r="J259">
        <v>9.4</v>
      </c>
      <c r="K259">
        <v>8.3000000000000007</v>
      </c>
      <c r="L259">
        <v>8.6999999999999993</v>
      </c>
      <c r="M259">
        <v>8.6999999999999993</v>
      </c>
      <c r="N259">
        <v>8.5</v>
      </c>
      <c r="O259">
        <v>9.3000000000000007</v>
      </c>
      <c r="P259">
        <v>8.8000000000000007</v>
      </c>
      <c r="Q259">
        <v>9</v>
      </c>
      <c r="R259">
        <v>8.6</v>
      </c>
      <c r="S259">
        <v>8.9</v>
      </c>
      <c r="T259">
        <v>8.1999999999999993</v>
      </c>
      <c r="U259">
        <v>9.6</v>
      </c>
      <c r="X259" t="s">
        <v>45</v>
      </c>
      <c r="Y259">
        <f t="shared" si="19"/>
        <v>8.745000000000001</v>
      </c>
      <c r="Z259">
        <f t="shared" si="20"/>
        <v>0.41889736213063006</v>
      </c>
    </row>
    <row r="260" spans="1:26" x14ac:dyDescent="0.3">
      <c r="A260">
        <v>5.5</v>
      </c>
      <c r="B260">
        <v>8.6999999999999993</v>
      </c>
      <c r="C260">
        <v>7.7</v>
      </c>
      <c r="D260">
        <v>7.8</v>
      </c>
      <c r="E260">
        <v>8.4</v>
      </c>
      <c r="F260">
        <v>7.6</v>
      </c>
      <c r="G260">
        <v>8</v>
      </c>
      <c r="H260">
        <v>8.9</v>
      </c>
      <c r="I260">
        <v>7.3</v>
      </c>
      <c r="J260">
        <v>8.8000000000000007</v>
      </c>
      <c r="K260">
        <v>7.7</v>
      </c>
      <c r="L260">
        <v>8.1</v>
      </c>
      <c r="M260">
        <v>8.4</v>
      </c>
      <c r="N260">
        <v>8.1999999999999993</v>
      </c>
      <c r="O260">
        <v>8.6</v>
      </c>
      <c r="P260">
        <v>7.8</v>
      </c>
      <c r="Q260">
        <v>8.3000000000000007</v>
      </c>
      <c r="R260">
        <v>8.1</v>
      </c>
      <c r="S260">
        <v>8.3000000000000007</v>
      </c>
      <c r="T260">
        <v>7.5</v>
      </c>
      <c r="U260">
        <v>8.6999999999999993</v>
      </c>
      <c r="X260">
        <v>5.5</v>
      </c>
      <c r="Y260">
        <f t="shared" si="19"/>
        <v>8.1449999999999996</v>
      </c>
      <c r="Z260">
        <f t="shared" si="20"/>
        <v>0.45218911972757597</v>
      </c>
    </row>
    <row r="261" spans="1:26" x14ac:dyDescent="0.3">
      <c r="A261" t="s">
        <v>46</v>
      </c>
      <c r="B261">
        <v>8.3000000000000007</v>
      </c>
      <c r="C261">
        <v>7</v>
      </c>
      <c r="D261">
        <v>7.7</v>
      </c>
      <c r="E261" s="1">
        <v>8</v>
      </c>
      <c r="F261">
        <v>7.2</v>
      </c>
      <c r="G261">
        <v>7.3</v>
      </c>
      <c r="H261">
        <v>8.6</v>
      </c>
      <c r="I261">
        <v>6.5</v>
      </c>
      <c r="J261">
        <v>7.9</v>
      </c>
      <c r="K261">
        <v>7.2</v>
      </c>
      <c r="L261">
        <v>7.4</v>
      </c>
      <c r="M261">
        <v>8</v>
      </c>
      <c r="N261">
        <v>7.9</v>
      </c>
      <c r="O261">
        <v>7.8</v>
      </c>
      <c r="P261">
        <v>6.9</v>
      </c>
      <c r="Q261">
        <v>7.5</v>
      </c>
      <c r="R261">
        <v>7.7</v>
      </c>
      <c r="S261">
        <v>7.6</v>
      </c>
      <c r="T261">
        <v>6.9</v>
      </c>
      <c r="U261">
        <v>7.7</v>
      </c>
      <c r="X261" t="s">
        <v>46</v>
      </c>
      <c r="Y261">
        <f t="shared" si="19"/>
        <v>7.5549999999999997</v>
      </c>
      <c r="Z261">
        <f t="shared" si="20"/>
        <v>0.50147283076952431</v>
      </c>
    </row>
    <row r="262" spans="1:26" x14ac:dyDescent="0.3">
      <c r="A262">
        <v>6.5</v>
      </c>
      <c r="B262">
        <v>8.1</v>
      </c>
      <c r="C262">
        <v>6.5</v>
      </c>
      <c r="D262">
        <v>7.8</v>
      </c>
      <c r="E262" s="1">
        <v>7.1</v>
      </c>
      <c r="F262">
        <v>6.5</v>
      </c>
      <c r="G262">
        <v>6.6</v>
      </c>
      <c r="H262">
        <v>8.1999999999999993</v>
      </c>
      <c r="I262">
        <v>5.8</v>
      </c>
      <c r="J262">
        <v>7.2</v>
      </c>
      <c r="K262">
        <v>6.9</v>
      </c>
      <c r="L262">
        <v>6.5</v>
      </c>
      <c r="M262">
        <v>7.7</v>
      </c>
      <c r="N262">
        <v>7.5</v>
      </c>
      <c r="O262">
        <v>7.3</v>
      </c>
      <c r="P262">
        <v>6</v>
      </c>
      <c r="Q262">
        <v>6.9</v>
      </c>
      <c r="R262">
        <v>7.4</v>
      </c>
      <c r="S262">
        <v>6.8</v>
      </c>
      <c r="T262">
        <v>6.1</v>
      </c>
      <c r="U262">
        <v>6.7</v>
      </c>
      <c r="X262">
        <v>6.5</v>
      </c>
      <c r="Y262">
        <f t="shared" si="19"/>
        <v>6.9799999999999995</v>
      </c>
      <c r="Z262">
        <f t="shared" si="20"/>
        <v>0.65696270822627367</v>
      </c>
    </row>
    <row r="263" spans="1:26" x14ac:dyDescent="0.3">
      <c r="A263" t="s">
        <v>47</v>
      </c>
      <c r="B263">
        <v>7.9</v>
      </c>
      <c r="C263">
        <v>5.9</v>
      </c>
      <c r="D263">
        <v>7.6</v>
      </c>
      <c r="E263">
        <v>6.2</v>
      </c>
      <c r="F263">
        <v>5.8</v>
      </c>
      <c r="G263">
        <v>5.9</v>
      </c>
      <c r="H263">
        <v>7.7</v>
      </c>
      <c r="I263">
        <v>5.0999999999999996</v>
      </c>
      <c r="J263">
        <v>6.5</v>
      </c>
      <c r="K263">
        <v>6.5</v>
      </c>
      <c r="L263">
        <v>5.6</v>
      </c>
      <c r="M263">
        <v>7.2</v>
      </c>
      <c r="N263">
        <v>6.9</v>
      </c>
      <c r="O263">
        <v>6.8</v>
      </c>
      <c r="P263">
        <v>5.0999999999999996</v>
      </c>
      <c r="Q263">
        <v>6.3</v>
      </c>
      <c r="R263">
        <v>7.1</v>
      </c>
      <c r="S263">
        <v>5.8</v>
      </c>
      <c r="T263">
        <v>5.3</v>
      </c>
      <c r="U263">
        <v>5.8</v>
      </c>
      <c r="X263" t="s">
        <v>47</v>
      </c>
      <c r="Y263">
        <f t="shared" si="19"/>
        <v>6.3499999999999988</v>
      </c>
      <c r="Z263">
        <f t="shared" si="20"/>
        <v>0.82915619758886094</v>
      </c>
    </row>
    <row r="264" spans="1:26" x14ac:dyDescent="0.3">
      <c r="A264">
        <v>7.5</v>
      </c>
      <c r="B264">
        <v>7.9</v>
      </c>
      <c r="C264">
        <v>5.7</v>
      </c>
      <c r="D264">
        <v>7.5</v>
      </c>
      <c r="E264">
        <v>5.6</v>
      </c>
      <c r="F264">
        <v>5.5</v>
      </c>
      <c r="G264">
        <v>5.6</v>
      </c>
      <c r="H264">
        <v>7.5</v>
      </c>
      <c r="I264">
        <v>4.8</v>
      </c>
      <c r="J264">
        <v>6.2</v>
      </c>
      <c r="K264">
        <v>6.4</v>
      </c>
      <c r="L264">
        <v>5.3</v>
      </c>
      <c r="M264">
        <v>7</v>
      </c>
      <c r="N264">
        <v>6.6</v>
      </c>
      <c r="O264">
        <v>6.5</v>
      </c>
      <c r="P264">
        <v>4.7</v>
      </c>
      <c r="Q264">
        <v>6</v>
      </c>
      <c r="R264">
        <v>7</v>
      </c>
      <c r="S264">
        <v>5.5</v>
      </c>
      <c r="T264">
        <v>5</v>
      </c>
      <c r="U264">
        <v>5.4</v>
      </c>
      <c r="X264">
        <v>7.5</v>
      </c>
      <c r="Y264">
        <f>AVERAGE(B264:U264)</f>
        <v>6.085</v>
      </c>
      <c r="Z264">
        <f>_xlfn.STDEV.P(B264:U264)</f>
        <v>0.91283897813360204</v>
      </c>
    </row>
    <row r="265" spans="1:26" x14ac:dyDescent="0.3">
      <c r="A265" t="s">
        <v>48</v>
      </c>
      <c r="B265">
        <v>7.9</v>
      </c>
      <c r="C265">
        <v>5.9</v>
      </c>
      <c r="D265">
        <v>7.6</v>
      </c>
      <c r="E265">
        <v>6.1</v>
      </c>
      <c r="F265">
        <v>5.8</v>
      </c>
      <c r="G265">
        <v>5.9</v>
      </c>
      <c r="H265">
        <v>7.7</v>
      </c>
      <c r="I265">
        <v>5.0999999999999996</v>
      </c>
      <c r="J265">
        <v>6.5</v>
      </c>
      <c r="K265">
        <v>6.5</v>
      </c>
      <c r="L265">
        <v>5.7</v>
      </c>
      <c r="M265">
        <v>7.2</v>
      </c>
      <c r="N265">
        <v>6.9</v>
      </c>
      <c r="O265">
        <v>6.8</v>
      </c>
      <c r="P265">
        <v>5.0999999999999996</v>
      </c>
      <c r="Q265">
        <v>6.3</v>
      </c>
      <c r="R265">
        <v>7.1</v>
      </c>
      <c r="S265">
        <v>5.8</v>
      </c>
      <c r="T265">
        <v>5.3</v>
      </c>
      <c r="U265">
        <v>5.8</v>
      </c>
      <c r="X265" t="s">
        <v>48</v>
      </c>
      <c r="Y265">
        <f t="shared" si="19"/>
        <v>6.35</v>
      </c>
      <c r="Z265">
        <f t="shared" si="20"/>
        <v>0.82613558209292082</v>
      </c>
    </row>
    <row r="266" spans="1:26" x14ac:dyDescent="0.3">
      <c r="A266">
        <v>8.5</v>
      </c>
      <c r="B266">
        <v>8.1</v>
      </c>
      <c r="C266">
        <v>6.5</v>
      </c>
      <c r="D266">
        <v>7.7</v>
      </c>
      <c r="E266">
        <v>7.1</v>
      </c>
      <c r="F266">
        <v>6.5</v>
      </c>
      <c r="G266">
        <v>6.6</v>
      </c>
      <c r="H266">
        <v>8.1999999999999993</v>
      </c>
      <c r="I266">
        <v>5.8</v>
      </c>
      <c r="J266">
        <v>7.2</v>
      </c>
      <c r="K266">
        <v>6.9</v>
      </c>
      <c r="L266">
        <v>6.5</v>
      </c>
      <c r="M266">
        <v>7.7</v>
      </c>
      <c r="N266">
        <v>7.5</v>
      </c>
      <c r="O266">
        <v>7.3</v>
      </c>
      <c r="P266">
        <v>6</v>
      </c>
      <c r="Q266">
        <v>6.9</v>
      </c>
      <c r="R266">
        <v>7.4</v>
      </c>
      <c r="S266">
        <v>6.7</v>
      </c>
      <c r="T266">
        <v>6.2</v>
      </c>
      <c r="U266">
        <v>6.7</v>
      </c>
      <c r="X266">
        <v>8.5</v>
      </c>
      <c r="Y266">
        <f t="shared" si="19"/>
        <v>6.9749999999999996</v>
      </c>
      <c r="Z266">
        <f t="shared" si="20"/>
        <v>0.64643251774643884</v>
      </c>
    </row>
    <row r="267" spans="1:26" x14ac:dyDescent="0.3">
      <c r="A267" t="s">
        <v>49</v>
      </c>
      <c r="B267">
        <v>8.3000000000000007</v>
      </c>
      <c r="C267">
        <v>7</v>
      </c>
      <c r="D267">
        <v>7.7</v>
      </c>
      <c r="E267">
        <v>7.9</v>
      </c>
      <c r="F267">
        <v>7.2</v>
      </c>
      <c r="G267">
        <v>7.2</v>
      </c>
      <c r="H267">
        <v>8.6</v>
      </c>
      <c r="I267">
        <v>6.5</v>
      </c>
      <c r="J267">
        <v>7.9</v>
      </c>
      <c r="K267">
        <v>7.2</v>
      </c>
      <c r="L267">
        <v>7.4</v>
      </c>
      <c r="M267">
        <v>8.1</v>
      </c>
      <c r="N267">
        <v>7.9</v>
      </c>
      <c r="O267">
        <v>7.8</v>
      </c>
      <c r="P267">
        <v>6.9</v>
      </c>
      <c r="Q267">
        <v>7.6</v>
      </c>
      <c r="R267">
        <v>7.6</v>
      </c>
      <c r="S267">
        <v>7.6</v>
      </c>
      <c r="T267">
        <v>6.9</v>
      </c>
      <c r="U267">
        <v>7.7</v>
      </c>
      <c r="X267" t="s">
        <v>49</v>
      </c>
      <c r="Y267">
        <f t="shared" si="19"/>
        <v>7.55</v>
      </c>
      <c r="Z267">
        <f t="shared" si="20"/>
        <v>0.50447993022517756</v>
      </c>
    </row>
    <row r="268" spans="1:26" x14ac:dyDescent="0.3">
      <c r="A268">
        <v>9.5</v>
      </c>
      <c r="B268">
        <v>8.6999999999999993</v>
      </c>
      <c r="C268">
        <v>7.7</v>
      </c>
      <c r="D268">
        <v>7.8</v>
      </c>
      <c r="E268">
        <v>8.4</v>
      </c>
      <c r="F268">
        <v>7.6</v>
      </c>
      <c r="G268">
        <v>8</v>
      </c>
      <c r="H268">
        <v>9</v>
      </c>
      <c r="I268">
        <v>7.3</v>
      </c>
      <c r="J268">
        <v>8.6999999999999993</v>
      </c>
      <c r="K268">
        <v>7.7</v>
      </c>
      <c r="L268">
        <v>8.1</v>
      </c>
      <c r="M268">
        <v>8.4</v>
      </c>
      <c r="N268">
        <v>8.1999999999999993</v>
      </c>
      <c r="O268">
        <v>8.6</v>
      </c>
      <c r="P268">
        <v>7.8</v>
      </c>
      <c r="Q268">
        <v>8.3000000000000007</v>
      </c>
      <c r="R268">
        <v>8.1</v>
      </c>
      <c r="S268">
        <v>8.1999999999999993</v>
      </c>
      <c r="T268">
        <v>7.6</v>
      </c>
      <c r="U268">
        <v>8.6999999999999993</v>
      </c>
      <c r="X268">
        <v>9.5</v>
      </c>
      <c r="Y268">
        <f t="shared" si="19"/>
        <v>8.1449999999999996</v>
      </c>
      <c r="Z268">
        <f t="shared" si="20"/>
        <v>0.44662624195181366</v>
      </c>
    </row>
    <row r="269" spans="1:26" x14ac:dyDescent="0.3">
      <c r="A269" t="s">
        <v>50</v>
      </c>
      <c r="B269">
        <v>9.1</v>
      </c>
      <c r="C269">
        <v>8.5</v>
      </c>
      <c r="D269">
        <v>8.1999999999999993</v>
      </c>
      <c r="E269">
        <v>8.9</v>
      </c>
      <c r="F269">
        <v>8.1999999999999993</v>
      </c>
      <c r="G269">
        <v>8.6</v>
      </c>
      <c r="H269">
        <v>9.3000000000000007</v>
      </c>
      <c r="I269">
        <v>8.1999999999999993</v>
      </c>
      <c r="J269">
        <v>9.3000000000000007</v>
      </c>
      <c r="K269">
        <v>8.3000000000000007</v>
      </c>
      <c r="L269">
        <v>8.6999999999999993</v>
      </c>
      <c r="M269">
        <v>8.6999999999999993</v>
      </c>
      <c r="N269">
        <v>8.5</v>
      </c>
      <c r="O269">
        <v>9.3000000000000007</v>
      </c>
      <c r="P269">
        <v>8.8000000000000007</v>
      </c>
      <c r="Q269">
        <v>9</v>
      </c>
      <c r="R269">
        <v>8.5</v>
      </c>
      <c r="S269">
        <v>8.8000000000000007</v>
      </c>
      <c r="T269">
        <v>8.3000000000000007</v>
      </c>
      <c r="U269">
        <v>9.6</v>
      </c>
      <c r="X269" t="s">
        <v>50</v>
      </c>
      <c r="Y269">
        <f t="shared" si="19"/>
        <v>8.740000000000002</v>
      </c>
      <c r="Z269">
        <f t="shared" si="20"/>
        <v>0.41036569057366401</v>
      </c>
    </row>
    <row r="270" spans="1:26" x14ac:dyDescent="0.3">
      <c r="A270">
        <v>10.5</v>
      </c>
      <c r="B270">
        <v>9.5</v>
      </c>
      <c r="C270">
        <v>9</v>
      </c>
      <c r="D270">
        <v>9</v>
      </c>
      <c r="E270">
        <v>9.3000000000000007</v>
      </c>
      <c r="F270">
        <v>8.9</v>
      </c>
      <c r="G270">
        <v>9.1</v>
      </c>
      <c r="H270">
        <v>9.6999999999999993</v>
      </c>
      <c r="I270">
        <v>9</v>
      </c>
      <c r="J270">
        <v>9.4</v>
      </c>
      <c r="K270">
        <v>9</v>
      </c>
      <c r="L270">
        <v>9.4</v>
      </c>
      <c r="M270">
        <v>9.3000000000000007</v>
      </c>
      <c r="N270">
        <v>9</v>
      </c>
      <c r="O270">
        <v>9.6</v>
      </c>
      <c r="P270">
        <v>9.4</v>
      </c>
      <c r="Q270">
        <v>9.3000000000000007</v>
      </c>
      <c r="R270">
        <v>9</v>
      </c>
      <c r="S270">
        <v>9.3000000000000007</v>
      </c>
      <c r="T270">
        <v>9</v>
      </c>
      <c r="U270">
        <v>9.8000000000000007</v>
      </c>
      <c r="X270">
        <v>10.5</v>
      </c>
      <c r="Y270">
        <f t="shared" si="19"/>
        <v>9.2500000000000036</v>
      </c>
      <c r="Z270">
        <f t="shared" si="20"/>
        <v>0.25980762113533168</v>
      </c>
    </row>
    <row r="271" spans="1:26" x14ac:dyDescent="0.3">
      <c r="A271" t="s">
        <v>51</v>
      </c>
      <c r="B271">
        <v>9.6999999999999993</v>
      </c>
      <c r="C271">
        <v>9.5</v>
      </c>
      <c r="D271">
        <v>9.5</v>
      </c>
      <c r="E271">
        <v>9.5</v>
      </c>
      <c r="F271">
        <v>9.5</v>
      </c>
      <c r="G271">
        <v>9.5</v>
      </c>
      <c r="H271">
        <v>9.9</v>
      </c>
      <c r="I271">
        <v>9.5</v>
      </c>
      <c r="J271">
        <v>9.4</v>
      </c>
      <c r="K271">
        <v>9.6</v>
      </c>
      <c r="L271">
        <v>9.6</v>
      </c>
      <c r="M271">
        <v>9.9</v>
      </c>
      <c r="N271">
        <v>9.4</v>
      </c>
      <c r="O271">
        <v>9.6999999999999993</v>
      </c>
      <c r="P271">
        <v>9.8000000000000007</v>
      </c>
      <c r="Q271">
        <v>9.6</v>
      </c>
      <c r="R271">
        <v>9.5</v>
      </c>
      <c r="S271">
        <v>9.6999999999999993</v>
      </c>
      <c r="T271">
        <v>9.5</v>
      </c>
      <c r="U271">
        <v>9.9</v>
      </c>
      <c r="X271" t="s">
        <v>51</v>
      </c>
      <c r="Y271">
        <f t="shared" si="19"/>
        <v>9.6100000000000012</v>
      </c>
      <c r="Z271">
        <f t="shared" si="20"/>
        <v>0.15779733838059504</v>
      </c>
    </row>
    <row r="272" spans="1:26" x14ac:dyDescent="0.3">
      <c r="A272">
        <v>11.5</v>
      </c>
      <c r="B272">
        <v>9.6999999999999993</v>
      </c>
      <c r="C272">
        <v>9.8000000000000007</v>
      </c>
      <c r="D272">
        <v>9.5</v>
      </c>
      <c r="E272">
        <v>9.3000000000000007</v>
      </c>
      <c r="F272">
        <v>9.6</v>
      </c>
      <c r="G272">
        <v>9.5</v>
      </c>
      <c r="H272">
        <v>9.6</v>
      </c>
      <c r="I272">
        <v>9.5</v>
      </c>
      <c r="J272">
        <v>9.1999999999999993</v>
      </c>
      <c r="K272">
        <v>9.8000000000000007</v>
      </c>
      <c r="L272">
        <v>9.6999999999999993</v>
      </c>
      <c r="M272">
        <v>10</v>
      </c>
      <c r="N272">
        <v>9.5</v>
      </c>
      <c r="O272">
        <v>9.6</v>
      </c>
      <c r="P272">
        <v>9.6999999999999993</v>
      </c>
      <c r="Q272">
        <v>9.6</v>
      </c>
      <c r="R272">
        <v>9.6</v>
      </c>
      <c r="S272">
        <v>9.6</v>
      </c>
      <c r="T272">
        <v>9.6999999999999993</v>
      </c>
      <c r="U272">
        <v>9.6</v>
      </c>
      <c r="X272">
        <v>11.5</v>
      </c>
      <c r="Y272">
        <f t="shared" si="19"/>
        <v>9.6049999999999986</v>
      </c>
      <c r="Z272">
        <f t="shared" si="20"/>
        <v>0.16874537030686207</v>
      </c>
    </row>
    <row r="273" spans="1:26" x14ac:dyDescent="0.3">
      <c r="A273" t="s">
        <v>52</v>
      </c>
      <c r="B273">
        <v>9</v>
      </c>
      <c r="C273">
        <v>9.3000000000000007</v>
      </c>
      <c r="D273">
        <v>8.9</v>
      </c>
      <c r="E273">
        <v>8.6</v>
      </c>
      <c r="F273">
        <v>9.1999999999999993</v>
      </c>
      <c r="G273">
        <v>9</v>
      </c>
      <c r="H273">
        <v>8.9</v>
      </c>
      <c r="I273">
        <v>9</v>
      </c>
      <c r="J273">
        <v>8.8000000000000007</v>
      </c>
      <c r="K273">
        <v>9.3000000000000007</v>
      </c>
      <c r="L273">
        <v>9.5</v>
      </c>
      <c r="M273">
        <v>9.3000000000000007</v>
      </c>
      <c r="N273">
        <v>8.9</v>
      </c>
      <c r="O273">
        <v>8.9</v>
      </c>
      <c r="P273">
        <v>9.3000000000000007</v>
      </c>
      <c r="Q273">
        <v>9.1999999999999993</v>
      </c>
      <c r="R273">
        <v>9</v>
      </c>
      <c r="S273">
        <v>8.9</v>
      </c>
      <c r="T273">
        <v>9.1999999999999993</v>
      </c>
      <c r="U273">
        <v>8.6999999999999993</v>
      </c>
      <c r="X273" t="s">
        <v>52</v>
      </c>
      <c r="Y273">
        <f>AVERAGE(B273:U273)</f>
        <v>9.0449999999999982</v>
      </c>
      <c r="Z273">
        <f>_xlfn.STDEV.P(B273:U273)</f>
        <v>0.22688102609076866</v>
      </c>
    </row>
    <row r="274" spans="1:26" x14ac:dyDescent="0.3">
      <c r="A274">
        <v>12.5</v>
      </c>
      <c r="B274" t="s">
        <v>40</v>
      </c>
      <c r="C274" t="s">
        <v>41</v>
      </c>
      <c r="D274" t="s">
        <v>38</v>
      </c>
      <c r="E274" t="s">
        <v>38</v>
      </c>
      <c r="F274" t="s">
        <v>38</v>
      </c>
      <c r="G274" t="s">
        <v>38</v>
      </c>
      <c r="H274" t="s">
        <v>38</v>
      </c>
      <c r="I274" t="s">
        <v>41</v>
      </c>
      <c r="J274" t="s">
        <v>38</v>
      </c>
      <c r="K274" t="s">
        <v>41</v>
      </c>
      <c r="L274" t="s">
        <v>41</v>
      </c>
      <c r="M274" t="s">
        <v>38</v>
      </c>
      <c r="N274" t="s">
        <v>58</v>
      </c>
      <c r="O274" t="s">
        <v>38</v>
      </c>
      <c r="P274" t="s">
        <v>38</v>
      </c>
      <c r="Q274" t="s">
        <v>38</v>
      </c>
      <c r="R274" t="s">
        <v>38</v>
      </c>
      <c r="S274" t="s">
        <v>38</v>
      </c>
      <c r="T274" t="s">
        <v>38</v>
      </c>
      <c r="U274" t="s">
        <v>40</v>
      </c>
      <c r="X274">
        <v>12.5</v>
      </c>
    </row>
    <row r="275" spans="1:26" x14ac:dyDescent="0.3">
      <c r="A275" t="s">
        <v>53</v>
      </c>
      <c r="B275" t="s">
        <v>40</v>
      </c>
      <c r="C275" t="s">
        <v>38</v>
      </c>
      <c r="D275" t="s">
        <v>38</v>
      </c>
      <c r="E275" t="s">
        <v>38</v>
      </c>
      <c r="F275" t="s">
        <v>38</v>
      </c>
      <c r="G275" t="s">
        <v>38</v>
      </c>
      <c r="H275" t="s">
        <v>38</v>
      </c>
      <c r="I275" t="s">
        <v>41</v>
      </c>
      <c r="J275" t="s">
        <v>38</v>
      </c>
      <c r="K275" t="s">
        <v>41</v>
      </c>
      <c r="L275" t="s">
        <v>41</v>
      </c>
      <c r="M275" t="s">
        <v>38</v>
      </c>
      <c r="N275" t="s">
        <v>38</v>
      </c>
      <c r="O275" t="s">
        <v>38</v>
      </c>
      <c r="P275" t="s">
        <v>38</v>
      </c>
      <c r="Q275" t="s">
        <v>38</v>
      </c>
      <c r="R275" t="s">
        <v>38</v>
      </c>
      <c r="S275" t="s">
        <v>38</v>
      </c>
      <c r="T275" t="s">
        <v>38</v>
      </c>
      <c r="U275" t="s">
        <v>40</v>
      </c>
      <c r="X275" t="s">
        <v>53</v>
      </c>
    </row>
    <row r="276" spans="1:26" x14ac:dyDescent="0.3">
      <c r="A276">
        <v>13.5</v>
      </c>
      <c r="B276" t="s">
        <v>40</v>
      </c>
      <c r="E276" t="s">
        <v>38</v>
      </c>
      <c r="F276" t="s">
        <v>41</v>
      </c>
      <c r="X276">
        <v>13.5</v>
      </c>
    </row>
    <row r="290" spans="1:26" x14ac:dyDescent="0.3">
      <c r="A290" s="2" t="s">
        <v>72</v>
      </c>
    </row>
    <row r="291" spans="1:26" x14ac:dyDescent="0.3">
      <c r="A291" s="1"/>
    </row>
    <row r="292" spans="1:26" x14ac:dyDescent="0.3">
      <c r="A292" s="1" t="s">
        <v>21</v>
      </c>
      <c r="X292" s="1" t="s">
        <v>21</v>
      </c>
    </row>
    <row r="293" spans="1:26" x14ac:dyDescent="0.3">
      <c r="A293" s="1"/>
      <c r="X293" s="1"/>
    </row>
    <row r="294" spans="1:26" x14ac:dyDescent="0.3">
      <c r="B294">
        <v>1</v>
      </c>
      <c r="C294">
        <v>2</v>
      </c>
      <c r="D294">
        <v>3</v>
      </c>
      <c r="E294">
        <v>4</v>
      </c>
      <c r="F294">
        <v>5</v>
      </c>
      <c r="G294">
        <v>6</v>
      </c>
      <c r="H294">
        <v>7</v>
      </c>
      <c r="I294">
        <v>8</v>
      </c>
      <c r="J294">
        <v>9</v>
      </c>
      <c r="K294">
        <v>10</v>
      </c>
      <c r="L294">
        <v>11</v>
      </c>
      <c r="M294">
        <v>12</v>
      </c>
      <c r="N294">
        <v>13</v>
      </c>
      <c r="O294">
        <v>14</v>
      </c>
      <c r="P294">
        <v>15</v>
      </c>
      <c r="Q294">
        <v>16</v>
      </c>
      <c r="R294">
        <v>17</v>
      </c>
      <c r="S294">
        <v>18</v>
      </c>
      <c r="T294">
        <v>19</v>
      </c>
      <c r="U294">
        <v>20</v>
      </c>
      <c r="Y294" s="1" t="s">
        <v>36</v>
      </c>
      <c r="Z294" s="1" t="s">
        <v>37</v>
      </c>
    </row>
    <row r="295" spans="1:26" x14ac:dyDescent="0.3">
      <c r="A295" t="s">
        <v>30</v>
      </c>
      <c r="B295" t="s">
        <v>73</v>
      </c>
      <c r="C295" t="s">
        <v>73</v>
      </c>
      <c r="D295" t="s">
        <v>73</v>
      </c>
      <c r="E295" t="s">
        <v>73</v>
      </c>
      <c r="F295" t="s">
        <v>74</v>
      </c>
      <c r="G295" t="s">
        <v>73</v>
      </c>
      <c r="H295" t="s">
        <v>73</v>
      </c>
      <c r="I295" t="s">
        <v>73</v>
      </c>
      <c r="J295" t="s">
        <v>73</v>
      </c>
      <c r="K295" t="s">
        <v>73</v>
      </c>
      <c r="L295" t="s">
        <v>73</v>
      </c>
      <c r="M295" t="s">
        <v>73</v>
      </c>
      <c r="N295" t="s">
        <v>74</v>
      </c>
      <c r="O295" t="s">
        <v>73</v>
      </c>
      <c r="P295" t="s">
        <v>73</v>
      </c>
      <c r="Q295" t="s">
        <v>73</v>
      </c>
      <c r="R295" t="s">
        <v>73</v>
      </c>
      <c r="S295" t="s">
        <v>74</v>
      </c>
      <c r="T295" t="s">
        <v>73</v>
      </c>
      <c r="U295" t="s">
        <v>73</v>
      </c>
      <c r="X295" t="s">
        <v>30</v>
      </c>
    </row>
    <row r="297" spans="1:26" x14ac:dyDescent="0.3">
      <c r="A297">
        <v>1.5</v>
      </c>
      <c r="B297" t="s">
        <v>58</v>
      </c>
      <c r="C297" t="s">
        <v>58</v>
      </c>
      <c r="D297" t="s">
        <v>58</v>
      </c>
      <c r="E297" t="s">
        <v>58</v>
      </c>
      <c r="F297" t="s">
        <v>71</v>
      </c>
      <c r="G297" t="s">
        <v>58</v>
      </c>
      <c r="H297" t="s">
        <v>58</v>
      </c>
      <c r="I297" t="s">
        <v>58</v>
      </c>
      <c r="J297" t="s">
        <v>58</v>
      </c>
      <c r="K297" t="s">
        <v>58</v>
      </c>
      <c r="L297" t="s">
        <v>58</v>
      </c>
      <c r="M297" t="s">
        <v>58</v>
      </c>
      <c r="N297" t="s">
        <v>71</v>
      </c>
      <c r="O297" t="s">
        <v>58</v>
      </c>
      <c r="P297" t="s">
        <v>58</v>
      </c>
      <c r="Q297" t="s">
        <v>58</v>
      </c>
      <c r="R297" t="s">
        <v>58</v>
      </c>
      <c r="S297" t="s">
        <v>71</v>
      </c>
      <c r="T297" t="s">
        <v>58</v>
      </c>
      <c r="U297" t="s">
        <v>58</v>
      </c>
      <c r="X297">
        <v>1.5</v>
      </c>
    </row>
    <row r="298" spans="1:26" x14ac:dyDescent="0.3">
      <c r="A298" t="s">
        <v>42</v>
      </c>
      <c r="B298" t="s">
        <v>58</v>
      </c>
      <c r="C298" t="s">
        <v>58</v>
      </c>
      <c r="D298" t="s">
        <v>58</v>
      </c>
      <c r="E298" t="s">
        <v>58</v>
      </c>
      <c r="F298" t="s">
        <v>71</v>
      </c>
      <c r="G298" t="s">
        <v>58</v>
      </c>
      <c r="H298" t="s">
        <v>58</v>
      </c>
      <c r="I298" t="s">
        <v>58</v>
      </c>
      <c r="J298" t="s">
        <v>58</v>
      </c>
      <c r="K298" t="s">
        <v>58</v>
      </c>
      <c r="L298" t="s">
        <v>58</v>
      </c>
      <c r="M298" t="s">
        <v>58</v>
      </c>
      <c r="N298" t="s">
        <v>71</v>
      </c>
      <c r="O298" t="s">
        <v>58</v>
      </c>
      <c r="P298" t="s">
        <v>58</v>
      </c>
      <c r="Q298" t="s">
        <v>58</v>
      </c>
      <c r="R298" t="s">
        <v>58</v>
      </c>
      <c r="S298" t="s">
        <v>71</v>
      </c>
      <c r="T298" t="s">
        <v>58</v>
      </c>
      <c r="U298" t="s">
        <v>58</v>
      </c>
      <c r="X298" t="s">
        <v>42</v>
      </c>
    </row>
    <row r="299" spans="1:26" x14ac:dyDescent="0.3">
      <c r="A299">
        <v>2.5</v>
      </c>
      <c r="B299" t="s">
        <v>58</v>
      </c>
      <c r="C299" t="s">
        <v>58</v>
      </c>
      <c r="D299" t="s">
        <v>58</v>
      </c>
      <c r="E299" t="s">
        <v>58</v>
      </c>
      <c r="F299" t="s">
        <v>71</v>
      </c>
      <c r="G299" t="s">
        <v>58</v>
      </c>
      <c r="H299" t="s">
        <v>58</v>
      </c>
      <c r="I299" t="s">
        <v>58</v>
      </c>
      <c r="J299" t="s">
        <v>58</v>
      </c>
      <c r="K299" t="s">
        <v>58</v>
      </c>
      <c r="L299" t="s">
        <v>58</v>
      </c>
      <c r="M299" t="s">
        <v>58</v>
      </c>
      <c r="N299" t="s">
        <v>71</v>
      </c>
      <c r="O299" t="s">
        <v>58</v>
      </c>
      <c r="P299" t="s">
        <v>58</v>
      </c>
      <c r="Q299" t="s">
        <v>58</v>
      </c>
      <c r="R299" t="s">
        <v>58</v>
      </c>
      <c r="S299" t="s">
        <v>71</v>
      </c>
      <c r="T299" t="s">
        <v>58</v>
      </c>
      <c r="U299" t="s">
        <v>58</v>
      </c>
      <c r="X299">
        <v>2.5</v>
      </c>
    </row>
    <row r="300" spans="1:26" x14ac:dyDescent="0.3">
      <c r="A300" t="s">
        <v>43</v>
      </c>
      <c r="B300" t="s">
        <v>58</v>
      </c>
      <c r="C300" t="s">
        <v>58</v>
      </c>
      <c r="D300" t="s">
        <v>58</v>
      </c>
      <c r="E300" t="s">
        <v>58</v>
      </c>
      <c r="F300" t="s">
        <v>71</v>
      </c>
      <c r="G300" t="s">
        <v>58</v>
      </c>
      <c r="H300" t="s">
        <v>58</v>
      </c>
      <c r="I300" t="s">
        <v>58</v>
      </c>
      <c r="J300" t="s">
        <v>58</v>
      </c>
      <c r="K300" t="s">
        <v>58</v>
      </c>
      <c r="L300" t="s">
        <v>58</v>
      </c>
      <c r="M300" t="s">
        <v>58</v>
      </c>
      <c r="N300" t="s">
        <v>71</v>
      </c>
      <c r="O300" t="s">
        <v>58</v>
      </c>
      <c r="P300" t="s">
        <v>58</v>
      </c>
      <c r="Q300" t="s">
        <v>58</v>
      </c>
      <c r="R300" t="s">
        <v>58</v>
      </c>
      <c r="S300" t="s">
        <v>71</v>
      </c>
      <c r="T300" t="s">
        <v>58</v>
      </c>
      <c r="U300" t="s">
        <v>58</v>
      </c>
      <c r="X300" t="s">
        <v>43</v>
      </c>
    </row>
    <row r="301" spans="1:26" x14ac:dyDescent="0.3">
      <c r="A301">
        <v>3.5</v>
      </c>
      <c r="B301" t="s">
        <v>58</v>
      </c>
      <c r="C301" t="s">
        <v>58</v>
      </c>
      <c r="D301" t="s">
        <v>58</v>
      </c>
      <c r="E301" t="s">
        <v>58</v>
      </c>
      <c r="F301" t="s">
        <v>71</v>
      </c>
      <c r="G301" t="s">
        <v>58</v>
      </c>
      <c r="H301" t="s">
        <v>58</v>
      </c>
      <c r="I301" t="s">
        <v>58</v>
      </c>
      <c r="J301" t="s">
        <v>58</v>
      </c>
      <c r="K301" t="s">
        <v>58</v>
      </c>
      <c r="L301" t="s">
        <v>58</v>
      </c>
      <c r="M301" t="s">
        <v>58</v>
      </c>
      <c r="N301" t="s">
        <v>71</v>
      </c>
      <c r="O301" t="s">
        <v>58</v>
      </c>
      <c r="P301" t="s">
        <v>58</v>
      </c>
      <c r="Q301" t="s">
        <v>58</v>
      </c>
      <c r="R301" t="s">
        <v>58</v>
      </c>
      <c r="S301" t="s">
        <v>71</v>
      </c>
      <c r="T301" t="s">
        <v>58</v>
      </c>
      <c r="U301" t="s">
        <v>58</v>
      </c>
      <c r="X301">
        <v>3.5</v>
      </c>
    </row>
    <row r="302" spans="1:26" x14ac:dyDescent="0.3">
      <c r="A302" t="s">
        <v>44</v>
      </c>
      <c r="B302" t="s">
        <v>58</v>
      </c>
      <c r="C302" t="s">
        <v>58</v>
      </c>
      <c r="D302" t="s">
        <v>58</v>
      </c>
      <c r="E302" t="s">
        <v>58</v>
      </c>
      <c r="F302">
        <v>5.7</v>
      </c>
      <c r="G302" t="s">
        <v>58</v>
      </c>
      <c r="H302" t="s">
        <v>58</v>
      </c>
      <c r="I302" t="s">
        <v>58</v>
      </c>
      <c r="J302" t="s">
        <v>58</v>
      </c>
      <c r="K302" t="s">
        <v>58</v>
      </c>
      <c r="L302" t="s">
        <v>58</v>
      </c>
      <c r="M302" t="s">
        <v>58</v>
      </c>
      <c r="N302" t="s">
        <v>71</v>
      </c>
      <c r="O302" t="s">
        <v>58</v>
      </c>
      <c r="P302" t="s">
        <v>58</v>
      </c>
      <c r="Q302" t="s">
        <v>58</v>
      </c>
      <c r="R302" t="s">
        <v>58</v>
      </c>
      <c r="S302" t="s">
        <v>71</v>
      </c>
      <c r="T302" t="s">
        <v>58</v>
      </c>
      <c r="U302" t="s">
        <v>58</v>
      </c>
      <c r="X302" t="s">
        <v>44</v>
      </c>
      <c r="Y302">
        <f>AVERAGE(B302:U302)</f>
        <v>5.7</v>
      </c>
      <c r="Z302">
        <f t="shared" ref="Z302:Z316" si="21">_xlfn.STDEV.P(B302:U302)</f>
        <v>0</v>
      </c>
    </row>
    <row r="303" spans="1:26" x14ac:dyDescent="0.3">
      <c r="A303">
        <v>4.5</v>
      </c>
      <c r="B303">
        <v>6.6</v>
      </c>
      <c r="C303">
        <v>6.4</v>
      </c>
      <c r="D303">
        <v>7.7</v>
      </c>
      <c r="E303">
        <v>7.1</v>
      </c>
      <c r="F303">
        <v>5.4</v>
      </c>
      <c r="G303">
        <v>6.3</v>
      </c>
      <c r="H303">
        <v>6.4</v>
      </c>
      <c r="I303">
        <v>6.6</v>
      </c>
      <c r="J303">
        <v>6.8</v>
      </c>
      <c r="K303">
        <v>5.9</v>
      </c>
      <c r="L303">
        <v>7</v>
      </c>
      <c r="M303">
        <v>6</v>
      </c>
      <c r="N303">
        <v>5.3</v>
      </c>
      <c r="O303">
        <v>5.8</v>
      </c>
      <c r="P303">
        <v>7.1</v>
      </c>
      <c r="Q303">
        <v>6.1</v>
      </c>
      <c r="R303">
        <v>6.7</v>
      </c>
      <c r="S303">
        <v>7.2</v>
      </c>
      <c r="T303">
        <v>6.4</v>
      </c>
      <c r="U303">
        <v>5.6</v>
      </c>
      <c r="X303">
        <v>4.5</v>
      </c>
      <c r="Y303">
        <f>AVERAGE(B303:U303)</f>
        <v>6.419999999999999</v>
      </c>
      <c r="Z303">
        <f t="shared" si="21"/>
        <v>0.62096698785040083</v>
      </c>
    </row>
    <row r="304" spans="1:26" x14ac:dyDescent="0.3">
      <c r="A304" t="s">
        <v>45</v>
      </c>
      <c r="B304">
        <v>6.6</v>
      </c>
      <c r="C304">
        <v>6.7</v>
      </c>
      <c r="D304">
        <v>7.6</v>
      </c>
      <c r="E304">
        <v>7.2</v>
      </c>
      <c r="F304">
        <v>5.8</v>
      </c>
      <c r="G304">
        <v>6.5</v>
      </c>
      <c r="H304">
        <v>6.3</v>
      </c>
      <c r="I304">
        <v>6.4</v>
      </c>
      <c r="J304">
        <v>6.9</v>
      </c>
      <c r="K304">
        <v>5.3</v>
      </c>
      <c r="L304">
        <v>7</v>
      </c>
      <c r="M304">
        <v>6.3</v>
      </c>
      <c r="N304">
        <v>5.3</v>
      </c>
      <c r="O304">
        <v>6.1</v>
      </c>
      <c r="P304">
        <v>7</v>
      </c>
      <c r="Q304">
        <v>6.5</v>
      </c>
      <c r="R304">
        <v>6.7</v>
      </c>
      <c r="S304">
        <v>7</v>
      </c>
      <c r="T304">
        <v>6.4</v>
      </c>
      <c r="U304">
        <v>6.1</v>
      </c>
      <c r="X304" t="s">
        <v>45</v>
      </c>
      <c r="Y304">
        <f t="shared" ref="Y304" si="22">AVERAGE(B304:U304)</f>
        <v>6.4849999999999994</v>
      </c>
      <c r="Z304">
        <f t="shared" si="21"/>
        <v>0.56945149047131327</v>
      </c>
    </row>
    <row r="305" spans="1:26" x14ac:dyDescent="0.3">
      <c r="A305">
        <v>5.5</v>
      </c>
      <c r="B305">
        <v>6.4</v>
      </c>
      <c r="C305">
        <v>6.5</v>
      </c>
      <c r="D305">
        <v>7.2</v>
      </c>
      <c r="E305">
        <v>7.1</v>
      </c>
      <c r="F305">
        <v>5.9</v>
      </c>
      <c r="G305">
        <v>6.6</v>
      </c>
      <c r="H305">
        <v>6.6</v>
      </c>
      <c r="I305">
        <v>6.6</v>
      </c>
      <c r="J305">
        <v>6.8</v>
      </c>
      <c r="K305">
        <v>5.5</v>
      </c>
      <c r="L305">
        <v>6.8</v>
      </c>
      <c r="M305">
        <v>6.6</v>
      </c>
      <c r="N305">
        <v>5.9</v>
      </c>
      <c r="O305">
        <v>6.5</v>
      </c>
      <c r="P305">
        <v>6.9</v>
      </c>
      <c r="Q305">
        <v>6.5</v>
      </c>
      <c r="R305">
        <v>6.8</v>
      </c>
      <c r="S305">
        <v>6.6</v>
      </c>
      <c r="T305">
        <v>6.3</v>
      </c>
      <c r="U305">
        <v>6.5</v>
      </c>
      <c r="X305">
        <v>5.5</v>
      </c>
      <c r="Y305">
        <f>AVERAGE(B305:U305)</f>
        <v>6.5299999999999994</v>
      </c>
      <c r="Z305">
        <f t="shared" si="21"/>
        <v>0.3925557285278104</v>
      </c>
    </row>
    <row r="306" spans="1:26" x14ac:dyDescent="0.3">
      <c r="A306" t="s">
        <v>46</v>
      </c>
      <c r="B306">
        <v>6.1</v>
      </c>
      <c r="C306">
        <v>6.3</v>
      </c>
      <c r="D306">
        <v>6.6</v>
      </c>
      <c r="E306">
        <v>7</v>
      </c>
      <c r="F306">
        <v>5.9</v>
      </c>
      <c r="G306">
        <v>6.8</v>
      </c>
      <c r="H306">
        <v>6.6</v>
      </c>
      <c r="I306">
        <v>6.5</v>
      </c>
      <c r="J306">
        <v>6.4</v>
      </c>
      <c r="K306">
        <v>6.2</v>
      </c>
      <c r="L306">
        <v>6.7</v>
      </c>
      <c r="M306">
        <v>6.5</v>
      </c>
      <c r="N306">
        <v>6.1</v>
      </c>
      <c r="O306">
        <v>6.2</v>
      </c>
      <c r="P306">
        <v>6.5</v>
      </c>
      <c r="Q306">
        <v>6.3</v>
      </c>
      <c r="R306">
        <v>6.4</v>
      </c>
      <c r="S306">
        <v>6.1</v>
      </c>
      <c r="T306">
        <v>6</v>
      </c>
      <c r="U306">
        <v>6.7</v>
      </c>
      <c r="X306" t="s">
        <v>46</v>
      </c>
      <c r="Y306">
        <f t="shared" ref="Y306:Y315" si="23">AVERAGE(B306:U306)</f>
        <v>6.3949999999999996</v>
      </c>
      <c r="Z306">
        <f t="shared" si="21"/>
        <v>0.28191310718020895</v>
      </c>
    </row>
    <row r="307" spans="1:26" x14ac:dyDescent="0.3">
      <c r="A307">
        <v>6.5</v>
      </c>
      <c r="B307">
        <v>5.6</v>
      </c>
      <c r="C307">
        <v>6.3</v>
      </c>
      <c r="D307">
        <v>6.6</v>
      </c>
      <c r="E307">
        <v>6.7</v>
      </c>
      <c r="F307">
        <v>5.7</v>
      </c>
      <c r="G307">
        <v>6.8</v>
      </c>
      <c r="H307">
        <v>6.8</v>
      </c>
      <c r="I307">
        <v>6.4</v>
      </c>
      <c r="J307">
        <v>6.3</v>
      </c>
      <c r="K307">
        <v>6.6</v>
      </c>
      <c r="L307">
        <v>6.8</v>
      </c>
      <c r="M307">
        <v>6.9</v>
      </c>
      <c r="N307">
        <v>6.1</v>
      </c>
      <c r="O307">
        <v>6.3</v>
      </c>
      <c r="P307">
        <v>6.3</v>
      </c>
      <c r="Q307">
        <v>6.6</v>
      </c>
      <c r="R307">
        <v>6.5</v>
      </c>
      <c r="S307">
        <v>5.9</v>
      </c>
      <c r="T307">
        <v>5.7</v>
      </c>
      <c r="U307">
        <v>6.7</v>
      </c>
      <c r="X307">
        <v>6.5</v>
      </c>
      <c r="Y307">
        <f t="shared" si="23"/>
        <v>6.38</v>
      </c>
      <c r="Z307">
        <f t="shared" si="21"/>
        <v>0.38935844667863573</v>
      </c>
    </row>
    <row r="308" spans="1:26" x14ac:dyDescent="0.3">
      <c r="A308" t="s">
        <v>47</v>
      </c>
      <c r="B308">
        <v>5.0999999999999996</v>
      </c>
      <c r="C308">
        <v>6.3</v>
      </c>
      <c r="D308">
        <v>5.9</v>
      </c>
      <c r="E308">
        <v>6.5</v>
      </c>
      <c r="F308">
        <v>6</v>
      </c>
      <c r="G308">
        <v>6.3</v>
      </c>
      <c r="H308">
        <v>6.6</v>
      </c>
      <c r="I308">
        <v>6.1</v>
      </c>
      <c r="J308">
        <v>6</v>
      </c>
      <c r="K308">
        <v>6.7</v>
      </c>
      <c r="L308">
        <v>6.6</v>
      </c>
      <c r="M308">
        <v>6.8</v>
      </c>
      <c r="N308">
        <v>6.3</v>
      </c>
      <c r="O308">
        <v>5.3</v>
      </c>
      <c r="P308">
        <v>6.2</v>
      </c>
      <c r="Q308">
        <v>6.2</v>
      </c>
      <c r="R308">
        <v>5.8</v>
      </c>
      <c r="S308">
        <v>5.2</v>
      </c>
      <c r="T308">
        <v>5.9</v>
      </c>
      <c r="U308">
        <v>6.6</v>
      </c>
      <c r="X308" t="s">
        <v>47</v>
      </c>
      <c r="Y308">
        <f t="shared" si="23"/>
        <v>6.1199999999999992</v>
      </c>
      <c r="Z308">
        <f t="shared" si="21"/>
        <v>0.47602520941647614</v>
      </c>
    </row>
    <row r="309" spans="1:26" x14ac:dyDescent="0.3">
      <c r="A309">
        <v>7.5</v>
      </c>
      <c r="B309">
        <v>4.9000000000000004</v>
      </c>
      <c r="C309">
        <v>6.2</v>
      </c>
      <c r="D309">
        <v>5.5</v>
      </c>
      <c r="E309">
        <v>6.1</v>
      </c>
      <c r="F309">
        <v>6.1</v>
      </c>
      <c r="G309">
        <v>5.9</v>
      </c>
      <c r="H309">
        <v>6.7</v>
      </c>
      <c r="I309">
        <v>6.2</v>
      </c>
      <c r="J309">
        <v>5.8</v>
      </c>
      <c r="K309">
        <v>6.7</v>
      </c>
      <c r="L309">
        <v>6.5</v>
      </c>
      <c r="M309">
        <v>6.5</v>
      </c>
      <c r="N309">
        <v>6.4</v>
      </c>
      <c r="O309">
        <v>5.2</v>
      </c>
      <c r="P309">
        <v>6.1</v>
      </c>
      <c r="Q309">
        <v>6.1</v>
      </c>
      <c r="R309">
        <v>5.4</v>
      </c>
      <c r="S309">
        <v>5</v>
      </c>
      <c r="T309">
        <v>6</v>
      </c>
      <c r="U309">
        <v>6.5</v>
      </c>
      <c r="X309">
        <v>7.5</v>
      </c>
      <c r="Y309">
        <f t="shared" si="23"/>
        <v>5.99</v>
      </c>
      <c r="Z309">
        <f t="shared" si="21"/>
        <v>0.52526183946675575</v>
      </c>
    </row>
    <row r="310" spans="1:26" x14ac:dyDescent="0.3">
      <c r="A310" t="s">
        <v>48</v>
      </c>
      <c r="B310">
        <v>5.0999999999999996</v>
      </c>
      <c r="C310">
        <v>6.3</v>
      </c>
      <c r="D310">
        <v>5.9</v>
      </c>
      <c r="E310">
        <v>6.5</v>
      </c>
      <c r="F310">
        <v>6</v>
      </c>
      <c r="G310">
        <v>6.3</v>
      </c>
      <c r="H310">
        <v>6.6</v>
      </c>
      <c r="I310">
        <v>6.1</v>
      </c>
      <c r="J310">
        <v>6</v>
      </c>
      <c r="K310">
        <v>6.8</v>
      </c>
      <c r="L310">
        <v>6.6</v>
      </c>
      <c r="M310">
        <v>6.8</v>
      </c>
      <c r="N310">
        <v>6.3</v>
      </c>
      <c r="O310">
        <v>5.3</v>
      </c>
      <c r="P310">
        <v>6</v>
      </c>
      <c r="Q310">
        <v>6.5</v>
      </c>
      <c r="R310">
        <v>5.8</v>
      </c>
      <c r="S310">
        <v>5.4</v>
      </c>
      <c r="T310">
        <v>5.9</v>
      </c>
      <c r="U310">
        <v>6.6</v>
      </c>
      <c r="X310" t="s">
        <v>48</v>
      </c>
      <c r="Y310">
        <f t="shared" si="23"/>
        <v>6.1399999999999988</v>
      </c>
      <c r="Z310">
        <f t="shared" si="21"/>
        <v>0.47265209192385882</v>
      </c>
    </row>
    <row r="311" spans="1:26" x14ac:dyDescent="0.3">
      <c r="A311">
        <v>8.5</v>
      </c>
      <c r="B311">
        <v>5.6</v>
      </c>
      <c r="C311">
        <v>6.3</v>
      </c>
      <c r="D311">
        <v>6.6</v>
      </c>
      <c r="E311">
        <v>6.7</v>
      </c>
      <c r="F311">
        <v>5.7</v>
      </c>
      <c r="G311">
        <v>6.8</v>
      </c>
      <c r="H311">
        <v>6.7</v>
      </c>
      <c r="I311">
        <v>6.4</v>
      </c>
      <c r="J311">
        <v>6.3</v>
      </c>
      <c r="K311">
        <v>6.6</v>
      </c>
      <c r="L311">
        <v>6.8</v>
      </c>
      <c r="M311">
        <v>6.9</v>
      </c>
      <c r="N311">
        <v>6.1</v>
      </c>
      <c r="O311">
        <v>6.3</v>
      </c>
      <c r="P311">
        <v>6.3</v>
      </c>
      <c r="Q311">
        <v>6.6</v>
      </c>
      <c r="R311">
        <v>6.5</v>
      </c>
      <c r="S311">
        <v>5.9</v>
      </c>
      <c r="T311">
        <v>5.7</v>
      </c>
      <c r="U311">
        <v>6.7</v>
      </c>
      <c r="X311">
        <v>8.5</v>
      </c>
      <c r="Y311">
        <f t="shared" si="23"/>
        <v>6.375</v>
      </c>
      <c r="Z311">
        <f t="shared" si="21"/>
        <v>0.38454518590147507</v>
      </c>
    </row>
    <row r="312" spans="1:26" x14ac:dyDescent="0.3">
      <c r="A312" t="s">
        <v>49</v>
      </c>
      <c r="B312">
        <v>6.1</v>
      </c>
      <c r="C312">
        <v>6.3</v>
      </c>
      <c r="D312">
        <v>6.6</v>
      </c>
      <c r="E312">
        <v>7</v>
      </c>
      <c r="F312">
        <v>5.9</v>
      </c>
      <c r="G312">
        <v>6.8</v>
      </c>
      <c r="H312">
        <v>6.6</v>
      </c>
      <c r="I312">
        <v>6.5</v>
      </c>
      <c r="J312">
        <v>6.4</v>
      </c>
      <c r="K312">
        <v>6.2</v>
      </c>
      <c r="L312">
        <v>6.6</v>
      </c>
      <c r="M312">
        <v>6.6</v>
      </c>
      <c r="N312">
        <v>6.2</v>
      </c>
      <c r="O312">
        <v>6.2</v>
      </c>
      <c r="P312">
        <v>6.5</v>
      </c>
      <c r="Q312">
        <v>6.3</v>
      </c>
      <c r="R312">
        <v>6.4</v>
      </c>
      <c r="S312">
        <v>6.1</v>
      </c>
      <c r="T312">
        <v>6</v>
      </c>
      <c r="U312">
        <v>6.7</v>
      </c>
      <c r="X312" t="s">
        <v>49</v>
      </c>
      <c r="Y312">
        <f t="shared" si="23"/>
        <v>6.3999999999999995</v>
      </c>
      <c r="Z312">
        <f t="shared" si="21"/>
        <v>0.27568097504180439</v>
      </c>
    </row>
    <row r="313" spans="1:26" x14ac:dyDescent="0.3">
      <c r="A313">
        <v>9.5</v>
      </c>
      <c r="B313">
        <v>6.4</v>
      </c>
      <c r="C313">
        <v>6.5</v>
      </c>
      <c r="D313">
        <v>7.2</v>
      </c>
      <c r="E313">
        <v>7.1</v>
      </c>
      <c r="F313">
        <v>5.9</v>
      </c>
      <c r="G313">
        <v>6.6</v>
      </c>
      <c r="H313">
        <v>6.5</v>
      </c>
      <c r="I313">
        <v>6.6</v>
      </c>
      <c r="J313">
        <v>6.8</v>
      </c>
      <c r="K313">
        <v>5.5</v>
      </c>
      <c r="L313">
        <v>6.8</v>
      </c>
      <c r="M313">
        <v>6.6</v>
      </c>
      <c r="N313">
        <v>5.9</v>
      </c>
      <c r="O313">
        <v>6.5</v>
      </c>
      <c r="P313">
        <v>6.9</v>
      </c>
      <c r="Q313">
        <v>6.5</v>
      </c>
      <c r="R313">
        <v>6.8</v>
      </c>
      <c r="S313">
        <v>6.6</v>
      </c>
      <c r="T313">
        <v>6.3</v>
      </c>
      <c r="U313">
        <v>6.5</v>
      </c>
      <c r="X313">
        <v>9.5</v>
      </c>
      <c r="Y313">
        <f t="shared" si="23"/>
        <v>6.5250000000000004</v>
      </c>
      <c r="Z313">
        <f t="shared" si="21"/>
        <v>0.39226904032819093</v>
      </c>
    </row>
    <row r="314" spans="1:26" x14ac:dyDescent="0.3">
      <c r="A314" t="s">
        <v>50</v>
      </c>
      <c r="B314">
        <v>6.6</v>
      </c>
      <c r="C314">
        <v>6.7</v>
      </c>
      <c r="D314">
        <v>7.6</v>
      </c>
      <c r="E314">
        <v>7.2</v>
      </c>
      <c r="F314">
        <v>5.8</v>
      </c>
      <c r="G314">
        <v>6.5</v>
      </c>
      <c r="H314">
        <v>6.3</v>
      </c>
      <c r="I314">
        <v>6.5</v>
      </c>
      <c r="J314">
        <v>6.9</v>
      </c>
      <c r="K314">
        <v>5.3</v>
      </c>
      <c r="L314">
        <v>7</v>
      </c>
      <c r="M314">
        <v>6.3</v>
      </c>
      <c r="N314">
        <v>5.3</v>
      </c>
      <c r="O314">
        <v>6.1</v>
      </c>
      <c r="P314">
        <v>7</v>
      </c>
      <c r="Q314">
        <v>6.5</v>
      </c>
      <c r="R314">
        <v>6.7</v>
      </c>
      <c r="S314">
        <v>7</v>
      </c>
      <c r="T314">
        <v>6.4</v>
      </c>
      <c r="U314">
        <v>6.1</v>
      </c>
      <c r="X314" t="s">
        <v>50</v>
      </c>
      <c r="Y314">
        <f t="shared" si="23"/>
        <v>6.4899999999999993</v>
      </c>
      <c r="Z314">
        <f t="shared" si="21"/>
        <v>0.56912213100528797</v>
      </c>
    </row>
    <row r="315" spans="1:26" x14ac:dyDescent="0.3">
      <c r="A315">
        <v>10.5</v>
      </c>
      <c r="B315">
        <v>6.6</v>
      </c>
      <c r="C315">
        <v>6.4</v>
      </c>
      <c r="D315">
        <v>7.7</v>
      </c>
      <c r="E315">
        <v>7.1</v>
      </c>
      <c r="F315">
        <v>5.7</v>
      </c>
      <c r="G315">
        <v>6.2</v>
      </c>
      <c r="H315">
        <v>6.4</v>
      </c>
      <c r="I315">
        <v>6.6</v>
      </c>
      <c r="J315">
        <v>6.8</v>
      </c>
      <c r="K315">
        <v>5.9</v>
      </c>
      <c r="L315">
        <v>7</v>
      </c>
      <c r="M315">
        <v>6</v>
      </c>
      <c r="N315">
        <v>5.3</v>
      </c>
      <c r="O315">
        <v>5.8</v>
      </c>
      <c r="P315">
        <v>7.2</v>
      </c>
      <c r="Q315">
        <v>6.4</v>
      </c>
      <c r="R315">
        <v>6.7</v>
      </c>
      <c r="S315">
        <v>7.2</v>
      </c>
      <c r="T315">
        <v>6.4</v>
      </c>
      <c r="U315">
        <v>5.6</v>
      </c>
      <c r="X315">
        <v>10.5</v>
      </c>
      <c r="Y315">
        <f t="shared" si="23"/>
        <v>6.4500000000000011</v>
      </c>
      <c r="Z315">
        <f>_xlfn.STDEV.P(B315:U315)</f>
        <v>0.60207972893961481</v>
      </c>
    </row>
    <row r="316" spans="1:26" x14ac:dyDescent="0.3">
      <c r="A316" t="s">
        <v>51</v>
      </c>
      <c r="B316" t="s">
        <v>58</v>
      </c>
      <c r="C316" t="s">
        <v>58</v>
      </c>
      <c r="D316" t="s">
        <v>58</v>
      </c>
      <c r="E316" t="s">
        <v>58</v>
      </c>
      <c r="F316">
        <v>5.7</v>
      </c>
      <c r="G316" t="s">
        <v>58</v>
      </c>
      <c r="H316" t="s">
        <v>58</v>
      </c>
      <c r="I316" t="s">
        <v>58</v>
      </c>
      <c r="J316" t="s">
        <v>58</v>
      </c>
      <c r="K316" t="s">
        <v>58</v>
      </c>
      <c r="L316" t="s">
        <v>58</v>
      </c>
      <c r="M316" t="s">
        <v>58</v>
      </c>
      <c r="N316" t="s">
        <v>71</v>
      </c>
      <c r="O316" t="s">
        <v>58</v>
      </c>
      <c r="P316" t="s">
        <v>58</v>
      </c>
      <c r="Q316" t="s">
        <v>58</v>
      </c>
      <c r="R316" t="s">
        <v>58</v>
      </c>
      <c r="S316" t="s">
        <v>71</v>
      </c>
      <c r="T316" t="s">
        <v>58</v>
      </c>
      <c r="U316" t="s">
        <v>58</v>
      </c>
      <c r="X316" t="s">
        <v>51</v>
      </c>
      <c r="Y316">
        <f>AVERAGE(B316:U316)</f>
        <v>5.7</v>
      </c>
      <c r="Z316">
        <f t="shared" si="21"/>
        <v>0</v>
      </c>
    </row>
    <row r="317" spans="1:26" x14ac:dyDescent="0.3">
      <c r="A317">
        <v>11.5</v>
      </c>
      <c r="B317" t="s">
        <v>58</v>
      </c>
      <c r="C317" t="s">
        <v>58</v>
      </c>
      <c r="D317" t="s">
        <v>58</v>
      </c>
      <c r="E317" t="s">
        <v>58</v>
      </c>
      <c r="G317" t="s">
        <v>58</v>
      </c>
      <c r="H317" t="s">
        <v>58</v>
      </c>
      <c r="I317" t="s">
        <v>58</v>
      </c>
      <c r="J317" t="s">
        <v>58</v>
      </c>
      <c r="K317" t="s">
        <v>58</v>
      </c>
      <c r="L317" t="s">
        <v>58</v>
      </c>
      <c r="M317" t="s">
        <v>58</v>
      </c>
      <c r="N317" t="s">
        <v>71</v>
      </c>
      <c r="O317" t="s">
        <v>58</v>
      </c>
      <c r="P317" t="s">
        <v>58</v>
      </c>
      <c r="Q317" t="s">
        <v>58</v>
      </c>
      <c r="R317" t="s">
        <v>58</v>
      </c>
      <c r="S317" t="s">
        <v>71</v>
      </c>
      <c r="T317" t="s">
        <v>58</v>
      </c>
      <c r="U317" t="s">
        <v>58</v>
      </c>
      <c r="X317">
        <v>11.5</v>
      </c>
    </row>
    <row r="318" spans="1:26" x14ac:dyDescent="0.3">
      <c r="A318" t="s">
        <v>52</v>
      </c>
      <c r="B318" t="s">
        <v>58</v>
      </c>
      <c r="C318" t="s">
        <v>58</v>
      </c>
      <c r="D318" t="s">
        <v>58</v>
      </c>
      <c r="E318" t="s">
        <v>58</v>
      </c>
      <c r="G318" t="s">
        <v>58</v>
      </c>
      <c r="H318" t="s">
        <v>58</v>
      </c>
      <c r="I318" t="s">
        <v>58</v>
      </c>
      <c r="J318" t="s">
        <v>58</v>
      </c>
      <c r="K318" t="s">
        <v>58</v>
      </c>
      <c r="L318" t="s">
        <v>58</v>
      </c>
      <c r="M318" t="s">
        <v>58</v>
      </c>
      <c r="N318" t="s">
        <v>71</v>
      </c>
      <c r="O318" t="s">
        <v>58</v>
      </c>
      <c r="P318" t="s">
        <v>58</v>
      </c>
      <c r="Q318" t="s">
        <v>58</v>
      </c>
      <c r="R318" t="s">
        <v>58</v>
      </c>
      <c r="S318" t="s">
        <v>71</v>
      </c>
      <c r="T318" t="s">
        <v>58</v>
      </c>
      <c r="U318" t="s">
        <v>58</v>
      </c>
      <c r="X318" t="s">
        <v>52</v>
      </c>
    </row>
    <row r="319" spans="1:26" x14ac:dyDescent="0.3">
      <c r="A319">
        <v>12.5</v>
      </c>
      <c r="C319" t="s">
        <v>58</v>
      </c>
      <c r="E319" t="s">
        <v>58</v>
      </c>
      <c r="G319" t="s">
        <v>58</v>
      </c>
      <c r="H319" t="s">
        <v>58</v>
      </c>
      <c r="J319" t="s">
        <v>58</v>
      </c>
      <c r="K319" t="s">
        <v>58</v>
      </c>
      <c r="L319" t="s">
        <v>58</v>
      </c>
      <c r="N319" t="s">
        <v>71</v>
      </c>
      <c r="O319" t="s">
        <v>58</v>
      </c>
      <c r="P319" t="s">
        <v>58</v>
      </c>
      <c r="R319" t="s">
        <v>58</v>
      </c>
      <c r="T319" t="s">
        <v>58</v>
      </c>
      <c r="X319">
        <v>12.5</v>
      </c>
    </row>
    <row r="320" spans="1:26" x14ac:dyDescent="0.3">
      <c r="A320" t="s">
        <v>53</v>
      </c>
      <c r="C320" t="s">
        <v>58</v>
      </c>
      <c r="H320" t="s">
        <v>58</v>
      </c>
      <c r="J320" t="s">
        <v>58</v>
      </c>
      <c r="L320" t="s">
        <v>58</v>
      </c>
      <c r="N320" t="s">
        <v>71</v>
      </c>
      <c r="O320" t="s">
        <v>58</v>
      </c>
      <c r="P320" t="s">
        <v>58</v>
      </c>
      <c r="T320" t="s">
        <v>58</v>
      </c>
      <c r="X320" t="s">
        <v>53</v>
      </c>
    </row>
    <row r="321" spans="1:26" x14ac:dyDescent="0.3">
      <c r="A321">
        <v>13.5</v>
      </c>
      <c r="N321" t="s">
        <v>71</v>
      </c>
      <c r="O321" t="s">
        <v>58</v>
      </c>
      <c r="X321">
        <v>13.5</v>
      </c>
    </row>
    <row r="326" spans="1:26" x14ac:dyDescent="0.3">
      <c r="A326" s="1" t="s">
        <v>22</v>
      </c>
      <c r="X326" s="1" t="s">
        <v>22</v>
      </c>
    </row>
    <row r="328" spans="1:26" x14ac:dyDescent="0.3">
      <c r="B328">
        <v>1</v>
      </c>
      <c r="C328">
        <v>2</v>
      </c>
      <c r="D328">
        <v>3</v>
      </c>
      <c r="E328">
        <v>4</v>
      </c>
      <c r="F328">
        <v>5</v>
      </c>
      <c r="G328">
        <v>6</v>
      </c>
      <c r="H328">
        <v>7</v>
      </c>
      <c r="I328">
        <v>8</v>
      </c>
      <c r="J328">
        <v>9</v>
      </c>
      <c r="K328">
        <v>10</v>
      </c>
      <c r="L328">
        <v>11</v>
      </c>
      <c r="M328">
        <v>12</v>
      </c>
      <c r="N328">
        <v>13</v>
      </c>
      <c r="O328">
        <v>14</v>
      </c>
      <c r="P328">
        <v>15</v>
      </c>
      <c r="Q328">
        <v>16</v>
      </c>
      <c r="R328">
        <v>17</v>
      </c>
      <c r="S328">
        <v>18</v>
      </c>
      <c r="T328">
        <v>19</v>
      </c>
      <c r="U328">
        <v>20</v>
      </c>
      <c r="Y328" s="1" t="s">
        <v>36</v>
      </c>
      <c r="Z328" s="1" t="s">
        <v>37</v>
      </c>
    </row>
    <row r="329" spans="1:26" x14ac:dyDescent="0.3">
      <c r="A329" t="s">
        <v>30</v>
      </c>
      <c r="B329" t="s">
        <v>74</v>
      </c>
      <c r="C329" t="s">
        <v>73</v>
      </c>
      <c r="D329" t="s">
        <v>74</v>
      </c>
      <c r="E329" t="s">
        <v>75</v>
      </c>
      <c r="F329" t="s">
        <v>74</v>
      </c>
      <c r="G329" t="s">
        <v>76</v>
      </c>
      <c r="H329" t="s">
        <v>73</v>
      </c>
      <c r="I329" t="s">
        <v>73</v>
      </c>
      <c r="J329" t="s">
        <v>73</v>
      </c>
      <c r="K329" t="s">
        <v>73</v>
      </c>
      <c r="L329" t="s">
        <v>74</v>
      </c>
      <c r="M329" t="s">
        <v>73</v>
      </c>
      <c r="N329" t="s">
        <v>73</v>
      </c>
      <c r="O329" t="s">
        <v>74</v>
      </c>
      <c r="P329" t="s">
        <v>73</v>
      </c>
      <c r="Q329" t="s">
        <v>74</v>
      </c>
      <c r="R329" t="s">
        <v>74</v>
      </c>
      <c r="S329" t="s">
        <v>73</v>
      </c>
      <c r="T329" t="s">
        <v>73</v>
      </c>
      <c r="U329" t="s">
        <v>74</v>
      </c>
      <c r="X329" t="s">
        <v>30</v>
      </c>
    </row>
    <row r="331" spans="1:26" x14ac:dyDescent="0.3">
      <c r="A331">
        <v>1.5</v>
      </c>
      <c r="B331" t="s">
        <v>71</v>
      </c>
      <c r="C331" t="s">
        <v>58</v>
      </c>
      <c r="D331" t="s">
        <v>71</v>
      </c>
      <c r="E331" t="s">
        <v>40</v>
      </c>
      <c r="F331" t="s">
        <v>71</v>
      </c>
      <c r="G331" t="s">
        <v>77</v>
      </c>
      <c r="H331" t="s">
        <v>58</v>
      </c>
      <c r="I331" t="s">
        <v>58</v>
      </c>
      <c r="J331" t="s">
        <v>58</v>
      </c>
      <c r="K331" t="s">
        <v>58</v>
      </c>
      <c r="L331" t="s">
        <v>71</v>
      </c>
      <c r="M331" t="s">
        <v>58</v>
      </c>
      <c r="N331" t="s">
        <v>58</v>
      </c>
      <c r="O331" t="s">
        <v>71</v>
      </c>
      <c r="P331" t="s">
        <v>58</v>
      </c>
      <c r="Q331" t="s">
        <v>71</v>
      </c>
      <c r="R331" t="s">
        <v>71</v>
      </c>
      <c r="S331" t="s">
        <v>58</v>
      </c>
      <c r="T331" t="s">
        <v>58</v>
      </c>
      <c r="U331" t="s">
        <v>71</v>
      </c>
      <c r="X331">
        <v>1.5</v>
      </c>
    </row>
    <row r="332" spans="1:26" x14ac:dyDescent="0.3">
      <c r="A332" t="s">
        <v>42</v>
      </c>
      <c r="B332" t="s">
        <v>71</v>
      </c>
      <c r="C332" t="s">
        <v>58</v>
      </c>
      <c r="D332" t="s">
        <v>71</v>
      </c>
      <c r="E332" t="s">
        <v>40</v>
      </c>
      <c r="F332" t="s">
        <v>71</v>
      </c>
      <c r="G332" t="s">
        <v>77</v>
      </c>
      <c r="H332" t="s">
        <v>58</v>
      </c>
      <c r="I332" t="s">
        <v>58</v>
      </c>
      <c r="J332" t="s">
        <v>58</v>
      </c>
      <c r="K332" t="s">
        <v>58</v>
      </c>
      <c r="L332" t="s">
        <v>71</v>
      </c>
      <c r="M332" t="s">
        <v>58</v>
      </c>
      <c r="N332" t="s">
        <v>58</v>
      </c>
      <c r="O332" t="s">
        <v>71</v>
      </c>
      <c r="P332" t="s">
        <v>58</v>
      </c>
      <c r="Q332" t="s">
        <v>71</v>
      </c>
      <c r="R332" t="s">
        <v>71</v>
      </c>
      <c r="S332" t="s">
        <v>58</v>
      </c>
      <c r="T332" t="s">
        <v>58</v>
      </c>
      <c r="U332" t="s">
        <v>71</v>
      </c>
      <c r="X332" t="s">
        <v>42</v>
      </c>
    </row>
    <row r="333" spans="1:26" x14ac:dyDescent="0.3">
      <c r="A333">
        <v>2.5</v>
      </c>
      <c r="B333" t="s">
        <v>71</v>
      </c>
      <c r="C333" t="s">
        <v>58</v>
      </c>
      <c r="D333" t="s">
        <v>71</v>
      </c>
      <c r="E333" t="s">
        <v>40</v>
      </c>
      <c r="F333" t="s">
        <v>71</v>
      </c>
      <c r="G333" t="s">
        <v>77</v>
      </c>
      <c r="H333" t="s">
        <v>58</v>
      </c>
      <c r="I333" t="s">
        <v>58</v>
      </c>
      <c r="J333" t="s">
        <v>58</v>
      </c>
      <c r="K333" t="s">
        <v>58</v>
      </c>
      <c r="L333" t="s">
        <v>71</v>
      </c>
      <c r="M333" t="s">
        <v>58</v>
      </c>
      <c r="N333" t="s">
        <v>58</v>
      </c>
      <c r="O333" t="s">
        <v>71</v>
      </c>
      <c r="P333" t="s">
        <v>58</v>
      </c>
      <c r="Q333" t="s">
        <v>71</v>
      </c>
      <c r="R333" t="s">
        <v>71</v>
      </c>
      <c r="S333" t="s">
        <v>58</v>
      </c>
      <c r="T333" t="s">
        <v>58</v>
      </c>
      <c r="U333" t="s">
        <v>71</v>
      </c>
      <c r="X333">
        <v>2.5</v>
      </c>
    </row>
    <row r="334" spans="1:26" x14ac:dyDescent="0.3">
      <c r="A334" t="s">
        <v>43</v>
      </c>
      <c r="B334" t="s">
        <v>71</v>
      </c>
      <c r="C334" t="s">
        <v>58</v>
      </c>
      <c r="D334" t="s">
        <v>71</v>
      </c>
      <c r="E334" t="s">
        <v>40</v>
      </c>
      <c r="F334" t="s">
        <v>71</v>
      </c>
      <c r="G334" t="s">
        <v>77</v>
      </c>
      <c r="H334" t="s">
        <v>58</v>
      </c>
      <c r="I334" t="s">
        <v>58</v>
      </c>
      <c r="J334" t="s">
        <v>58</v>
      </c>
      <c r="K334" t="s">
        <v>58</v>
      </c>
      <c r="L334" t="s">
        <v>71</v>
      </c>
      <c r="M334" t="s">
        <v>58</v>
      </c>
      <c r="N334" t="s">
        <v>58</v>
      </c>
      <c r="O334" t="s">
        <v>71</v>
      </c>
      <c r="P334" t="s">
        <v>58</v>
      </c>
      <c r="Q334" t="s">
        <v>71</v>
      </c>
      <c r="R334" t="s">
        <v>71</v>
      </c>
      <c r="S334" t="s">
        <v>58</v>
      </c>
      <c r="T334" t="s">
        <v>58</v>
      </c>
      <c r="U334" t="s">
        <v>71</v>
      </c>
      <c r="X334" t="s">
        <v>43</v>
      </c>
    </row>
    <row r="335" spans="1:26" x14ac:dyDescent="0.3">
      <c r="A335">
        <v>3.5</v>
      </c>
      <c r="B335" t="s">
        <v>71</v>
      </c>
      <c r="C335" t="s">
        <v>58</v>
      </c>
      <c r="D335" t="s">
        <v>71</v>
      </c>
      <c r="E335" t="s">
        <v>40</v>
      </c>
      <c r="F335" t="s">
        <v>71</v>
      </c>
      <c r="G335" t="s">
        <v>77</v>
      </c>
      <c r="H335" t="s">
        <v>58</v>
      </c>
      <c r="I335" t="s">
        <v>58</v>
      </c>
      <c r="J335" t="s">
        <v>58</v>
      </c>
      <c r="K335" t="s">
        <v>58</v>
      </c>
      <c r="L335" t="s">
        <v>71</v>
      </c>
      <c r="M335" t="s">
        <v>58</v>
      </c>
      <c r="N335" t="s">
        <v>58</v>
      </c>
      <c r="O335" t="s">
        <v>71</v>
      </c>
      <c r="P335" t="s">
        <v>58</v>
      </c>
      <c r="Q335" t="s">
        <v>71</v>
      </c>
      <c r="R335" t="s">
        <v>71</v>
      </c>
      <c r="S335" t="s">
        <v>58</v>
      </c>
      <c r="T335" t="s">
        <v>58</v>
      </c>
      <c r="U335" t="s">
        <v>71</v>
      </c>
      <c r="X335">
        <v>3.5</v>
      </c>
    </row>
    <row r="336" spans="1:26" x14ac:dyDescent="0.3">
      <c r="A336" t="s">
        <v>44</v>
      </c>
      <c r="B336" t="s">
        <v>71</v>
      </c>
      <c r="C336" t="s">
        <v>58</v>
      </c>
      <c r="D336" t="s">
        <v>71</v>
      </c>
      <c r="E336" t="s">
        <v>40</v>
      </c>
      <c r="F336" t="s">
        <v>71</v>
      </c>
      <c r="G336" t="s">
        <v>77</v>
      </c>
      <c r="H336" t="s">
        <v>58</v>
      </c>
      <c r="I336" t="s">
        <v>58</v>
      </c>
      <c r="J336" t="s">
        <v>58</v>
      </c>
      <c r="K336" t="s">
        <v>58</v>
      </c>
      <c r="L336" t="s">
        <v>71</v>
      </c>
      <c r="M336" t="s">
        <v>58</v>
      </c>
      <c r="N336">
        <v>5</v>
      </c>
      <c r="O336" t="s">
        <v>71</v>
      </c>
      <c r="P336" t="s">
        <v>58</v>
      </c>
      <c r="Q336" t="s">
        <v>71</v>
      </c>
      <c r="R336" t="s">
        <v>71</v>
      </c>
      <c r="S336" t="s">
        <v>58</v>
      </c>
      <c r="T336" t="s">
        <v>58</v>
      </c>
      <c r="U336" t="s">
        <v>71</v>
      </c>
      <c r="X336" t="s">
        <v>44</v>
      </c>
      <c r="Y336">
        <f t="shared" ref="Y336:Y347" si="24">AVERAGE(B336:U336)</f>
        <v>5</v>
      </c>
      <c r="Z336">
        <f t="shared" ref="Z336:Z347" si="25">_xlfn.STDEV.P(B336:U336)</f>
        <v>0</v>
      </c>
    </row>
    <row r="337" spans="1:26" x14ac:dyDescent="0.3">
      <c r="A337">
        <v>4.5</v>
      </c>
      <c r="B337">
        <v>6.5</v>
      </c>
      <c r="C337">
        <v>7.2</v>
      </c>
      <c r="D337">
        <v>7.3</v>
      </c>
      <c r="E337">
        <v>6.3</v>
      </c>
      <c r="F337">
        <v>6.4</v>
      </c>
      <c r="G337">
        <v>6.3</v>
      </c>
      <c r="H337">
        <v>6</v>
      </c>
      <c r="I337">
        <v>5.9</v>
      </c>
      <c r="J337">
        <v>5.9</v>
      </c>
      <c r="K337">
        <v>6.9</v>
      </c>
      <c r="L337">
        <v>6.6</v>
      </c>
      <c r="M337">
        <v>6.2</v>
      </c>
      <c r="N337">
        <v>5.4</v>
      </c>
      <c r="O337">
        <v>6.3</v>
      </c>
      <c r="P337">
        <v>6.1</v>
      </c>
      <c r="Q337">
        <v>5.6</v>
      </c>
      <c r="R337">
        <v>6.8</v>
      </c>
      <c r="S337">
        <v>5.0999999999999996</v>
      </c>
      <c r="T337">
        <v>5.6</v>
      </c>
      <c r="U337">
        <v>6.9</v>
      </c>
      <c r="X337">
        <v>4.5</v>
      </c>
      <c r="Y337">
        <f>AVERAGE(B337:U337)</f>
        <v>6.2649999999999988</v>
      </c>
      <c r="Z337">
        <f>_xlfn.STDEV.P(B337:U337)</f>
        <v>0.57382488618044447</v>
      </c>
    </row>
    <row r="338" spans="1:26" x14ac:dyDescent="0.3">
      <c r="A338" t="s">
        <v>45</v>
      </c>
      <c r="B338">
        <v>6.9</v>
      </c>
      <c r="C338">
        <v>7.3</v>
      </c>
      <c r="D338">
        <v>7.8</v>
      </c>
      <c r="E338">
        <v>6.8</v>
      </c>
      <c r="F338">
        <v>6.9</v>
      </c>
      <c r="G338">
        <v>6.4</v>
      </c>
      <c r="H338">
        <v>6.5</v>
      </c>
      <c r="I338">
        <v>6.3</v>
      </c>
      <c r="J338">
        <v>6.3</v>
      </c>
      <c r="K338">
        <v>7.2</v>
      </c>
      <c r="L338">
        <v>7.3</v>
      </c>
      <c r="M338">
        <v>6.3</v>
      </c>
      <c r="N338">
        <v>6.1</v>
      </c>
      <c r="O338">
        <v>6.4</v>
      </c>
      <c r="P338">
        <v>6.8</v>
      </c>
      <c r="Q338">
        <v>6.4</v>
      </c>
      <c r="R338">
        <v>6.7</v>
      </c>
      <c r="S338">
        <v>3.9</v>
      </c>
      <c r="T338">
        <v>6.2</v>
      </c>
      <c r="U338">
        <v>7.1</v>
      </c>
      <c r="X338" t="s">
        <v>45</v>
      </c>
      <c r="Y338">
        <f t="shared" si="24"/>
        <v>6.58</v>
      </c>
      <c r="Z338">
        <f t="shared" si="25"/>
        <v>0.75471849056453455</v>
      </c>
    </row>
    <row r="339" spans="1:26" x14ac:dyDescent="0.3">
      <c r="A339">
        <v>5.5</v>
      </c>
      <c r="B339">
        <v>7.1</v>
      </c>
      <c r="C339">
        <v>7.1</v>
      </c>
      <c r="D339">
        <v>8</v>
      </c>
      <c r="E339">
        <v>6.7</v>
      </c>
      <c r="F339">
        <v>6.7</v>
      </c>
      <c r="G339">
        <v>6.4</v>
      </c>
      <c r="H339">
        <v>6.7</v>
      </c>
      <c r="I339">
        <v>6.5</v>
      </c>
      <c r="J339">
        <v>7</v>
      </c>
      <c r="K339">
        <v>7.3</v>
      </c>
      <c r="L339">
        <v>7.4</v>
      </c>
      <c r="M339">
        <v>6.5</v>
      </c>
      <c r="N339">
        <v>6.6</v>
      </c>
      <c r="O339">
        <v>6.5</v>
      </c>
      <c r="P339">
        <v>7.1</v>
      </c>
      <c r="Q339">
        <v>6.8</v>
      </c>
      <c r="R339">
        <v>6.8</v>
      </c>
      <c r="S339">
        <v>5.5</v>
      </c>
      <c r="T339">
        <v>6.6</v>
      </c>
      <c r="U339">
        <v>7.4</v>
      </c>
      <c r="X339">
        <v>5.5</v>
      </c>
      <c r="Y339">
        <f t="shared" si="24"/>
        <v>6.8349999999999991</v>
      </c>
      <c r="Z339">
        <f t="shared" si="25"/>
        <v>0.49626102002877481</v>
      </c>
    </row>
    <row r="340" spans="1:26" x14ac:dyDescent="0.3">
      <c r="A340" t="s">
        <v>46</v>
      </c>
      <c r="B340">
        <v>7.2</v>
      </c>
      <c r="C340">
        <v>7.3</v>
      </c>
      <c r="D340">
        <v>8</v>
      </c>
      <c r="E340">
        <v>6.6</v>
      </c>
      <c r="F340">
        <v>6.7</v>
      </c>
      <c r="G340">
        <v>6.5</v>
      </c>
      <c r="H340">
        <v>6.7</v>
      </c>
      <c r="I340">
        <v>6.6</v>
      </c>
      <c r="J340">
        <v>7.2</v>
      </c>
      <c r="K340">
        <v>7.5</v>
      </c>
      <c r="L340">
        <v>7.7</v>
      </c>
      <c r="M340">
        <v>6.7</v>
      </c>
      <c r="N340">
        <v>6.6</v>
      </c>
      <c r="O340">
        <v>6.8</v>
      </c>
      <c r="P340">
        <v>7.1</v>
      </c>
      <c r="Q340">
        <v>6.8</v>
      </c>
      <c r="R340">
        <v>7.1</v>
      </c>
      <c r="S340">
        <v>6.2</v>
      </c>
      <c r="T340">
        <v>6.5</v>
      </c>
      <c r="U340">
        <v>7.5</v>
      </c>
      <c r="X340" t="s">
        <v>46</v>
      </c>
      <c r="Y340">
        <f t="shared" si="24"/>
        <v>6.9650000000000007</v>
      </c>
      <c r="Z340">
        <f t="shared" si="25"/>
        <v>0.45417507637473903</v>
      </c>
    </row>
    <row r="341" spans="1:26" x14ac:dyDescent="0.3">
      <c r="A341">
        <v>6.5</v>
      </c>
      <c r="B341">
        <v>7.2</v>
      </c>
      <c r="C341">
        <v>7.4</v>
      </c>
      <c r="D341">
        <v>7.7</v>
      </c>
      <c r="E341">
        <v>6.9</v>
      </c>
      <c r="F341">
        <v>6.9</v>
      </c>
      <c r="G341">
        <v>6.8</v>
      </c>
      <c r="H341">
        <v>6.8</v>
      </c>
      <c r="I341">
        <v>6.9</v>
      </c>
      <c r="J341">
        <v>7.2</v>
      </c>
      <c r="K341">
        <v>7.5</v>
      </c>
      <c r="L341">
        <v>7.6</v>
      </c>
      <c r="M341">
        <v>7.3</v>
      </c>
      <c r="N341">
        <v>7</v>
      </c>
      <c r="O341">
        <v>6.9</v>
      </c>
      <c r="P341">
        <v>7.3</v>
      </c>
      <c r="Q341">
        <v>7.1</v>
      </c>
      <c r="R341">
        <v>7</v>
      </c>
      <c r="S341">
        <v>6.7</v>
      </c>
      <c r="T341">
        <v>6.6</v>
      </c>
      <c r="U341">
        <v>7.2</v>
      </c>
      <c r="X341">
        <v>6.5</v>
      </c>
      <c r="Y341">
        <f t="shared" si="24"/>
        <v>7.0999999999999988</v>
      </c>
      <c r="Z341">
        <f t="shared" si="25"/>
        <v>0.29495762407505249</v>
      </c>
    </row>
    <row r="342" spans="1:26" x14ac:dyDescent="0.3">
      <c r="A342" t="s">
        <v>47</v>
      </c>
      <c r="B342">
        <v>6.8</v>
      </c>
      <c r="C342">
        <v>7.6</v>
      </c>
      <c r="D342">
        <v>7.3</v>
      </c>
      <c r="E342">
        <v>7</v>
      </c>
      <c r="F342">
        <v>7</v>
      </c>
      <c r="G342">
        <v>6.5</v>
      </c>
      <c r="H342">
        <v>6.4</v>
      </c>
      <c r="I342">
        <v>6.7</v>
      </c>
      <c r="J342">
        <v>7.4</v>
      </c>
      <c r="K342">
        <v>7.6</v>
      </c>
      <c r="L342">
        <v>7.7</v>
      </c>
      <c r="M342">
        <v>7.2</v>
      </c>
      <c r="N342">
        <v>7.1</v>
      </c>
      <c r="O342">
        <v>6.5</v>
      </c>
      <c r="P342">
        <v>7.3</v>
      </c>
      <c r="Q342">
        <v>6.9</v>
      </c>
      <c r="R342">
        <v>6.8</v>
      </c>
      <c r="S342">
        <v>6.6</v>
      </c>
      <c r="T342">
        <v>6.2</v>
      </c>
      <c r="U342">
        <v>7.1</v>
      </c>
      <c r="X342" t="s">
        <v>47</v>
      </c>
      <c r="Y342">
        <f t="shared" si="24"/>
        <v>6.9849999999999994</v>
      </c>
      <c r="Z342">
        <f t="shared" si="25"/>
        <v>0.4150602365922324</v>
      </c>
    </row>
    <row r="343" spans="1:26" x14ac:dyDescent="0.3">
      <c r="A343">
        <v>7.5</v>
      </c>
      <c r="B343">
        <v>6.5</v>
      </c>
      <c r="C343">
        <v>7.4</v>
      </c>
      <c r="D343">
        <v>7.1</v>
      </c>
      <c r="E343">
        <v>6.8</v>
      </c>
      <c r="F343">
        <v>6.9</v>
      </c>
      <c r="G343">
        <v>6.4</v>
      </c>
      <c r="H343">
        <v>6.2</v>
      </c>
      <c r="I343">
        <v>6.6</v>
      </c>
      <c r="J343">
        <v>7.4</v>
      </c>
      <c r="K343">
        <v>7.4</v>
      </c>
      <c r="L343">
        <v>7.1</v>
      </c>
      <c r="M343">
        <v>7.1</v>
      </c>
      <c r="N343">
        <v>7.1</v>
      </c>
      <c r="O343">
        <v>6.5</v>
      </c>
      <c r="P343">
        <v>7.2</v>
      </c>
      <c r="Q343">
        <v>6.8</v>
      </c>
      <c r="R343">
        <v>6.5</v>
      </c>
      <c r="S343">
        <v>6.2</v>
      </c>
      <c r="T343">
        <v>6.1</v>
      </c>
      <c r="U343">
        <v>6.7</v>
      </c>
      <c r="X343">
        <v>7.5</v>
      </c>
      <c r="Y343">
        <f t="shared" si="24"/>
        <v>6.7999999999999989</v>
      </c>
      <c r="Z343">
        <f t="shared" si="25"/>
        <v>0.40620192023179807</v>
      </c>
    </row>
    <row r="344" spans="1:26" x14ac:dyDescent="0.3">
      <c r="A344" t="s">
        <v>48</v>
      </c>
      <c r="B344">
        <v>6.8</v>
      </c>
      <c r="C344">
        <v>7.6</v>
      </c>
      <c r="D344">
        <v>7.3</v>
      </c>
      <c r="E344">
        <v>7</v>
      </c>
      <c r="F344">
        <v>7</v>
      </c>
      <c r="G344">
        <v>6.5</v>
      </c>
      <c r="H344">
        <v>6.4</v>
      </c>
      <c r="I344">
        <v>6.7</v>
      </c>
      <c r="J344">
        <v>7.4</v>
      </c>
      <c r="K344">
        <v>7.6</v>
      </c>
      <c r="L344">
        <v>7.7</v>
      </c>
      <c r="M344">
        <v>7.4</v>
      </c>
      <c r="N344">
        <v>7.1</v>
      </c>
      <c r="O344">
        <v>6.5</v>
      </c>
      <c r="P344">
        <v>7.3</v>
      </c>
      <c r="Q344">
        <v>6.9</v>
      </c>
      <c r="R344">
        <v>6.8</v>
      </c>
      <c r="S344">
        <v>6.6</v>
      </c>
      <c r="T344">
        <v>6.2</v>
      </c>
      <c r="U344">
        <v>7.1</v>
      </c>
      <c r="X344" t="s">
        <v>48</v>
      </c>
      <c r="Y344">
        <f t="shared" si="24"/>
        <v>6.9949999999999992</v>
      </c>
      <c r="Z344">
        <f t="shared" si="25"/>
        <v>0.42246301613277337</v>
      </c>
    </row>
    <row r="345" spans="1:26" x14ac:dyDescent="0.3">
      <c r="A345">
        <v>8.5</v>
      </c>
      <c r="B345">
        <v>7.2</v>
      </c>
      <c r="C345">
        <v>7.4</v>
      </c>
      <c r="D345">
        <v>7.7</v>
      </c>
      <c r="E345">
        <v>6.9</v>
      </c>
      <c r="F345">
        <v>6.9</v>
      </c>
      <c r="G345">
        <v>6.8</v>
      </c>
      <c r="H345">
        <v>6.8</v>
      </c>
      <c r="I345">
        <v>6.9</v>
      </c>
      <c r="J345">
        <v>7.2</v>
      </c>
      <c r="K345">
        <v>7.5</v>
      </c>
      <c r="L345">
        <v>7.6</v>
      </c>
      <c r="M345">
        <v>7.3</v>
      </c>
      <c r="N345">
        <v>7</v>
      </c>
      <c r="O345">
        <v>6.9</v>
      </c>
      <c r="P345">
        <v>7.3</v>
      </c>
      <c r="Q345">
        <v>7.1</v>
      </c>
      <c r="R345">
        <v>7</v>
      </c>
      <c r="S345">
        <v>6.7</v>
      </c>
      <c r="T345">
        <v>6.6</v>
      </c>
      <c r="U345">
        <v>7.2</v>
      </c>
      <c r="X345">
        <v>8.5</v>
      </c>
      <c r="Y345">
        <f t="shared" si="24"/>
        <v>7.0999999999999988</v>
      </c>
      <c r="Z345">
        <f t="shared" si="25"/>
        <v>0.29495762407505249</v>
      </c>
    </row>
    <row r="346" spans="1:26" x14ac:dyDescent="0.3">
      <c r="A346" t="s">
        <v>49</v>
      </c>
      <c r="B346">
        <v>7.2</v>
      </c>
      <c r="C346">
        <v>7.3</v>
      </c>
      <c r="D346">
        <v>8</v>
      </c>
      <c r="E346">
        <v>6.6</v>
      </c>
      <c r="F346">
        <v>6.7</v>
      </c>
      <c r="G346">
        <v>6.5</v>
      </c>
      <c r="H346">
        <v>6.7</v>
      </c>
      <c r="I346">
        <v>6.6</v>
      </c>
      <c r="J346">
        <v>7.2</v>
      </c>
      <c r="K346">
        <v>7.5</v>
      </c>
      <c r="L346">
        <v>7.7</v>
      </c>
      <c r="M346">
        <v>6.7</v>
      </c>
      <c r="N346">
        <v>6.6</v>
      </c>
      <c r="O346">
        <v>6.8</v>
      </c>
      <c r="P346">
        <v>7.1</v>
      </c>
      <c r="Q346">
        <v>6.8</v>
      </c>
      <c r="R346">
        <v>7.1</v>
      </c>
      <c r="S346">
        <v>6.1</v>
      </c>
      <c r="T346">
        <v>6.5</v>
      </c>
      <c r="U346">
        <v>7.5</v>
      </c>
      <c r="X346" t="s">
        <v>49</v>
      </c>
      <c r="Y346">
        <f t="shared" si="24"/>
        <v>6.9599999999999991</v>
      </c>
      <c r="Z346">
        <f t="shared" si="25"/>
        <v>0.46303347611160911</v>
      </c>
    </row>
    <row r="347" spans="1:26" x14ac:dyDescent="0.3">
      <c r="A347">
        <v>9.5</v>
      </c>
      <c r="B347">
        <v>7.1</v>
      </c>
      <c r="C347">
        <v>7.2</v>
      </c>
      <c r="D347">
        <v>8</v>
      </c>
      <c r="E347">
        <v>6.7</v>
      </c>
      <c r="F347">
        <v>6.7</v>
      </c>
      <c r="G347">
        <v>6.4</v>
      </c>
      <c r="H347">
        <v>6.7</v>
      </c>
      <c r="I347">
        <v>6.5</v>
      </c>
      <c r="J347">
        <v>7</v>
      </c>
      <c r="K347">
        <v>7.3</v>
      </c>
      <c r="L347">
        <v>7.4</v>
      </c>
      <c r="M347">
        <v>6.5</v>
      </c>
      <c r="N347">
        <v>6.6</v>
      </c>
      <c r="O347">
        <v>6.8</v>
      </c>
      <c r="P347">
        <v>7.1</v>
      </c>
      <c r="Q347">
        <v>6.8</v>
      </c>
      <c r="R347">
        <v>6.8</v>
      </c>
      <c r="S347">
        <v>5.4</v>
      </c>
      <c r="T347">
        <v>6.6</v>
      </c>
      <c r="U347">
        <v>7.4</v>
      </c>
      <c r="X347">
        <v>9.5</v>
      </c>
      <c r="Y347">
        <f t="shared" si="24"/>
        <v>6.85</v>
      </c>
      <c r="Z347">
        <f t="shared" si="25"/>
        <v>0.50744457825461098</v>
      </c>
    </row>
    <row r="348" spans="1:26" x14ac:dyDescent="0.3">
      <c r="A348" t="s">
        <v>50</v>
      </c>
      <c r="B348">
        <v>6.9</v>
      </c>
      <c r="C348">
        <v>7.3</v>
      </c>
      <c r="D348">
        <v>7.8</v>
      </c>
      <c r="E348">
        <v>6.8</v>
      </c>
      <c r="F348">
        <v>6.9</v>
      </c>
      <c r="G348">
        <v>6.4</v>
      </c>
      <c r="H348">
        <v>6.5</v>
      </c>
      <c r="I348">
        <v>6.3</v>
      </c>
      <c r="J348">
        <v>6.3</v>
      </c>
      <c r="K348">
        <v>7.2</v>
      </c>
      <c r="L348">
        <v>7.3</v>
      </c>
      <c r="M348">
        <v>6.3</v>
      </c>
      <c r="N348">
        <v>6.1</v>
      </c>
      <c r="O348">
        <v>6.4</v>
      </c>
      <c r="P348">
        <v>6.8</v>
      </c>
      <c r="Q348">
        <v>6.4</v>
      </c>
      <c r="R348">
        <v>6.9</v>
      </c>
      <c r="S348">
        <v>3.9</v>
      </c>
      <c r="T348">
        <v>6.2</v>
      </c>
      <c r="U348">
        <v>7.1</v>
      </c>
      <c r="X348" t="s">
        <v>50</v>
      </c>
      <c r="Y348">
        <f>AVERAGE(B348:U348)</f>
        <v>6.5900000000000007</v>
      </c>
      <c r="Z348">
        <f>_xlfn.STDEV.P(B348:U348)</f>
        <v>0.75756187866074898</v>
      </c>
    </row>
    <row r="349" spans="1:26" x14ac:dyDescent="0.3">
      <c r="A349">
        <v>10.5</v>
      </c>
      <c r="B349">
        <v>6.2</v>
      </c>
      <c r="C349">
        <v>7.2</v>
      </c>
      <c r="D349">
        <v>7.3</v>
      </c>
      <c r="E349">
        <v>6.3</v>
      </c>
      <c r="F349">
        <v>6.4</v>
      </c>
      <c r="G349">
        <v>6.2</v>
      </c>
      <c r="H349">
        <v>6</v>
      </c>
      <c r="I349">
        <v>5.9</v>
      </c>
      <c r="J349">
        <v>5.9</v>
      </c>
      <c r="K349">
        <v>6.8</v>
      </c>
      <c r="L349">
        <v>6.6</v>
      </c>
      <c r="M349">
        <v>6.2</v>
      </c>
      <c r="N349">
        <v>5.4</v>
      </c>
      <c r="O349">
        <v>6.3</v>
      </c>
      <c r="P349">
        <v>6.1</v>
      </c>
      <c r="Q349">
        <v>5.6</v>
      </c>
      <c r="R349">
        <v>6.8</v>
      </c>
      <c r="S349">
        <v>5.0999999999999996</v>
      </c>
      <c r="T349">
        <v>5.6</v>
      </c>
      <c r="U349">
        <v>6.9</v>
      </c>
      <c r="X349">
        <v>10.5</v>
      </c>
      <c r="Y349">
        <f>AVERAGE(B349:U349)</f>
        <v>6.2399999999999993</v>
      </c>
      <c r="Z349">
        <f>_xlfn.STDEV.P(B349:U349)</f>
        <v>0.5660388679233963</v>
      </c>
    </row>
    <row r="350" spans="1:26" x14ac:dyDescent="0.3">
      <c r="A350" t="s">
        <v>51</v>
      </c>
      <c r="B350" t="s">
        <v>71</v>
      </c>
      <c r="C350" t="s">
        <v>58</v>
      </c>
      <c r="D350" t="s">
        <v>71</v>
      </c>
      <c r="E350" t="s">
        <v>40</v>
      </c>
      <c r="F350" t="s">
        <v>71</v>
      </c>
      <c r="G350" t="s">
        <v>77</v>
      </c>
      <c r="I350" t="s">
        <v>58</v>
      </c>
      <c r="K350" t="s">
        <v>58</v>
      </c>
      <c r="L350" t="s">
        <v>71</v>
      </c>
      <c r="N350">
        <v>5</v>
      </c>
      <c r="O350" t="s">
        <v>71</v>
      </c>
      <c r="P350" t="s">
        <v>58</v>
      </c>
      <c r="Q350" t="s">
        <v>71</v>
      </c>
      <c r="R350" t="s">
        <v>71</v>
      </c>
      <c r="S350" t="s">
        <v>58</v>
      </c>
      <c r="U350" t="s">
        <v>71</v>
      </c>
      <c r="X350" t="s">
        <v>51</v>
      </c>
      <c r="Y350">
        <f>AVERAGE(B350:U350)</f>
        <v>5</v>
      </c>
      <c r="Z350">
        <f>_xlfn.STDEV.P(B350:U350)</f>
        <v>0</v>
      </c>
    </row>
    <row r="351" spans="1:26" x14ac:dyDescent="0.3">
      <c r="A351">
        <v>11.5</v>
      </c>
      <c r="B351" t="s">
        <v>71</v>
      </c>
      <c r="C351" t="s">
        <v>58</v>
      </c>
      <c r="D351" t="s">
        <v>71</v>
      </c>
      <c r="E351" t="s">
        <v>40</v>
      </c>
      <c r="F351" t="s">
        <v>71</v>
      </c>
      <c r="G351" t="s">
        <v>77</v>
      </c>
      <c r="K351" t="s">
        <v>58</v>
      </c>
      <c r="L351" t="s">
        <v>71</v>
      </c>
      <c r="N351" t="s">
        <v>58</v>
      </c>
      <c r="O351" t="s">
        <v>71</v>
      </c>
      <c r="P351" t="s">
        <v>58</v>
      </c>
      <c r="Q351" t="s">
        <v>71</v>
      </c>
      <c r="U351" t="s">
        <v>71</v>
      </c>
      <c r="X351">
        <v>11.5</v>
      </c>
    </row>
    <row r="352" spans="1:26" x14ac:dyDescent="0.3">
      <c r="A352" t="s">
        <v>52</v>
      </c>
      <c r="B352" t="s">
        <v>71</v>
      </c>
      <c r="C352" t="s">
        <v>58</v>
      </c>
      <c r="D352" t="s">
        <v>71</v>
      </c>
      <c r="F352" t="s">
        <v>71</v>
      </c>
      <c r="L352" t="s">
        <v>71</v>
      </c>
      <c r="P352" t="s">
        <v>58</v>
      </c>
      <c r="Q352" t="s">
        <v>71</v>
      </c>
      <c r="X352" t="s">
        <v>52</v>
      </c>
    </row>
    <row r="353" spans="1:26" x14ac:dyDescent="0.3">
      <c r="A353">
        <v>12.5</v>
      </c>
      <c r="B353" t="s">
        <v>71</v>
      </c>
      <c r="L353" t="s">
        <v>71</v>
      </c>
      <c r="P353" t="s">
        <v>58</v>
      </c>
      <c r="X353">
        <v>12.5</v>
      </c>
    </row>
    <row r="354" spans="1:26" x14ac:dyDescent="0.3">
      <c r="A354" t="s">
        <v>53</v>
      </c>
      <c r="L354" t="s">
        <v>71</v>
      </c>
      <c r="X354" t="s">
        <v>53</v>
      </c>
    </row>
    <row r="355" spans="1:26" x14ac:dyDescent="0.3">
      <c r="A355">
        <v>13.5</v>
      </c>
      <c r="X355">
        <v>13.5</v>
      </c>
    </row>
    <row r="360" spans="1:26" x14ac:dyDescent="0.3">
      <c r="A360" s="1" t="s">
        <v>27</v>
      </c>
      <c r="X360" s="1" t="s">
        <v>27</v>
      </c>
    </row>
    <row r="361" spans="1:26" x14ac:dyDescent="0.3">
      <c r="A361" s="1"/>
      <c r="B361">
        <v>1</v>
      </c>
      <c r="C361">
        <v>2</v>
      </c>
      <c r="D361">
        <v>3</v>
      </c>
      <c r="E361">
        <v>4</v>
      </c>
      <c r="F361">
        <v>5</v>
      </c>
      <c r="G361">
        <v>6</v>
      </c>
      <c r="H361">
        <v>8</v>
      </c>
      <c r="I361">
        <v>9</v>
      </c>
      <c r="J361">
        <v>10</v>
      </c>
      <c r="K361">
        <v>11</v>
      </c>
      <c r="L361">
        <v>12</v>
      </c>
      <c r="M361">
        <v>13</v>
      </c>
      <c r="N361">
        <v>14</v>
      </c>
      <c r="O361">
        <v>15</v>
      </c>
      <c r="P361">
        <v>16</v>
      </c>
      <c r="Q361">
        <v>17</v>
      </c>
      <c r="R361">
        <v>18</v>
      </c>
      <c r="S361">
        <v>19</v>
      </c>
      <c r="T361">
        <v>20</v>
      </c>
      <c r="U361">
        <v>21</v>
      </c>
      <c r="X361" s="1"/>
    </row>
    <row r="362" spans="1:26" x14ac:dyDescent="0.3">
      <c r="A362" s="1"/>
      <c r="X362" s="1"/>
      <c r="Y362" s="1" t="s">
        <v>36</v>
      </c>
      <c r="Z362" s="1" t="s">
        <v>37</v>
      </c>
    </row>
    <row r="363" spans="1:26" x14ac:dyDescent="0.3">
      <c r="A363" t="s">
        <v>30</v>
      </c>
      <c r="B363" t="s">
        <v>74</v>
      </c>
      <c r="C363" t="s">
        <v>73</v>
      </c>
      <c r="D363" t="s">
        <v>73</v>
      </c>
      <c r="E363" t="s">
        <v>73</v>
      </c>
      <c r="F363" t="s">
        <v>73</v>
      </c>
      <c r="G363" t="s">
        <v>74</v>
      </c>
      <c r="H363" t="s">
        <v>74</v>
      </c>
      <c r="I363" t="s">
        <v>73</v>
      </c>
      <c r="J363" t="s">
        <v>73</v>
      </c>
      <c r="K363" t="s">
        <v>73</v>
      </c>
      <c r="L363" t="s">
        <v>73</v>
      </c>
      <c r="M363" t="s">
        <v>73</v>
      </c>
      <c r="N363" t="s">
        <v>75</v>
      </c>
      <c r="O363" t="s">
        <v>73</v>
      </c>
      <c r="P363" t="s">
        <v>73</v>
      </c>
      <c r="Q363" t="s">
        <v>73</v>
      </c>
      <c r="R363" t="s">
        <v>73</v>
      </c>
      <c r="S363" t="s">
        <v>73</v>
      </c>
      <c r="T363" t="s">
        <v>74</v>
      </c>
      <c r="U363" t="s">
        <v>73</v>
      </c>
      <c r="X363" t="s">
        <v>30</v>
      </c>
    </row>
    <row r="365" spans="1:26" x14ac:dyDescent="0.3">
      <c r="A365">
        <v>1.5</v>
      </c>
      <c r="B365" t="s">
        <v>71</v>
      </c>
      <c r="C365" t="s">
        <v>58</v>
      </c>
      <c r="D365" t="s">
        <v>58</v>
      </c>
      <c r="E365" t="s">
        <v>58</v>
      </c>
      <c r="F365" t="s">
        <v>58</v>
      </c>
      <c r="G365" t="s">
        <v>71</v>
      </c>
      <c r="H365" t="s">
        <v>71</v>
      </c>
      <c r="I365" t="s">
        <v>58</v>
      </c>
      <c r="J365" t="s">
        <v>58</v>
      </c>
      <c r="K365" t="s">
        <v>58</v>
      </c>
      <c r="L365" t="s">
        <v>58</v>
      </c>
      <c r="M365" t="s">
        <v>58</v>
      </c>
      <c r="N365" t="s">
        <v>40</v>
      </c>
      <c r="O365" t="s">
        <v>58</v>
      </c>
      <c r="P365" t="s">
        <v>58</v>
      </c>
      <c r="Q365" t="s">
        <v>58</v>
      </c>
      <c r="R365" t="s">
        <v>58</v>
      </c>
      <c r="S365" t="s">
        <v>58</v>
      </c>
      <c r="T365" t="s">
        <v>71</v>
      </c>
      <c r="U365" t="s">
        <v>58</v>
      </c>
      <c r="X365">
        <v>1.5</v>
      </c>
    </row>
    <row r="366" spans="1:26" x14ac:dyDescent="0.3">
      <c r="A366" t="s">
        <v>42</v>
      </c>
      <c r="B366" t="s">
        <v>71</v>
      </c>
      <c r="C366" t="s">
        <v>58</v>
      </c>
      <c r="D366" t="s">
        <v>58</v>
      </c>
      <c r="E366" s="1" t="s">
        <v>58</v>
      </c>
      <c r="F366" t="s">
        <v>58</v>
      </c>
      <c r="G366" t="s">
        <v>71</v>
      </c>
      <c r="H366" t="s">
        <v>71</v>
      </c>
      <c r="I366" t="s">
        <v>58</v>
      </c>
      <c r="J366" t="s">
        <v>58</v>
      </c>
      <c r="K366" t="s">
        <v>58</v>
      </c>
      <c r="L366" t="s">
        <v>58</v>
      </c>
      <c r="M366" t="s">
        <v>58</v>
      </c>
      <c r="N366" t="s">
        <v>40</v>
      </c>
      <c r="O366" t="s">
        <v>58</v>
      </c>
      <c r="P366" t="s">
        <v>58</v>
      </c>
      <c r="Q366" t="s">
        <v>58</v>
      </c>
      <c r="R366" t="s">
        <v>58</v>
      </c>
      <c r="S366" t="s">
        <v>58</v>
      </c>
      <c r="T366" t="s">
        <v>71</v>
      </c>
      <c r="U366" t="s">
        <v>58</v>
      </c>
      <c r="X366" t="s">
        <v>42</v>
      </c>
    </row>
    <row r="367" spans="1:26" x14ac:dyDescent="0.3">
      <c r="A367">
        <v>2.5</v>
      </c>
      <c r="B367" t="s">
        <v>71</v>
      </c>
      <c r="C367" t="s">
        <v>58</v>
      </c>
      <c r="D367" t="s">
        <v>58</v>
      </c>
      <c r="E367" s="1" t="s">
        <v>58</v>
      </c>
      <c r="F367" t="s">
        <v>58</v>
      </c>
      <c r="G367" t="s">
        <v>71</v>
      </c>
      <c r="H367" t="s">
        <v>71</v>
      </c>
      <c r="I367" t="s">
        <v>58</v>
      </c>
      <c r="J367" t="s">
        <v>58</v>
      </c>
      <c r="K367" t="s">
        <v>58</v>
      </c>
      <c r="L367" t="s">
        <v>58</v>
      </c>
      <c r="M367" t="s">
        <v>58</v>
      </c>
      <c r="N367" t="s">
        <v>40</v>
      </c>
      <c r="O367" t="s">
        <v>58</v>
      </c>
      <c r="P367" t="s">
        <v>58</v>
      </c>
      <c r="Q367" t="s">
        <v>58</v>
      </c>
      <c r="R367" t="s">
        <v>58</v>
      </c>
      <c r="S367" t="s">
        <v>58</v>
      </c>
      <c r="T367" t="s">
        <v>71</v>
      </c>
      <c r="U367" t="s">
        <v>58</v>
      </c>
      <c r="X367">
        <v>2.5</v>
      </c>
    </row>
    <row r="368" spans="1:26" x14ac:dyDescent="0.3">
      <c r="A368" t="s">
        <v>43</v>
      </c>
      <c r="B368" t="s">
        <v>71</v>
      </c>
      <c r="C368" t="s">
        <v>58</v>
      </c>
      <c r="D368" t="s">
        <v>58</v>
      </c>
      <c r="E368" t="s">
        <v>58</v>
      </c>
      <c r="F368" t="s">
        <v>58</v>
      </c>
      <c r="G368" t="s">
        <v>71</v>
      </c>
      <c r="H368" t="s">
        <v>71</v>
      </c>
      <c r="I368" t="s">
        <v>58</v>
      </c>
      <c r="J368" t="s">
        <v>58</v>
      </c>
      <c r="K368" t="s">
        <v>58</v>
      </c>
      <c r="L368" t="s">
        <v>58</v>
      </c>
      <c r="M368" t="s">
        <v>58</v>
      </c>
      <c r="N368" t="s">
        <v>40</v>
      </c>
      <c r="O368" t="s">
        <v>58</v>
      </c>
      <c r="P368" t="s">
        <v>58</v>
      </c>
      <c r="Q368" t="s">
        <v>58</v>
      </c>
      <c r="R368" t="s">
        <v>58</v>
      </c>
      <c r="S368" t="s">
        <v>58</v>
      </c>
      <c r="T368" t="s">
        <v>71</v>
      </c>
      <c r="U368" t="s">
        <v>58</v>
      </c>
      <c r="X368" t="s">
        <v>43</v>
      </c>
    </row>
    <row r="369" spans="1:26" x14ac:dyDescent="0.3">
      <c r="A369">
        <v>3.5</v>
      </c>
      <c r="B369" t="s">
        <v>71</v>
      </c>
      <c r="C369" t="s">
        <v>58</v>
      </c>
      <c r="D369" t="s">
        <v>58</v>
      </c>
      <c r="E369" t="s">
        <v>58</v>
      </c>
      <c r="F369" t="s">
        <v>58</v>
      </c>
      <c r="G369" t="s">
        <v>71</v>
      </c>
      <c r="H369" t="s">
        <v>71</v>
      </c>
      <c r="I369" t="s">
        <v>58</v>
      </c>
      <c r="J369" t="s">
        <v>58</v>
      </c>
      <c r="K369" t="s">
        <v>58</v>
      </c>
      <c r="L369" t="s">
        <v>58</v>
      </c>
      <c r="M369" t="s">
        <v>58</v>
      </c>
      <c r="N369" t="s">
        <v>40</v>
      </c>
      <c r="O369" t="s">
        <v>58</v>
      </c>
      <c r="P369" t="s">
        <v>58</v>
      </c>
      <c r="Q369" t="s">
        <v>58</v>
      </c>
      <c r="R369" t="s">
        <v>58</v>
      </c>
      <c r="S369" t="s">
        <v>58</v>
      </c>
      <c r="T369" t="s">
        <v>71</v>
      </c>
      <c r="U369" t="s">
        <v>58</v>
      </c>
      <c r="X369">
        <v>3.5</v>
      </c>
    </row>
    <row r="370" spans="1:26" x14ac:dyDescent="0.3">
      <c r="A370" t="s">
        <v>44</v>
      </c>
      <c r="B370" t="s">
        <v>71</v>
      </c>
      <c r="C370" t="s">
        <v>58</v>
      </c>
      <c r="D370" t="s">
        <v>58</v>
      </c>
      <c r="E370" s="1" t="s">
        <v>58</v>
      </c>
      <c r="F370" t="s">
        <v>58</v>
      </c>
      <c r="G370" t="s">
        <v>71</v>
      </c>
      <c r="H370" t="s">
        <v>71</v>
      </c>
      <c r="I370" t="s">
        <v>58</v>
      </c>
      <c r="J370" t="s">
        <v>58</v>
      </c>
      <c r="K370" t="s">
        <v>58</v>
      </c>
      <c r="L370" t="s">
        <v>58</v>
      </c>
      <c r="M370" t="s">
        <v>58</v>
      </c>
      <c r="N370" t="s">
        <v>40</v>
      </c>
      <c r="O370" t="s">
        <v>58</v>
      </c>
      <c r="P370" t="s">
        <v>58</v>
      </c>
      <c r="Q370" t="s">
        <v>58</v>
      </c>
      <c r="R370" t="s">
        <v>58</v>
      </c>
      <c r="S370" t="s">
        <v>58</v>
      </c>
      <c r="T370" t="s">
        <v>71</v>
      </c>
      <c r="U370" t="s">
        <v>58</v>
      </c>
      <c r="X370" t="s">
        <v>44</v>
      </c>
    </row>
    <row r="371" spans="1:26" x14ac:dyDescent="0.3">
      <c r="A371">
        <v>4.5</v>
      </c>
      <c r="B371">
        <v>7.6</v>
      </c>
      <c r="C371">
        <v>7.7</v>
      </c>
      <c r="D371" t="s">
        <v>58</v>
      </c>
      <c r="E371" s="1">
        <v>7.3</v>
      </c>
      <c r="F371">
        <v>7.4</v>
      </c>
      <c r="G371" t="s">
        <v>71</v>
      </c>
      <c r="H371" t="s">
        <v>71</v>
      </c>
      <c r="I371">
        <v>7.5</v>
      </c>
      <c r="J371">
        <v>7.7</v>
      </c>
      <c r="K371">
        <v>7.7</v>
      </c>
      <c r="L371">
        <v>7.6</v>
      </c>
      <c r="M371">
        <v>7.8</v>
      </c>
      <c r="N371">
        <v>7.4</v>
      </c>
      <c r="O371" t="s">
        <v>58</v>
      </c>
      <c r="P371" t="s">
        <v>58</v>
      </c>
      <c r="Q371" t="s">
        <v>58</v>
      </c>
      <c r="R371" t="s">
        <v>58</v>
      </c>
      <c r="S371">
        <v>7.5</v>
      </c>
      <c r="T371" t="s">
        <v>71</v>
      </c>
      <c r="U371">
        <v>7.7</v>
      </c>
      <c r="X371">
        <v>4.5</v>
      </c>
      <c r="Y371">
        <f>AVERAGE(B371:U371)</f>
        <v>7.575000000000002</v>
      </c>
      <c r="Z371">
        <f>_xlfn.STDEV.P(B371:U371)</f>
        <v>0.14790199457749037</v>
      </c>
    </row>
    <row r="372" spans="1:26" x14ac:dyDescent="0.3">
      <c r="A372" t="s">
        <v>45</v>
      </c>
      <c r="B372">
        <v>7.3</v>
      </c>
      <c r="C372">
        <v>7.1</v>
      </c>
      <c r="D372">
        <v>7.2</v>
      </c>
      <c r="E372">
        <v>6.9</v>
      </c>
      <c r="F372">
        <v>7</v>
      </c>
      <c r="G372">
        <v>7.4</v>
      </c>
      <c r="H372">
        <v>7.3</v>
      </c>
      <c r="I372">
        <v>7</v>
      </c>
      <c r="J372">
        <v>7.3</v>
      </c>
      <c r="K372">
        <v>7.3</v>
      </c>
      <c r="L372">
        <v>7.2</v>
      </c>
      <c r="M372">
        <v>7.5</v>
      </c>
      <c r="N372">
        <v>7</v>
      </c>
      <c r="O372">
        <v>7.4</v>
      </c>
      <c r="P372">
        <v>7.2</v>
      </c>
      <c r="Q372">
        <v>7.2</v>
      </c>
      <c r="R372">
        <v>7.2</v>
      </c>
      <c r="S372">
        <v>7</v>
      </c>
      <c r="T372">
        <v>7</v>
      </c>
      <c r="U372">
        <v>7.3</v>
      </c>
      <c r="X372" t="s">
        <v>45</v>
      </c>
      <c r="Y372">
        <f>AVERAGE(B372:U372)</f>
        <v>7.19</v>
      </c>
      <c r="Z372">
        <f>_xlfn.STDEV.P(B372:U372)</f>
        <v>0.16093476939431081</v>
      </c>
    </row>
    <row r="373" spans="1:26" x14ac:dyDescent="0.3">
      <c r="A373">
        <v>5.5</v>
      </c>
      <c r="B373">
        <v>6.8</v>
      </c>
      <c r="C373">
        <v>6.2</v>
      </c>
      <c r="D373">
        <v>6.5</v>
      </c>
      <c r="E373">
        <v>6.2</v>
      </c>
      <c r="F373">
        <v>6.3</v>
      </c>
      <c r="G373">
        <v>6.6</v>
      </c>
      <c r="H373">
        <v>6.5</v>
      </c>
      <c r="I373">
        <v>6.3</v>
      </c>
      <c r="J373">
        <v>6.5</v>
      </c>
      <c r="K373">
        <v>6.5</v>
      </c>
      <c r="L373">
        <v>6.4</v>
      </c>
      <c r="M373">
        <v>7</v>
      </c>
      <c r="N373">
        <v>6.5</v>
      </c>
      <c r="O373">
        <v>6.6</v>
      </c>
      <c r="P373">
        <v>6.4</v>
      </c>
      <c r="Q373">
        <v>6.5</v>
      </c>
      <c r="R373">
        <v>6.5</v>
      </c>
      <c r="S373">
        <v>6.3</v>
      </c>
      <c r="T373">
        <v>6.3</v>
      </c>
      <c r="U373">
        <v>6.5</v>
      </c>
      <c r="X373">
        <v>5.5</v>
      </c>
      <c r="Y373">
        <f t="shared" ref="Y373:Y376" si="26">AVERAGE(B373:U373)</f>
        <v>6.4700000000000006</v>
      </c>
      <c r="Z373">
        <f t="shared" ref="Z373:Z376" si="27">_xlfn.STDEV.P(B373:U373)</f>
        <v>0.1873499399519519</v>
      </c>
    </row>
    <row r="374" spans="1:26" x14ac:dyDescent="0.3">
      <c r="A374" t="s">
        <v>46</v>
      </c>
      <c r="B374">
        <v>5.9</v>
      </c>
      <c r="C374">
        <v>5.0999999999999996</v>
      </c>
      <c r="D374">
        <v>5.8</v>
      </c>
      <c r="E374">
        <v>4.5</v>
      </c>
      <c r="F374">
        <v>5.2</v>
      </c>
      <c r="G374">
        <v>5.8</v>
      </c>
      <c r="H374">
        <v>5.8</v>
      </c>
      <c r="I374">
        <v>5.5</v>
      </c>
      <c r="J374">
        <v>5.7</v>
      </c>
      <c r="K374">
        <v>5.5</v>
      </c>
      <c r="L374">
        <v>5.0999999999999996</v>
      </c>
      <c r="M374">
        <v>6.1</v>
      </c>
      <c r="N374">
        <v>5.6</v>
      </c>
      <c r="O374">
        <v>5.5</v>
      </c>
      <c r="P374">
        <v>5.2</v>
      </c>
      <c r="Q374">
        <v>5.7</v>
      </c>
      <c r="R374">
        <v>5.8</v>
      </c>
      <c r="S374">
        <v>5.3</v>
      </c>
      <c r="T374">
        <v>5.2</v>
      </c>
      <c r="U374">
        <v>5.5</v>
      </c>
      <c r="X374" t="s">
        <v>46</v>
      </c>
      <c r="Y374">
        <f t="shared" si="26"/>
        <v>5.49</v>
      </c>
      <c r="Z374">
        <f t="shared" si="27"/>
        <v>0.36041642581880196</v>
      </c>
    </row>
    <row r="375" spans="1:26" x14ac:dyDescent="0.3">
      <c r="A375">
        <v>6.5</v>
      </c>
      <c r="B375">
        <v>5.2</v>
      </c>
      <c r="C375">
        <v>4.4000000000000004</v>
      </c>
      <c r="D375">
        <v>5.2</v>
      </c>
      <c r="E375">
        <v>3.9</v>
      </c>
      <c r="F375">
        <v>4.4000000000000004</v>
      </c>
      <c r="G375">
        <v>5.0999999999999996</v>
      </c>
      <c r="H375">
        <v>5.2</v>
      </c>
      <c r="I375">
        <v>4.8</v>
      </c>
      <c r="J375">
        <v>4.8</v>
      </c>
      <c r="K375">
        <v>4.8</v>
      </c>
      <c r="L375">
        <v>4.3</v>
      </c>
      <c r="M375">
        <v>5.6</v>
      </c>
      <c r="N375">
        <v>4.8</v>
      </c>
      <c r="O375">
        <v>4.3</v>
      </c>
      <c r="P375">
        <v>4.3</v>
      </c>
      <c r="Q375">
        <v>4.8</v>
      </c>
      <c r="R375">
        <v>5.3</v>
      </c>
      <c r="S375">
        <v>4.5</v>
      </c>
      <c r="T375">
        <v>4.4000000000000004</v>
      </c>
      <c r="U375">
        <v>4.5</v>
      </c>
      <c r="X375">
        <v>6.5</v>
      </c>
      <c r="Y375">
        <f t="shared" si="26"/>
        <v>4.7299999999999995</v>
      </c>
      <c r="Z375">
        <f t="shared" si="27"/>
        <v>0.4232020793899765</v>
      </c>
    </row>
    <row r="376" spans="1:26" x14ac:dyDescent="0.3">
      <c r="A376" t="s">
        <v>47</v>
      </c>
      <c r="B376">
        <v>5.4</v>
      </c>
      <c r="C376">
        <v>4.5999999999999996</v>
      </c>
      <c r="D376">
        <v>5.0999999999999996</v>
      </c>
      <c r="E376">
        <v>3.5</v>
      </c>
      <c r="F376">
        <v>4.4000000000000004</v>
      </c>
      <c r="G376">
        <v>5</v>
      </c>
      <c r="H376">
        <v>4.7</v>
      </c>
      <c r="I376">
        <v>4.5999999999999996</v>
      </c>
      <c r="J376">
        <v>3.8</v>
      </c>
      <c r="K376">
        <v>4.9000000000000004</v>
      </c>
      <c r="L376">
        <v>4.2</v>
      </c>
      <c r="M376">
        <v>5.3</v>
      </c>
      <c r="N376">
        <v>4.9000000000000004</v>
      </c>
      <c r="O376">
        <v>4.0999999999999996</v>
      </c>
      <c r="P376">
        <v>3.7</v>
      </c>
      <c r="Q376">
        <v>3.7</v>
      </c>
      <c r="R376">
        <v>5.7</v>
      </c>
      <c r="S376">
        <v>4.0999999999999996</v>
      </c>
      <c r="T376">
        <v>4.5</v>
      </c>
      <c r="U376">
        <v>3.9</v>
      </c>
      <c r="X376" t="s">
        <v>47</v>
      </c>
      <c r="Y376">
        <f t="shared" si="26"/>
        <v>4.5050000000000008</v>
      </c>
      <c r="Z376">
        <f t="shared" si="27"/>
        <v>0.60948748961729604</v>
      </c>
    </row>
    <row r="377" spans="1:26" x14ac:dyDescent="0.3">
      <c r="A377">
        <v>7.5</v>
      </c>
      <c r="B377">
        <v>5.4</v>
      </c>
      <c r="C377">
        <v>1.5</v>
      </c>
      <c r="D377">
        <v>5.0999999999999996</v>
      </c>
      <c r="E377">
        <v>3.1</v>
      </c>
      <c r="F377">
        <v>4.0999999999999996</v>
      </c>
      <c r="G377">
        <v>4.7</v>
      </c>
      <c r="H377">
        <v>4.7</v>
      </c>
      <c r="I377">
        <v>4.3</v>
      </c>
      <c r="J377">
        <v>2.6</v>
      </c>
      <c r="K377">
        <v>4.5</v>
      </c>
      <c r="L377">
        <v>3.9</v>
      </c>
      <c r="M377">
        <v>5.3</v>
      </c>
      <c r="N377">
        <v>4.9000000000000004</v>
      </c>
      <c r="O377">
        <v>3</v>
      </c>
      <c r="P377">
        <v>3</v>
      </c>
      <c r="Q377">
        <v>3.3</v>
      </c>
      <c r="R377">
        <v>5.7</v>
      </c>
      <c r="S377">
        <v>3.8</v>
      </c>
      <c r="T377">
        <v>3.9</v>
      </c>
      <c r="U377">
        <v>3.5</v>
      </c>
      <c r="X377">
        <v>7.5</v>
      </c>
      <c r="Y377">
        <f>AVERAGE(B377:U377)</f>
        <v>4.0149999999999997</v>
      </c>
      <c r="Z377">
        <f>_xlfn.STDEV.P(B377:U377)</f>
        <v>1.0417653286609243</v>
      </c>
    </row>
    <row r="378" spans="1:26" x14ac:dyDescent="0.3">
      <c r="A378" t="s">
        <v>48</v>
      </c>
      <c r="B378">
        <v>5.4</v>
      </c>
      <c r="C378">
        <v>4.5999999999999996</v>
      </c>
      <c r="D378">
        <v>5.0999999999999996</v>
      </c>
      <c r="E378">
        <v>3.5</v>
      </c>
      <c r="F378">
        <v>4.4000000000000004</v>
      </c>
      <c r="G378">
        <v>5</v>
      </c>
      <c r="H378">
        <v>4.7</v>
      </c>
      <c r="I378">
        <v>4.5999999999999996</v>
      </c>
      <c r="J378">
        <v>3.8</v>
      </c>
      <c r="K378">
        <v>4.9000000000000004</v>
      </c>
      <c r="L378">
        <v>4.2</v>
      </c>
      <c r="M378">
        <v>5.3</v>
      </c>
      <c r="N378">
        <v>4.9000000000000004</v>
      </c>
      <c r="O378">
        <v>4.0999999999999996</v>
      </c>
      <c r="P378">
        <v>3.7</v>
      </c>
      <c r="Q378">
        <v>3.7</v>
      </c>
      <c r="R378">
        <v>5.7</v>
      </c>
      <c r="S378">
        <v>4.0999999999999996</v>
      </c>
      <c r="T378">
        <v>4.5999999999999996</v>
      </c>
      <c r="U378">
        <v>4.2</v>
      </c>
      <c r="X378" t="s">
        <v>48</v>
      </c>
      <c r="Y378">
        <f t="shared" ref="Y378" si="28">AVERAGE(B378:U378)</f>
        <v>4.5250000000000004</v>
      </c>
      <c r="Z378">
        <f t="shared" ref="Z378" si="29">_xlfn.STDEV.P(B378:U378)</f>
        <v>0.59822654571658651</v>
      </c>
    </row>
    <row r="379" spans="1:26" x14ac:dyDescent="0.3">
      <c r="A379">
        <v>8.5</v>
      </c>
      <c r="B379">
        <v>5.2</v>
      </c>
      <c r="C379">
        <v>4.4000000000000004</v>
      </c>
      <c r="D379">
        <v>5.2</v>
      </c>
      <c r="E379">
        <v>3.9</v>
      </c>
      <c r="F379">
        <v>4.4000000000000004</v>
      </c>
      <c r="G379">
        <v>5.2</v>
      </c>
      <c r="H379">
        <v>5.2</v>
      </c>
      <c r="I379">
        <v>4.8</v>
      </c>
      <c r="J379">
        <v>4.8</v>
      </c>
      <c r="K379">
        <v>4.8</v>
      </c>
      <c r="L379">
        <v>4.3</v>
      </c>
      <c r="M379">
        <v>5.6</v>
      </c>
      <c r="N379">
        <v>4.8</v>
      </c>
      <c r="O379">
        <v>4.4000000000000004</v>
      </c>
      <c r="P379">
        <v>4.3</v>
      </c>
      <c r="Q379">
        <v>4.8</v>
      </c>
      <c r="R379">
        <v>5.3</v>
      </c>
      <c r="S379">
        <v>4.5</v>
      </c>
      <c r="T379">
        <v>4.4000000000000004</v>
      </c>
      <c r="U379">
        <v>4.5</v>
      </c>
      <c r="X379">
        <v>8.5</v>
      </c>
      <c r="Y379">
        <f>AVERAGE(B379:U379)</f>
        <v>4.7399999999999993</v>
      </c>
      <c r="Z379">
        <f>_xlfn.STDEV.P(B379:U379)</f>
        <v>0.42355637169094734</v>
      </c>
    </row>
    <row r="380" spans="1:26" x14ac:dyDescent="0.3">
      <c r="A380" t="s">
        <v>49</v>
      </c>
      <c r="B380">
        <v>5.9</v>
      </c>
      <c r="C380">
        <v>5.0999999999999996</v>
      </c>
      <c r="D380">
        <v>5.8</v>
      </c>
      <c r="E380">
        <v>4.5</v>
      </c>
      <c r="F380">
        <v>5.2</v>
      </c>
      <c r="G380">
        <v>5.9</v>
      </c>
      <c r="H380">
        <v>5.8</v>
      </c>
      <c r="I380">
        <v>5.5</v>
      </c>
      <c r="J380">
        <v>5.7</v>
      </c>
      <c r="K380">
        <v>5.5</v>
      </c>
      <c r="L380">
        <v>5.0999999999999996</v>
      </c>
      <c r="M380">
        <v>6.1</v>
      </c>
      <c r="N380">
        <v>5.6</v>
      </c>
      <c r="O380">
        <v>5.5</v>
      </c>
      <c r="P380">
        <v>5.2</v>
      </c>
      <c r="Q380">
        <v>5.7</v>
      </c>
      <c r="R380">
        <v>5.8</v>
      </c>
      <c r="S380">
        <v>5.3</v>
      </c>
      <c r="T380">
        <v>5.2</v>
      </c>
      <c r="U380">
        <v>5.5</v>
      </c>
      <c r="X380" t="s">
        <v>49</v>
      </c>
      <c r="Y380">
        <f>AVERAGE(B380:U380)</f>
        <v>5.4949999999999992</v>
      </c>
      <c r="Z380">
        <f>_xlfn.STDEV.P(B380:U380)</f>
        <v>0.36534230524263128</v>
      </c>
    </row>
    <row r="381" spans="1:26" x14ac:dyDescent="0.3">
      <c r="A381">
        <v>9.5</v>
      </c>
      <c r="B381">
        <v>6.8</v>
      </c>
      <c r="C381">
        <v>6.2</v>
      </c>
      <c r="D381">
        <v>6.5</v>
      </c>
      <c r="E381">
        <v>6.2</v>
      </c>
      <c r="F381">
        <v>6.3</v>
      </c>
      <c r="G381">
        <v>6.6</v>
      </c>
      <c r="H381">
        <v>6.5</v>
      </c>
      <c r="I381">
        <v>6.3</v>
      </c>
      <c r="J381">
        <v>6.5</v>
      </c>
      <c r="K381">
        <v>6.5</v>
      </c>
      <c r="L381">
        <v>6.4</v>
      </c>
      <c r="M381">
        <v>6.9</v>
      </c>
      <c r="N381">
        <v>6.5</v>
      </c>
      <c r="O381">
        <v>6.6</v>
      </c>
      <c r="P381">
        <v>6.4</v>
      </c>
      <c r="Q381">
        <v>6.5</v>
      </c>
      <c r="R381">
        <v>6.5</v>
      </c>
      <c r="S381">
        <v>6.3</v>
      </c>
      <c r="T381">
        <v>6.3</v>
      </c>
      <c r="U381">
        <v>6.5</v>
      </c>
      <c r="X381">
        <v>9.5</v>
      </c>
      <c r="Y381">
        <f t="shared" ref="Y381:Y382" si="30">AVERAGE(B381:U381)</f>
        <v>6.4650000000000007</v>
      </c>
      <c r="Z381">
        <f t="shared" ref="Z381:Z382" si="31">_xlfn.STDEV.P(B381:U381)</f>
        <v>0.17399712641305309</v>
      </c>
    </row>
    <row r="382" spans="1:26" x14ac:dyDescent="0.3">
      <c r="A382" t="s">
        <v>50</v>
      </c>
      <c r="B382">
        <v>7.3</v>
      </c>
      <c r="C382">
        <v>7.1</v>
      </c>
      <c r="D382">
        <v>7.2</v>
      </c>
      <c r="E382">
        <v>6.9</v>
      </c>
      <c r="F382">
        <v>7</v>
      </c>
      <c r="G382">
        <v>7.4</v>
      </c>
      <c r="H382">
        <v>7.3</v>
      </c>
      <c r="I382">
        <v>7</v>
      </c>
      <c r="J382">
        <v>7.3</v>
      </c>
      <c r="K382">
        <v>7.3</v>
      </c>
      <c r="L382">
        <v>7.2</v>
      </c>
      <c r="M382">
        <v>7.5</v>
      </c>
      <c r="N382">
        <v>7</v>
      </c>
      <c r="O382">
        <v>7.4</v>
      </c>
      <c r="P382">
        <v>7.2</v>
      </c>
      <c r="Q382">
        <v>7.2</v>
      </c>
      <c r="R382">
        <v>7.3</v>
      </c>
      <c r="S382">
        <v>7</v>
      </c>
      <c r="T382">
        <v>7</v>
      </c>
      <c r="U382">
        <v>7.3</v>
      </c>
      <c r="X382" t="s">
        <v>50</v>
      </c>
      <c r="Y382">
        <f t="shared" si="30"/>
        <v>7.1950000000000021</v>
      </c>
      <c r="Z382">
        <f t="shared" si="31"/>
        <v>0.16271140095272979</v>
      </c>
    </row>
    <row r="383" spans="1:26" x14ac:dyDescent="0.3">
      <c r="A383">
        <v>10.5</v>
      </c>
      <c r="B383">
        <v>7.6</v>
      </c>
      <c r="C383">
        <v>7.7</v>
      </c>
      <c r="D383" t="s">
        <v>58</v>
      </c>
      <c r="E383">
        <v>7.3</v>
      </c>
      <c r="F383">
        <v>7.4</v>
      </c>
      <c r="G383" t="s">
        <v>71</v>
      </c>
      <c r="H383" t="s">
        <v>71</v>
      </c>
      <c r="I383">
        <v>7.5</v>
      </c>
      <c r="J383">
        <v>7.7</v>
      </c>
      <c r="K383">
        <v>7.7</v>
      </c>
      <c r="L383">
        <v>7.6</v>
      </c>
      <c r="M383">
        <v>7.8</v>
      </c>
      <c r="N383">
        <v>7.3</v>
      </c>
      <c r="O383" t="s">
        <v>58</v>
      </c>
      <c r="P383" t="s">
        <v>58</v>
      </c>
      <c r="Q383" t="s">
        <v>58</v>
      </c>
      <c r="R383" t="s">
        <v>58</v>
      </c>
      <c r="S383">
        <v>7.5</v>
      </c>
      <c r="T383" t="s">
        <v>71</v>
      </c>
      <c r="U383">
        <v>7.7</v>
      </c>
      <c r="X383">
        <v>10.5</v>
      </c>
      <c r="Y383">
        <f>AVERAGE(B383:U383)</f>
        <v>7.5666666666666673</v>
      </c>
      <c r="Z383">
        <f>_xlfn.STDEV.P(B383:U383)</f>
        <v>0.1598610507770907</v>
      </c>
    </row>
    <row r="384" spans="1:26" x14ac:dyDescent="0.3">
      <c r="A384" t="s">
        <v>51</v>
      </c>
      <c r="B384" t="s">
        <v>71</v>
      </c>
      <c r="C384" t="s">
        <v>58</v>
      </c>
      <c r="D384" t="s">
        <v>58</v>
      </c>
      <c r="E384" t="s">
        <v>58</v>
      </c>
      <c r="F384" t="s">
        <v>58</v>
      </c>
      <c r="G384" t="s">
        <v>71</v>
      </c>
      <c r="H384" t="s">
        <v>71</v>
      </c>
      <c r="I384" t="s">
        <v>58</v>
      </c>
      <c r="J384" t="s">
        <v>58</v>
      </c>
      <c r="K384" t="s">
        <v>58</v>
      </c>
      <c r="L384" t="s">
        <v>58</v>
      </c>
      <c r="M384" t="s">
        <v>58</v>
      </c>
      <c r="N384" t="s">
        <v>40</v>
      </c>
      <c r="O384" t="s">
        <v>58</v>
      </c>
      <c r="P384" t="s">
        <v>58</v>
      </c>
      <c r="Q384" t="s">
        <v>58</v>
      </c>
      <c r="R384" t="s">
        <v>58</v>
      </c>
      <c r="S384" t="s">
        <v>58</v>
      </c>
      <c r="T384" t="s">
        <v>71</v>
      </c>
      <c r="U384" t="s">
        <v>58</v>
      </c>
      <c r="X384" t="s">
        <v>51</v>
      </c>
    </row>
    <row r="385" spans="1:26" x14ac:dyDescent="0.3">
      <c r="A385">
        <v>11.5</v>
      </c>
      <c r="B385" t="s">
        <v>71</v>
      </c>
      <c r="C385" t="s">
        <v>58</v>
      </c>
      <c r="D385" t="s">
        <v>58</v>
      </c>
      <c r="E385" t="s">
        <v>58</v>
      </c>
      <c r="F385" t="s">
        <v>58</v>
      </c>
      <c r="G385" t="s">
        <v>71</v>
      </c>
      <c r="H385" t="s">
        <v>71</v>
      </c>
      <c r="I385" t="s">
        <v>58</v>
      </c>
      <c r="J385" t="s">
        <v>58</v>
      </c>
      <c r="K385" t="s">
        <v>58</v>
      </c>
      <c r="L385" t="s">
        <v>58</v>
      </c>
      <c r="M385" t="s">
        <v>58</v>
      </c>
      <c r="N385" t="s">
        <v>40</v>
      </c>
      <c r="P385" t="s">
        <v>58</v>
      </c>
      <c r="R385" t="s">
        <v>58</v>
      </c>
      <c r="S385" t="s">
        <v>58</v>
      </c>
      <c r="T385" t="s">
        <v>71</v>
      </c>
      <c r="U385" t="s">
        <v>58</v>
      </c>
      <c r="X385">
        <v>11.5</v>
      </c>
    </row>
    <row r="386" spans="1:26" x14ac:dyDescent="0.3">
      <c r="A386" t="s">
        <v>52</v>
      </c>
      <c r="B386" t="s">
        <v>71</v>
      </c>
      <c r="E386" t="s">
        <v>58</v>
      </c>
      <c r="F386" t="s">
        <v>58</v>
      </c>
      <c r="I386" t="s">
        <v>58</v>
      </c>
      <c r="K386" t="s">
        <v>58</v>
      </c>
      <c r="L386" t="s">
        <v>58</v>
      </c>
      <c r="M386" t="s">
        <v>58</v>
      </c>
      <c r="P386" t="s">
        <v>58</v>
      </c>
      <c r="R386" t="s">
        <v>58</v>
      </c>
      <c r="S386" t="s">
        <v>58</v>
      </c>
      <c r="T386" t="s">
        <v>71</v>
      </c>
      <c r="U386" t="s">
        <v>58</v>
      </c>
      <c r="X386" t="s">
        <v>52</v>
      </c>
    </row>
    <row r="387" spans="1:26" x14ac:dyDescent="0.3">
      <c r="A387">
        <v>12.5</v>
      </c>
      <c r="F387" t="s">
        <v>58</v>
      </c>
      <c r="T387" t="s">
        <v>71</v>
      </c>
      <c r="X387">
        <v>12.5</v>
      </c>
    </row>
    <row r="388" spans="1:26" x14ac:dyDescent="0.3">
      <c r="A388" t="s">
        <v>53</v>
      </c>
      <c r="F388" t="s">
        <v>58</v>
      </c>
      <c r="X388" t="s">
        <v>53</v>
      </c>
    </row>
    <row r="389" spans="1:26" x14ac:dyDescent="0.3">
      <c r="A389">
        <v>13.5</v>
      </c>
      <c r="X389">
        <v>13.5</v>
      </c>
    </row>
    <row r="394" spans="1:26" x14ac:dyDescent="0.3">
      <c r="A394" s="2" t="s">
        <v>78</v>
      </c>
    </row>
    <row r="395" spans="1:26" x14ac:dyDescent="0.3">
      <c r="A395" s="1"/>
    </row>
    <row r="396" spans="1:26" x14ac:dyDescent="0.3">
      <c r="A396" s="1" t="s">
        <v>21</v>
      </c>
      <c r="X396" s="1" t="s">
        <v>21</v>
      </c>
    </row>
    <row r="397" spans="1:26" x14ac:dyDescent="0.3">
      <c r="B397">
        <v>1</v>
      </c>
      <c r="C397">
        <v>2</v>
      </c>
      <c r="D397">
        <v>3</v>
      </c>
      <c r="E397">
        <v>4</v>
      </c>
      <c r="F397">
        <v>5</v>
      </c>
      <c r="G397">
        <v>6</v>
      </c>
      <c r="H397">
        <v>7</v>
      </c>
      <c r="I397">
        <v>8</v>
      </c>
      <c r="J397">
        <v>9</v>
      </c>
      <c r="K397">
        <v>10</v>
      </c>
      <c r="L397">
        <v>11</v>
      </c>
      <c r="M397">
        <v>12</v>
      </c>
      <c r="N397">
        <v>13</v>
      </c>
      <c r="O397">
        <v>14</v>
      </c>
      <c r="P397">
        <v>15</v>
      </c>
      <c r="Q397">
        <v>16</v>
      </c>
      <c r="R397">
        <v>17</v>
      </c>
      <c r="S397">
        <v>18</v>
      </c>
      <c r="T397">
        <v>19</v>
      </c>
      <c r="U397">
        <v>20</v>
      </c>
    </row>
    <row r="398" spans="1:26" x14ac:dyDescent="0.3">
      <c r="B398" t="s">
        <v>79</v>
      </c>
      <c r="C398" t="s">
        <v>80</v>
      </c>
      <c r="D398" t="s">
        <v>79</v>
      </c>
      <c r="E398" t="s">
        <v>80</v>
      </c>
      <c r="F398" t="s">
        <v>79</v>
      </c>
      <c r="G398" t="s">
        <v>80</v>
      </c>
      <c r="H398" t="s">
        <v>79</v>
      </c>
      <c r="I398" t="s">
        <v>81</v>
      </c>
      <c r="J398" t="s">
        <v>82</v>
      </c>
      <c r="K398" t="s">
        <v>81</v>
      </c>
      <c r="L398" t="s">
        <v>81</v>
      </c>
      <c r="M398" t="s">
        <v>80</v>
      </c>
      <c r="N398" t="s">
        <v>79</v>
      </c>
      <c r="O398" t="s">
        <v>80</v>
      </c>
      <c r="P398" t="s">
        <v>80</v>
      </c>
      <c r="Q398" t="s">
        <v>81</v>
      </c>
      <c r="R398" t="s">
        <v>79</v>
      </c>
      <c r="S398" t="s">
        <v>81</v>
      </c>
      <c r="T398" t="s">
        <v>83</v>
      </c>
      <c r="U398" t="s">
        <v>79</v>
      </c>
    </row>
    <row r="399" spans="1:26" x14ac:dyDescent="0.3">
      <c r="A399" t="s">
        <v>84</v>
      </c>
      <c r="X399" s="1" t="s">
        <v>85</v>
      </c>
      <c r="Y399" s="1" t="s">
        <v>25</v>
      </c>
      <c r="Z399" s="1" t="s">
        <v>26</v>
      </c>
    </row>
    <row r="400" spans="1:26" x14ac:dyDescent="0.3">
      <c r="A400" t="s">
        <v>86</v>
      </c>
      <c r="B400">
        <v>3.42</v>
      </c>
      <c r="C400">
        <v>3.44</v>
      </c>
      <c r="D400">
        <v>3.35</v>
      </c>
      <c r="E400">
        <v>3.36</v>
      </c>
      <c r="F400">
        <v>3.62</v>
      </c>
      <c r="G400">
        <v>3.12</v>
      </c>
      <c r="H400">
        <v>3.52</v>
      </c>
      <c r="I400">
        <v>3.29</v>
      </c>
      <c r="J400">
        <v>3.36</v>
      </c>
      <c r="K400">
        <v>3.44</v>
      </c>
      <c r="L400">
        <v>3.19</v>
      </c>
      <c r="M400">
        <v>3.46</v>
      </c>
      <c r="N400">
        <v>3.25</v>
      </c>
      <c r="O400">
        <v>3.5</v>
      </c>
      <c r="P400">
        <v>3.39</v>
      </c>
      <c r="Q400">
        <v>3.28</v>
      </c>
      <c r="R400">
        <v>3.4</v>
      </c>
      <c r="S400">
        <v>3.29</v>
      </c>
      <c r="T400">
        <v>3.32</v>
      </c>
      <c r="U400">
        <v>3.44</v>
      </c>
      <c r="X400" t="s">
        <v>86</v>
      </c>
      <c r="Y400">
        <f>AVERAGE(B400:U400)</f>
        <v>3.3719999999999999</v>
      </c>
      <c r="Z400">
        <f>_xlfn.STDEV.P(B400:U400)</f>
        <v>0.11439405578962573</v>
      </c>
    </row>
    <row r="401" spans="1:26" x14ac:dyDescent="0.3">
      <c r="A401" t="s">
        <v>87</v>
      </c>
      <c r="B401">
        <v>3.21</v>
      </c>
      <c r="C401">
        <v>2.99</v>
      </c>
      <c r="D401">
        <v>2.95</v>
      </c>
      <c r="E401">
        <v>3.13</v>
      </c>
      <c r="F401">
        <v>3.19</v>
      </c>
      <c r="G401">
        <v>3.08</v>
      </c>
      <c r="H401">
        <v>3.25</v>
      </c>
      <c r="I401">
        <v>2.83</v>
      </c>
      <c r="J401">
        <v>2.96</v>
      </c>
      <c r="K401">
        <v>3.32</v>
      </c>
      <c r="L401">
        <v>2.85</v>
      </c>
      <c r="M401">
        <v>3.35</v>
      </c>
      <c r="N401">
        <v>3.14</v>
      </c>
      <c r="O401">
        <v>3.18</v>
      </c>
      <c r="P401">
        <v>3.15</v>
      </c>
      <c r="Q401">
        <v>3.08</v>
      </c>
      <c r="R401">
        <v>3.02</v>
      </c>
      <c r="S401">
        <v>3.07</v>
      </c>
      <c r="T401">
        <v>3.14</v>
      </c>
      <c r="U401">
        <v>3.16</v>
      </c>
      <c r="X401" t="s">
        <v>87</v>
      </c>
      <c r="Y401">
        <f t="shared" ref="Y401:Y411" si="32">AVERAGE(B401:U401)</f>
        <v>3.1025000000000005</v>
      </c>
      <c r="Z401">
        <f t="shared" ref="Z401:Z411" si="33">_xlfn.STDEV.P(B401:U401)</f>
        <v>0.1356051252718716</v>
      </c>
    </row>
    <row r="402" spans="1:26" x14ac:dyDescent="0.3">
      <c r="A402" t="s">
        <v>88</v>
      </c>
      <c r="B402">
        <v>3.21</v>
      </c>
      <c r="C402">
        <v>2.97</v>
      </c>
      <c r="D402">
        <v>2.82</v>
      </c>
      <c r="E402">
        <v>2.91</v>
      </c>
      <c r="F402">
        <v>3.05</v>
      </c>
      <c r="G402">
        <v>2.97</v>
      </c>
      <c r="H402">
        <v>2.74</v>
      </c>
      <c r="I402">
        <v>3.4</v>
      </c>
      <c r="J402">
        <v>2.68</v>
      </c>
      <c r="K402">
        <v>2.87</v>
      </c>
      <c r="L402">
        <v>3.08</v>
      </c>
      <c r="M402">
        <v>2.83</v>
      </c>
      <c r="N402">
        <v>3</v>
      </c>
      <c r="O402">
        <v>3.3</v>
      </c>
      <c r="P402">
        <v>2.86</v>
      </c>
      <c r="Q402">
        <v>2.65</v>
      </c>
      <c r="R402">
        <v>2.56</v>
      </c>
      <c r="S402">
        <v>2.8</v>
      </c>
      <c r="T402">
        <v>3.27</v>
      </c>
      <c r="U402">
        <v>2.92</v>
      </c>
      <c r="X402" t="s">
        <v>88</v>
      </c>
      <c r="Y402">
        <f t="shared" si="32"/>
        <v>2.9445000000000001</v>
      </c>
      <c r="Z402">
        <f t="shared" si="33"/>
        <v>0.21845995056302647</v>
      </c>
    </row>
    <row r="403" spans="1:26" x14ac:dyDescent="0.3">
      <c r="A403" t="s">
        <v>89</v>
      </c>
      <c r="B403">
        <v>2.58</v>
      </c>
      <c r="C403">
        <v>3.59</v>
      </c>
      <c r="D403">
        <v>2.69</v>
      </c>
      <c r="E403">
        <v>2.98</v>
      </c>
      <c r="F403">
        <v>3.44</v>
      </c>
      <c r="G403">
        <v>3.41</v>
      </c>
      <c r="H403">
        <v>3.61</v>
      </c>
      <c r="I403">
        <v>3.27</v>
      </c>
      <c r="J403">
        <v>3.01</v>
      </c>
      <c r="K403">
        <v>3.49</v>
      </c>
      <c r="L403">
        <v>3.37</v>
      </c>
      <c r="M403">
        <v>3.36</v>
      </c>
      <c r="N403">
        <v>3.46</v>
      </c>
      <c r="O403">
        <v>3.35</v>
      </c>
      <c r="P403">
        <v>2.74</v>
      </c>
      <c r="Q403">
        <v>3.75</v>
      </c>
      <c r="R403">
        <v>3.23</v>
      </c>
      <c r="S403">
        <v>3.58</v>
      </c>
      <c r="T403">
        <v>2.93</v>
      </c>
      <c r="U403">
        <v>3.83</v>
      </c>
      <c r="X403" t="s">
        <v>89</v>
      </c>
      <c r="Y403">
        <f t="shared" si="32"/>
        <v>3.2835000000000001</v>
      </c>
      <c r="Z403">
        <f t="shared" si="33"/>
        <v>0.34454716658245416</v>
      </c>
    </row>
    <row r="404" spans="1:26" x14ac:dyDescent="0.3">
      <c r="A404" t="s">
        <v>90</v>
      </c>
      <c r="B404">
        <v>3.17</v>
      </c>
      <c r="C404">
        <v>3</v>
      </c>
      <c r="D404">
        <v>2.76</v>
      </c>
      <c r="E404">
        <v>3.06</v>
      </c>
      <c r="F404">
        <v>3.3</v>
      </c>
      <c r="G404">
        <v>3.24</v>
      </c>
      <c r="H404">
        <v>3.44</v>
      </c>
      <c r="I404">
        <v>3.2</v>
      </c>
      <c r="J404">
        <v>3.09</v>
      </c>
      <c r="K404">
        <v>3.28</v>
      </c>
      <c r="L404">
        <v>3.28</v>
      </c>
      <c r="M404">
        <v>3.27</v>
      </c>
      <c r="N404">
        <v>3.33</v>
      </c>
      <c r="O404">
        <v>3.14</v>
      </c>
      <c r="P404">
        <v>3.19</v>
      </c>
      <c r="Q404">
        <v>3.12</v>
      </c>
      <c r="R404">
        <v>3.07</v>
      </c>
      <c r="S404">
        <v>2.88</v>
      </c>
      <c r="T404">
        <v>2.94</v>
      </c>
      <c r="U404">
        <v>3.15</v>
      </c>
      <c r="X404" t="s">
        <v>90</v>
      </c>
      <c r="Y404">
        <f t="shared" si="32"/>
        <v>3.1454999999999997</v>
      </c>
      <c r="Z404">
        <f t="shared" si="33"/>
        <v>0.15970206636108378</v>
      </c>
    </row>
    <row r="405" spans="1:26" x14ac:dyDescent="0.3">
      <c r="A405" t="s">
        <v>91</v>
      </c>
      <c r="B405">
        <v>3.25</v>
      </c>
      <c r="C405">
        <v>3.18</v>
      </c>
      <c r="D405">
        <v>3.36</v>
      </c>
      <c r="E405">
        <v>3.37</v>
      </c>
      <c r="F405">
        <v>3.2</v>
      </c>
      <c r="G405">
        <v>3.27</v>
      </c>
      <c r="H405">
        <v>3.17</v>
      </c>
      <c r="I405">
        <v>3.17</v>
      </c>
      <c r="J405">
        <v>3.32</v>
      </c>
      <c r="K405">
        <v>3.27</v>
      </c>
      <c r="L405">
        <v>3.15</v>
      </c>
      <c r="M405">
        <v>3.04</v>
      </c>
      <c r="N405">
        <v>3.44</v>
      </c>
      <c r="O405">
        <v>3.13</v>
      </c>
      <c r="P405">
        <v>3.25</v>
      </c>
      <c r="Q405">
        <v>3.09</v>
      </c>
      <c r="R405">
        <v>3.31</v>
      </c>
      <c r="S405">
        <v>2.89</v>
      </c>
      <c r="T405">
        <v>3.13</v>
      </c>
      <c r="U405">
        <v>3.56</v>
      </c>
      <c r="X405" t="s">
        <v>91</v>
      </c>
      <c r="Y405">
        <f t="shared" si="32"/>
        <v>3.2275</v>
      </c>
      <c r="Z405">
        <f t="shared" si="33"/>
        <v>0.1442523829959145</v>
      </c>
    </row>
    <row r="406" spans="1:26" x14ac:dyDescent="0.3">
      <c r="A406" t="s">
        <v>92</v>
      </c>
      <c r="B406">
        <v>3.05</v>
      </c>
      <c r="C406">
        <v>2.9</v>
      </c>
      <c r="D406">
        <v>3.29</v>
      </c>
      <c r="E406">
        <v>3.26</v>
      </c>
      <c r="F406">
        <v>3.14</v>
      </c>
      <c r="G406">
        <v>3.24</v>
      </c>
      <c r="H406">
        <v>3.03</v>
      </c>
      <c r="I406">
        <v>3</v>
      </c>
      <c r="J406">
        <v>2.72</v>
      </c>
      <c r="K406">
        <v>3.33</v>
      </c>
      <c r="L406">
        <v>2.77</v>
      </c>
      <c r="M406">
        <v>3.09</v>
      </c>
      <c r="N406">
        <v>3.15</v>
      </c>
      <c r="O406">
        <v>3.51</v>
      </c>
      <c r="P406">
        <v>3.17</v>
      </c>
      <c r="Q406">
        <v>3.05</v>
      </c>
      <c r="R406">
        <v>3.17</v>
      </c>
      <c r="S406">
        <v>2.97</v>
      </c>
      <c r="T406">
        <v>2.84</v>
      </c>
      <c r="U406">
        <v>2.5499999999999998</v>
      </c>
      <c r="X406" t="s">
        <v>92</v>
      </c>
      <c r="Y406">
        <f t="shared" si="32"/>
        <v>3.0615000000000001</v>
      </c>
      <c r="Z406">
        <f t="shared" si="33"/>
        <v>0.2221322804096694</v>
      </c>
    </row>
    <row r="407" spans="1:26" x14ac:dyDescent="0.3">
      <c r="A407" t="s">
        <v>93</v>
      </c>
      <c r="B407">
        <v>3.25</v>
      </c>
      <c r="C407">
        <v>3.19</v>
      </c>
      <c r="D407">
        <v>3.37</v>
      </c>
      <c r="E407">
        <v>3.37</v>
      </c>
      <c r="F407">
        <v>3.2</v>
      </c>
      <c r="G407">
        <v>3.27</v>
      </c>
      <c r="H407">
        <v>3.17</v>
      </c>
      <c r="I407">
        <v>3.17</v>
      </c>
      <c r="J407">
        <v>3.31</v>
      </c>
      <c r="K407">
        <v>3.26</v>
      </c>
      <c r="L407">
        <v>3.14</v>
      </c>
      <c r="M407">
        <v>3.05</v>
      </c>
      <c r="N407">
        <v>3.44</v>
      </c>
      <c r="O407">
        <v>3.13</v>
      </c>
      <c r="P407">
        <v>3.26</v>
      </c>
      <c r="Q407">
        <v>3.09</v>
      </c>
      <c r="R407">
        <v>3.31</v>
      </c>
      <c r="S407">
        <v>2.88</v>
      </c>
      <c r="T407">
        <v>3.14</v>
      </c>
      <c r="U407">
        <v>3.53</v>
      </c>
      <c r="X407" t="s">
        <v>93</v>
      </c>
      <c r="Y407">
        <f t="shared" si="32"/>
        <v>3.2265000000000001</v>
      </c>
      <c r="Z407">
        <f t="shared" si="33"/>
        <v>0.14143107862135537</v>
      </c>
    </row>
    <row r="408" spans="1:26" x14ac:dyDescent="0.3">
      <c r="A408" t="s">
        <v>94</v>
      </c>
      <c r="B408">
        <v>3.2</v>
      </c>
      <c r="C408">
        <v>3.01</v>
      </c>
      <c r="D408">
        <v>2.76</v>
      </c>
      <c r="E408">
        <v>3.06</v>
      </c>
      <c r="F408">
        <v>3.29</v>
      </c>
      <c r="G408">
        <v>3.24</v>
      </c>
      <c r="H408">
        <v>3.42</v>
      </c>
      <c r="I408">
        <v>3.19</v>
      </c>
      <c r="J408">
        <v>3.1</v>
      </c>
      <c r="K408">
        <v>3.28</v>
      </c>
      <c r="L408">
        <v>3.28</v>
      </c>
      <c r="M408">
        <v>3.29</v>
      </c>
      <c r="N408">
        <v>3.33</v>
      </c>
      <c r="O408">
        <v>3.14</v>
      </c>
      <c r="P408">
        <v>3.18</v>
      </c>
      <c r="Q408">
        <v>3.12</v>
      </c>
      <c r="R408">
        <v>3.06</v>
      </c>
      <c r="S408">
        <v>2.91</v>
      </c>
      <c r="T408">
        <v>2.94</v>
      </c>
      <c r="U408">
        <v>3.17</v>
      </c>
      <c r="X408" t="s">
        <v>94</v>
      </c>
      <c r="Y408">
        <f t="shared" si="32"/>
        <v>3.1484999999999999</v>
      </c>
      <c r="Z408">
        <f t="shared" si="33"/>
        <v>0.15570083493674658</v>
      </c>
    </row>
    <row r="409" spans="1:26" x14ac:dyDescent="0.3">
      <c r="A409" t="s">
        <v>95</v>
      </c>
      <c r="B409">
        <v>2.56</v>
      </c>
      <c r="C409">
        <v>3.59</v>
      </c>
      <c r="D409">
        <v>2.69</v>
      </c>
      <c r="E409">
        <v>2.98</v>
      </c>
      <c r="F409">
        <v>3.46</v>
      </c>
      <c r="G409">
        <v>3.43</v>
      </c>
      <c r="H409">
        <v>3.62</v>
      </c>
      <c r="I409">
        <v>3.27</v>
      </c>
      <c r="J409">
        <v>3</v>
      </c>
      <c r="K409">
        <v>3.5</v>
      </c>
      <c r="L409">
        <v>3.38</v>
      </c>
      <c r="M409">
        <v>3.33</v>
      </c>
      <c r="N409">
        <v>3.46</v>
      </c>
      <c r="O409">
        <v>3.35</v>
      </c>
      <c r="P409">
        <v>2.75</v>
      </c>
      <c r="Q409">
        <v>3.76</v>
      </c>
      <c r="R409">
        <v>3.24</v>
      </c>
      <c r="S409">
        <v>3.56</v>
      </c>
      <c r="T409">
        <v>2.93</v>
      </c>
      <c r="U409">
        <v>3.84</v>
      </c>
      <c r="X409" t="s">
        <v>95</v>
      </c>
      <c r="Y409">
        <f t="shared" si="32"/>
        <v>3.2850000000000001</v>
      </c>
      <c r="Z409">
        <f t="shared" si="33"/>
        <v>0.34833173843334581</v>
      </c>
    </row>
    <row r="410" spans="1:26" x14ac:dyDescent="0.3">
      <c r="A410" t="s">
        <v>96</v>
      </c>
      <c r="B410">
        <v>3.23</v>
      </c>
      <c r="C410">
        <v>2.97</v>
      </c>
      <c r="D410">
        <v>2.81</v>
      </c>
      <c r="E410">
        <v>2.9</v>
      </c>
      <c r="F410">
        <v>3.05</v>
      </c>
      <c r="G410">
        <v>2.96</v>
      </c>
      <c r="H410">
        <v>2.74</v>
      </c>
      <c r="I410">
        <v>3.41</v>
      </c>
      <c r="J410">
        <v>2.68</v>
      </c>
      <c r="K410">
        <v>2.87</v>
      </c>
      <c r="L410">
        <v>3.08</v>
      </c>
      <c r="M410">
        <v>2.85</v>
      </c>
      <c r="N410">
        <v>3</v>
      </c>
      <c r="O410">
        <v>3.3</v>
      </c>
      <c r="P410">
        <v>2.87</v>
      </c>
      <c r="Q410">
        <v>2.65</v>
      </c>
      <c r="R410">
        <v>2.5499999999999998</v>
      </c>
      <c r="S410">
        <v>2.8</v>
      </c>
      <c r="T410">
        <v>3.26</v>
      </c>
      <c r="U410">
        <v>2.91</v>
      </c>
      <c r="X410" t="s">
        <v>96</v>
      </c>
      <c r="Y410">
        <f t="shared" si="32"/>
        <v>2.9444999999999992</v>
      </c>
      <c r="Z410">
        <f t="shared" si="33"/>
        <v>0.22066886957611395</v>
      </c>
    </row>
    <row r="411" spans="1:26" x14ac:dyDescent="0.3">
      <c r="A411" t="s">
        <v>97</v>
      </c>
      <c r="B411">
        <v>3.19</v>
      </c>
      <c r="C411">
        <v>2.98</v>
      </c>
      <c r="D411">
        <v>2.93</v>
      </c>
      <c r="E411">
        <v>3.13</v>
      </c>
      <c r="F411">
        <v>3.19</v>
      </c>
      <c r="G411">
        <v>3.08</v>
      </c>
      <c r="H411">
        <v>3.26</v>
      </c>
      <c r="I411">
        <v>2.83</v>
      </c>
      <c r="J411">
        <v>2.97</v>
      </c>
      <c r="K411">
        <v>3.33</v>
      </c>
      <c r="L411">
        <v>2.86</v>
      </c>
      <c r="M411">
        <v>3.34</v>
      </c>
      <c r="N411">
        <v>3.15</v>
      </c>
      <c r="O411">
        <v>3.18</v>
      </c>
      <c r="P411">
        <v>3.14</v>
      </c>
      <c r="Q411">
        <v>3.08</v>
      </c>
      <c r="R411">
        <v>3.03</v>
      </c>
      <c r="S411">
        <v>3.07</v>
      </c>
      <c r="T411">
        <v>3.15</v>
      </c>
      <c r="U411">
        <v>3.18</v>
      </c>
      <c r="X411" t="s">
        <v>97</v>
      </c>
      <c r="Y411">
        <f t="shared" si="32"/>
        <v>3.1034999999999995</v>
      </c>
      <c r="Z411">
        <f t="shared" si="33"/>
        <v>0.13595127803739102</v>
      </c>
    </row>
    <row r="412" spans="1:26" x14ac:dyDescent="0.3">
      <c r="A412" t="s">
        <v>98</v>
      </c>
      <c r="B412">
        <v>3.42</v>
      </c>
      <c r="C412">
        <v>3.44</v>
      </c>
      <c r="D412">
        <v>3.38</v>
      </c>
      <c r="E412">
        <v>3.36</v>
      </c>
      <c r="F412">
        <v>3.61</v>
      </c>
      <c r="G412">
        <v>3.12</v>
      </c>
      <c r="H412">
        <v>3.51</v>
      </c>
      <c r="I412">
        <v>3.28</v>
      </c>
      <c r="J412">
        <v>3.36</v>
      </c>
      <c r="K412">
        <v>3.44</v>
      </c>
      <c r="L412">
        <v>3.19</v>
      </c>
      <c r="M412">
        <v>3.46</v>
      </c>
      <c r="N412">
        <v>3.25</v>
      </c>
      <c r="O412">
        <v>3.5</v>
      </c>
      <c r="P412">
        <v>3.41</v>
      </c>
      <c r="Q412">
        <v>3.29</v>
      </c>
      <c r="R412">
        <v>3.39</v>
      </c>
      <c r="S412">
        <v>3.32</v>
      </c>
      <c r="T412">
        <v>3.32</v>
      </c>
      <c r="U412">
        <v>3.44</v>
      </c>
      <c r="X412" t="s">
        <v>98</v>
      </c>
      <c r="Y412">
        <f>AVERAGE(B412:U412)</f>
        <v>3.3744999999999989</v>
      </c>
      <c r="Z412">
        <f>_xlfn.STDEV.P(B412:U412)</f>
        <v>0.11182463950310768</v>
      </c>
    </row>
    <row r="414" spans="1:26" x14ac:dyDescent="0.3">
      <c r="A414" t="s">
        <v>36</v>
      </c>
      <c r="B414">
        <v>3.14</v>
      </c>
      <c r="C414">
        <v>3.17</v>
      </c>
      <c r="D414">
        <v>3.01</v>
      </c>
      <c r="E414">
        <v>3.14</v>
      </c>
      <c r="F414">
        <v>3.29</v>
      </c>
      <c r="G414">
        <v>3.19</v>
      </c>
      <c r="H414">
        <v>3.27</v>
      </c>
      <c r="I414">
        <v>3.18</v>
      </c>
      <c r="J414">
        <v>3.04</v>
      </c>
      <c r="K414">
        <v>3.28</v>
      </c>
      <c r="L414">
        <v>3.13</v>
      </c>
      <c r="M414">
        <v>3.21</v>
      </c>
      <c r="N414">
        <v>3.26</v>
      </c>
      <c r="O414">
        <v>3.29</v>
      </c>
      <c r="P414">
        <v>3.1</v>
      </c>
      <c r="Q414">
        <v>3.15</v>
      </c>
      <c r="R414">
        <v>3.1</v>
      </c>
      <c r="S414">
        <v>3.08</v>
      </c>
      <c r="T414">
        <v>3.1</v>
      </c>
      <c r="U414">
        <v>3.28</v>
      </c>
    </row>
    <row r="419" spans="1:26" x14ac:dyDescent="0.3">
      <c r="A419" s="1" t="s">
        <v>22</v>
      </c>
      <c r="X419" s="1" t="s">
        <v>22</v>
      </c>
    </row>
    <row r="420" spans="1:26" x14ac:dyDescent="0.3">
      <c r="B420">
        <v>1</v>
      </c>
      <c r="C420">
        <v>2</v>
      </c>
      <c r="D420">
        <v>3</v>
      </c>
      <c r="E420">
        <v>4</v>
      </c>
      <c r="F420">
        <v>5</v>
      </c>
      <c r="G420">
        <v>6</v>
      </c>
      <c r="H420">
        <v>7</v>
      </c>
      <c r="I420">
        <v>8</v>
      </c>
      <c r="J420">
        <v>9</v>
      </c>
      <c r="K420">
        <v>10</v>
      </c>
      <c r="L420">
        <v>11</v>
      </c>
      <c r="M420">
        <v>12</v>
      </c>
      <c r="N420">
        <v>13</v>
      </c>
      <c r="O420">
        <v>14</v>
      </c>
      <c r="P420">
        <v>15</v>
      </c>
      <c r="Q420">
        <v>16</v>
      </c>
      <c r="R420">
        <v>17</v>
      </c>
      <c r="S420">
        <v>18</v>
      </c>
      <c r="T420">
        <v>19</v>
      </c>
      <c r="U420">
        <v>20</v>
      </c>
    </row>
    <row r="421" spans="1:26" x14ac:dyDescent="0.3">
      <c r="B421" t="s">
        <v>79</v>
      </c>
      <c r="C421" t="s">
        <v>82</v>
      </c>
      <c r="D421" t="s">
        <v>80</v>
      </c>
      <c r="E421" t="s">
        <v>81</v>
      </c>
      <c r="F421" t="s">
        <v>79</v>
      </c>
      <c r="G421" t="s">
        <v>81</v>
      </c>
      <c r="H421" t="s">
        <v>82</v>
      </c>
      <c r="I421" t="s">
        <v>80</v>
      </c>
      <c r="J421" t="s">
        <v>79</v>
      </c>
      <c r="K421" t="s">
        <v>81</v>
      </c>
      <c r="L421" t="s">
        <v>79</v>
      </c>
      <c r="M421" t="s">
        <v>79</v>
      </c>
      <c r="N421" t="s">
        <v>82</v>
      </c>
      <c r="O421" t="s">
        <v>80</v>
      </c>
      <c r="P421" t="s">
        <v>80</v>
      </c>
      <c r="Q421" t="s">
        <v>80</v>
      </c>
      <c r="R421" t="s">
        <v>80</v>
      </c>
      <c r="S421" t="s">
        <v>80</v>
      </c>
      <c r="T421" t="s">
        <v>82</v>
      </c>
      <c r="U421" t="s">
        <v>79</v>
      </c>
    </row>
    <row r="422" spans="1:26" x14ac:dyDescent="0.3">
      <c r="A422" t="s">
        <v>84</v>
      </c>
      <c r="X422" s="1" t="s">
        <v>85</v>
      </c>
      <c r="Y422" s="1" t="s">
        <v>25</v>
      </c>
      <c r="Z422" s="1" t="s">
        <v>26</v>
      </c>
    </row>
    <row r="423" spans="1:26" x14ac:dyDescent="0.3">
      <c r="A423" t="s">
        <v>86</v>
      </c>
      <c r="B423">
        <v>3.46</v>
      </c>
      <c r="C423">
        <v>3.41</v>
      </c>
      <c r="D423">
        <v>3.4</v>
      </c>
      <c r="E423">
        <v>3.58</v>
      </c>
      <c r="F423">
        <v>3.15</v>
      </c>
      <c r="G423">
        <v>3.41</v>
      </c>
      <c r="H423">
        <v>3.48</v>
      </c>
      <c r="I423">
        <v>3.45</v>
      </c>
      <c r="J423">
        <v>3.24</v>
      </c>
      <c r="K423">
        <v>3.56</v>
      </c>
      <c r="L423">
        <v>3.44</v>
      </c>
      <c r="M423">
        <v>3.17</v>
      </c>
      <c r="N423">
        <v>3.25</v>
      </c>
      <c r="O423">
        <v>3.36</v>
      </c>
      <c r="P423">
        <v>3.51</v>
      </c>
      <c r="Q423">
        <v>3.44</v>
      </c>
      <c r="R423">
        <v>3.46</v>
      </c>
      <c r="S423">
        <v>3.54</v>
      </c>
      <c r="T423">
        <v>3.44</v>
      </c>
      <c r="U423">
        <v>3.36</v>
      </c>
      <c r="X423" t="s">
        <v>86</v>
      </c>
      <c r="Y423">
        <f>AVERAGE(B423:U423)</f>
        <v>3.4055</v>
      </c>
      <c r="Z423">
        <f>_xlfn.STDEV.P(B423:U423)</f>
        <v>0.11766371573259109</v>
      </c>
    </row>
    <row r="424" spans="1:26" x14ac:dyDescent="0.3">
      <c r="A424" t="s">
        <v>87</v>
      </c>
      <c r="B424">
        <v>3.21</v>
      </c>
      <c r="C424">
        <v>3.19</v>
      </c>
      <c r="D424">
        <v>3.19</v>
      </c>
      <c r="E424">
        <v>3.03</v>
      </c>
      <c r="F424">
        <v>3.17</v>
      </c>
      <c r="G424">
        <v>3.11</v>
      </c>
      <c r="H424">
        <v>3.31</v>
      </c>
      <c r="I424">
        <v>3.05</v>
      </c>
      <c r="J424">
        <v>3.26</v>
      </c>
      <c r="K424">
        <v>3.12</v>
      </c>
      <c r="L424">
        <v>3.01</v>
      </c>
      <c r="M424">
        <v>3.15</v>
      </c>
      <c r="N424">
        <v>3.25</v>
      </c>
      <c r="O424">
        <v>3.2</v>
      </c>
      <c r="P424">
        <v>3.26</v>
      </c>
      <c r="Q424">
        <v>3.18</v>
      </c>
      <c r="R424">
        <v>3.15</v>
      </c>
      <c r="S424">
        <v>3.12</v>
      </c>
      <c r="T424">
        <v>3.21</v>
      </c>
      <c r="U424">
        <v>3.2</v>
      </c>
      <c r="X424" t="s">
        <v>87</v>
      </c>
      <c r="Y424">
        <f t="shared" ref="Y424:Y434" si="34">AVERAGE(B424:U424)</f>
        <v>3.1684999999999999</v>
      </c>
      <c r="Z424">
        <f t="shared" ref="Z424:Z434" si="35">_xlfn.STDEV.P(B424:U424)</f>
        <v>7.6503267904057565E-2</v>
      </c>
    </row>
    <row r="425" spans="1:26" x14ac:dyDescent="0.3">
      <c r="A425" t="s">
        <v>88</v>
      </c>
      <c r="B425">
        <v>2.16</v>
      </c>
      <c r="C425">
        <v>2.19</v>
      </c>
      <c r="D425">
        <v>2.2400000000000002</v>
      </c>
      <c r="E425">
        <v>3.46</v>
      </c>
      <c r="F425">
        <v>2.2400000000000002</v>
      </c>
      <c r="G425">
        <v>3.05</v>
      </c>
      <c r="H425">
        <v>3.38</v>
      </c>
      <c r="I425">
        <v>2.79</v>
      </c>
      <c r="J425">
        <v>2.0699999999999998</v>
      </c>
      <c r="K425">
        <v>1.83</v>
      </c>
      <c r="L425">
        <v>2.87</v>
      </c>
      <c r="M425">
        <v>2.59</v>
      </c>
      <c r="N425">
        <v>3.29</v>
      </c>
      <c r="O425">
        <v>3.42</v>
      </c>
      <c r="P425">
        <v>3.32</v>
      </c>
      <c r="Q425">
        <v>2.69</v>
      </c>
      <c r="R425">
        <v>2.78</v>
      </c>
      <c r="S425">
        <v>2.62</v>
      </c>
      <c r="T425">
        <v>3.03</v>
      </c>
      <c r="U425">
        <v>2.41</v>
      </c>
      <c r="X425" t="s">
        <v>88</v>
      </c>
      <c r="Y425">
        <f t="shared" si="34"/>
        <v>2.7214999999999998</v>
      </c>
      <c r="Z425">
        <f t="shared" si="35"/>
        <v>0.4892777840858919</v>
      </c>
    </row>
    <row r="426" spans="1:26" x14ac:dyDescent="0.3">
      <c r="A426" t="s">
        <v>89</v>
      </c>
      <c r="B426">
        <v>4.08</v>
      </c>
      <c r="C426">
        <v>3.11</v>
      </c>
      <c r="D426">
        <v>2.99</v>
      </c>
      <c r="E426">
        <v>2.4500000000000002</v>
      </c>
      <c r="F426">
        <v>4.55</v>
      </c>
      <c r="G426">
        <v>2.97</v>
      </c>
      <c r="H426">
        <v>2.96</v>
      </c>
      <c r="I426">
        <v>3.25</v>
      </c>
      <c r="J426">
        <v>4.3499999999999996</v>
      </c>
      <c r="K426">
        <v>3.93</v>
      </c>
      <c r="L426">
        <v>3.19</v>
      </c>
      <c r="M426">
        <v>3.89</v>
      </c>
      <c r="N426">
        <v>3.16</v>
      </c>
      <c r="O426">
        <v>3.31</v>
      </c>
      <c r="P426">
        <v>3.69</v>
      </c>
      <c r="Q426">
        <v>3.31</v>
      </c>
      <c r="R426">
        <v>2.91</v>
      </c>
      <c r="S426">
        <v>4.16</v>
      </c>
      <c r="T426">
        <v>3.69</v>
      </c>
      <c r="U426">
        <v>3</v>
      </c>
      <c r="X426" t="s">
        <v>89</v>
      </c>
      <c r="Y426">
        <f t="shared" si="34"/>
        <v>3.4474999999999993</v>
      </c>
      <c r="Z426">
        <f t="shared" si="35"/>
        <v>0.54693578233646789</v>
      </c>
    </row>
    <row r="427" spans="1:26" x14ac:dyDescent="0.3">
      <c r="A427" t="s">
        <v>90</v>
      </c>
      <c r="B427">
        <v>3.17</v>
      </c>
      <c r="C427">
        <v>3.16</v>
      </c>
      <c r="D427">
        <v>3.13</v>
      </c>
      <c r="E427">
        <v>3.22</v>
      </c>
      <c r="F427">
        <v>3.2</v>
      </c>
      <c r="G427">
        <v>3.32</v>
      </c>
      <c r="H427">
        <v>3.38</v>
      </c>
      <c r="I427">
        <v>3.31</v>
      </c>
      <c r="J427">
        <v>3.1</v>
      </c>
      <c r="K427">
        <v>3.13</v>
      </c>
      <c r="L427">
        <v>3.16</v>
      </c>
      <c r="M427">
        <v>2.85</v>
      </c>
      <c r="N427">
        <v>3.41</v>
      </c>
      <c r="O427">
        <v>2.85</v>
      </c>
      <c r="P427">
        <v>3.07</v>
      </c>
      <c r="Q427">
        <v>3.26</v>
      </c>
      <c r="R427">
        <v>3.21</v>
      </c>
      <c r="S427">
        <v>3.47</v>
      </c>
      <c r="T427">
        <v>3.23</v>
      </c>
      <c r="U427">
        <v>3.16</v>
      </c>
      <c r="X427" t="s">
        <v>90</v>
      </c>
      <c r="Y427">
        <f t="shared" si="34"/>
        <v>3.1895000000000002</v>
      </c>
      <c r="Z427">
        <f t="shared" si="35"/>
        <v>0.15265893357416069</v>
      </c>
    </row>
    <row r="428" spans="1:26" x14ac:dyDescent="0.3">
      <c r="A428" t="s">
        <v>91</v>
      </c>
      <c r="B428">
        <v>3.25</v>
      </c>
      <c r="C428">
        <v>3.07</v>
      </c>
      <c r="D428">
        <v>3.22</v>
      </c>
      <c r="E428">
        <v>3.44</v>
      </c>
      <c r="F428">
        <v>3.34</v>
      </c>
      <c r="G428">
        <v>3.39</v>
      </c>
      <c r="H428">
        <v>2.99</v>
      </c>
      <c r="I428">
        <v>3.33</v>
      </c>
      <c r="J428">
        <v>3.54</v>
      </c>
      <c r="K428">
        <v>3.24</v>
      </c>
      <c r="L428">
        <v>3.27</v>
      </c>
      <c r="M428">
        <v>3.4</v>
      </c>
      <c r="N428">
        <v>3.18</v>
      </c>
      <c r="O428">
        <v>3.06</v>
      </c>
      <c r="P428">
        <v>3.33</v>
      </c>
      <c r="Q428">
        <v>3.25</v>
      </c>
      <c r="R428">
        <v>3.3</v>
      </c>
      <c r="S428">
        <v>3.12</v>
      </c>
      <c r="T428">
        <v>3.5</v>
      </c>
      <c r="U428">
        <v>3.22</v>
      </c>
      <c r="X428" t="s">
        <v>91</v>
      </c>
      <c r="Y428">
        <f t="shared" si="34"/>
        <v>3.2719999999999998</v>
      </c>
      <c r="Z428">
        <f t="shared" si="35"/>
        <v>0.14119490075778229</v>
      </c>
    </row>
    <row r="429" spans="1:26" x14ac:dyDescent="0.3">
      <c r="A429" t="s">
        <v>92</v>
      </c>
      <c r="B429">
        <v>3.04</v>
      </c>
      <c r="C429">
        <v>2.66</v>
      </c>
      <c r="D429">
        <v>2.86</v>
      </c>
      <c r="E429">
        <v>3.17</v>
      </c>
      <c r="F429">
        <v>2.84</v>
      </c>
      <c r="G429">
        <v>2.97</v>
      </c>
      <c r="H429">
        <v>3.34</v>
      </c>
      <c r="I429">
        <v>3.01</v>
      </c>
      <c r="J429">
        <v>2.71</v>
      </c>
      <c r="K429">
        <v>2.62</v>
      </c>
      <c r="L429">
        <v>2.98</v>
      </c>
      <c r="M429">
        <v>3.12</v>
      </c>
      <c r="N429">
        <v>3.26</v>
      </c>
      <c r="O429">
        <v>3.43</v>
      </c>
      <c r="P429">
        <v>2.87</v>
      </c>
      <c r="Q429">
        <v>3.07</v>
      </c>
      <c r="R429">
        <v>2.94</v>
      </c>
      <c r="S429">
        <v>3.25</v>
      </c>
      <c r="T429">
        <v>3.04</v>
      </c>
      <c r="U429">
        <v>2.96</v>
      </c>
      <c r="X429" t="s">
        <v>92</v>
      </c>
      <c r="Y429">
        <f t="shared" si="34"/>
        <v>3.0069999999999997</v>
      </c>
      <c r="Z429">
        <f t="shared" si="35"/>
        <v>0.2114024597775532</v>
      </c>
    </row>
    <row r="430" spans="1:26" x14ac:dyDescent="0.3">
      <c r="A430" t="s">
        <v>93</v>
      </c>
      <c r="B430">
        <v>3.26</v>
      </c>
      <c r="C430">
        <v>3.08</v>
      </c>
      <c r="D430">
        <v>3.24</v>
      </c>
      <c r="E430">
        <v>3.42</v>
      </c>
      <c r="F430">
        <v>3.34</v>
      </c>
      <c r="G430">
        <v>3.39</v>
      </c>
      <c r="H430">
        <v>2.99</v>
      </c>
      <c r="I430">
        <v>3.34</v>
      </c>
      <c r="J430">
        <v>3.53</v>
      </c>
      <c r="K430">
        <v>3.23</v>
      </c>
      <c r="L430">
        <v>3.26</v>
      </c>
      <c r="M430">
        <v>3.42</v>
      </c>
      <c r="N430">
        <v>3.19</v>
      </c>
      <c r="O430">
        <v>3.06</v>
      </c>
      <c r="P430">
        <v>3.32</v>
      </c>
      <c r="Q430">
        <v>3.25</v>
      </c>
      <c r="R430">
        <v>3.31</v>
      </c>
      <c r="S430">
        <v>3.13</v>
      </c>
      <c r="T430">
        <v>3.51</v>
      </c>
      <c r="U430">
        <v>3.17</v>
      </c>
      <c r="X430" t="s">
        <v>93</v>
      </c>
      <c r="Y430">
        <f t="shared" si="34"/>
        <v>3.2719999999999998</v>
      </c>
      <c r="Z430">
        <f t="shared" si="35"/>
        <v>0.1407337912514261</v>
      </c>
    </row>
    <row r="431" spans="1:26" x14ac:dyDescent="0.3">
      <c r="A431" t="s">
        <v>94</v>
      </c>
      <c r="B431">
        <v>3.17</v>
      </c>
      <c r="C431">
        <v>3.15</v>
      </c>
      <c r="D431">
        <v>3.12</v>
      </c>
      <c r="E431">
        <v>3.23</v>
      </c>
      <c r="F431">
        <v>3.21</v>
      </c>
      <c r="G431">
        <v>3.34</v>
      </c>
      <c r="H431">
        <v>3.4</v>
      </c>
      <c r="I431">
        <v>3.31</v>
      </c>
      <c r="J431">
        <v>3.1</v>
      </c>
      <c r="K431">
        <v>3.12</v>
      </c>
      <c r="L431">
        <v>3.16</v>
      </c>
      <c r="M431">
        <v>2.83</v>
      </c>
      <c r="N431">
        <v>3.41</v>
      </c>
      <c r="O431">
        <v>2.85</v>
      </c>
      <c r="P431">
        <v>3.08</v>
      </c>
      <c r="Q431">
        <v>3.27</v>
      </c>
      <c r="R431">
        <v>3.2</v>
      </c>
      <c r="S431">
        <v>3.46</v>
      </c>
      <c r="T431">
        <v>3.24</v>
      </c>
      <c r="U431">
        <v>3.24</v>
      </c>
      <c r="X431" t="s">
        <v>94</v>
      </c>
      <c r="Y431">
        <f t="shared" si="34"/>
        <v>3.1945000000000006</v>
      </c>
      <c r="Z431">
        <f t="shared" si="35"/>
        <v>0.15708198496326684</v>
      </c>
    </row>
    <row r="432" spans="1:26" x14ac:dyDescent="0.3">
      <c r="A432" t="s">
        <v>95</v>
      </c>
      <c r="B432">
        <v>4.0999999999999996</v>
      </c>
      <c r="C432">
        <v>3.12</v>
      </c>
      <c r="D432">
        <v>3</v>
      </c>
      <c r="E432">
        <v>2.4500000000000002</v>
      </c>
      <c r="F432">
        <v>4.54</v>
      </c>
      <c r="G432">
        <v>2.96</v>
      </c>
      <c r="H432">
        <v>2.97</v>
      </c>
      <c r="I432">
        <v>3.25</v>
      </c>
      <c r="J432">
        <v>4.3600000000000003</v>
      </c>
      <c r="K432">
        <v>3.92</v>
      </c>
      <c r="L432">
        <v>3.18</v>
      </c>
      <c r="M432">
        <v>3.89</v>
      </c>
      <c r="N432">
        <v>3.15</v>
      </c>
      <c r="O432">
        <v>3.32</v>
      </c>
      <c r="P432">
        <v>3.68</v>
      </c>
      <c r="Q432">
        <v>3.3</v>
      </c>
      <c r="R432">
        <v>2.91</v>
      </c>
      <c r="S432">
        <v>4.1500000000000004</v>
      </c>
      <c r="T432">
        <v>3.69</v>
      </c>
      <c r="U432">
        <v>2.91</v>
      </c>
      <c r="X432" t="s">
        <v>95</v>
      </c>
      <c r="Y432">
        <f t="shared" si="34"/>
        <v>3.4424999999999999</v>
      </c>
      <c r="Z432">
        <f t="shared" si="35"/>
        <v>0.55045322235408822</v>
      </c>
    </row>
    <row r="433" spans="1:26" x14ac:dyDescent="0.3">
      <c r="A433" t="s">
        <v>96</v>
      </c>
      <c r="B433">
        <v>2.16</v>
      </c>
      <c r="C433">
        <v>2.19</v>
      </c>
      <c r="D433">
        <v>2.23</v>
      </c>
      <c r="E433">
        <v>3.45</v>
      </c>
      <c r="F433">
        <v>2.25</v>
      </c>
      <c r="G433">
        <v>3.05</v>
      </c>
      <c r="H433">
        <v>3.35</v>
      </c>
      <c r="I433">
        <v>2.77</v>
      </c>
      <c r="J433">
        <v>2.06</v>
      </c>
      <c r="K433">
        <v>1.83</v>
      </c>
      <c r="L433">
        <v>2.88</v>
      </c>
      <c r="M433">
        <v>2.61</v>
      </c>
      <c r="N433">
        <v>3.29</v>
      </c>
      <c r="O433">
        <v>3.42</v>
      </c>
      <c r="P433">
        <v>3.32</v>
      </c>
      <c r="Q433">
        <v>2.71</v>
      </c>
      <c r="R433">
        <v>2.75</v>
      </c>
      <c r="S433">
        <v>2.62</v>
      </c>
      <c r="T433">
        <v>3.01</v>
      </c>
      <c r="U433">
        <v>2.38</v>
      </c>
      <c r="X433" t="s">
        <v>96</v>
      </c>
      <c r="Y433">
        <f t="shared" si="34"/>
        <v>2.7165000000000004</v>
      </c>
      <c r="Z433">
        <f t="shared" si="35"/>
        <v>0.48720914400285764</v>
      </c>
    </row>
    <row r="434" spans="1:26" x14ac:dyDescent="0.3">
      <c r="A434" t="s">
        <v>97</v>
      </c>
      <c r="B434">
        <v>3.14</v>
      </c>
      <c r="C434">
        <v>3.19</v>
      </c>
      <c r="D434">
        <v>3.2</v>
      </c>
      <c r="E434">
        <v>3.04</v>
      </c>
      <c r="F434">
        <v>3.17</v>
      </c>
      <c r="G434">
        <v>3.11</v>
      </c>
      <c r="H434">
        <v>3.32</v>
      </c>
      <c r="I434">
        <v>3.07</v>
      </c>
      <c r="J434">
        <v>3.26</v>
      </c>
      <c r="K434">
        <v>3.11</v>
      </c>
      <c r="L434">
        <v>3.03</v>
      </c>
      <c r="M434">
        <v>3.13</v>
      </c>
      <c r="N434">
        <v>3.25</v>
      </c>
      <c r="O434">
        <v>3.2</v>
      </c>
      <c r="P434">
        <v>3.26</v>
      </c>
      <c r="Q434">
        <v>3.17</v>
      </c>
      <c r="R434">
        <v>3.17</v>
      </c>
      <c r="S434">
        <v>3.12</v>
      </c>
      <c r="T434">
        <v>3.21</v>
      </c>
      <c r="U434">
        <v>3.26</v>
      </c>
      <c r="X434" t="s">
        <v>97</v>
      </c>
      <c r="Y434">
        <f t="shared" si="34"/>
        <v>3.1705000000000001</v>
      </c>
      <c r="Z434">
        <f t="shared" si="35"/>
        <v>7.6057544004523289E-2</v>
      </c>
    </row>
    <row r="435" spans="1:26" x14ac:dyDescent="0.3">
      <c r="A435" t="s">
        <v>98</v>
      </c>
      <c r="B435">
        <v>3.51</v>
      </c>
      <c r="C435">
        <v>3.4</v>
      </c>
      <c r="D435">
        <v>3.39</v>
      </c>
      <c r="E435">
        <v>3.57</v>
      </c>
      <c r="F435">
        <v>3.16</v>
      </c>
      <c r="G435">
        <v>3.41</v>
      </c>
      <c r="H435">
        <v>3.47</v>
      </c>
      <c r="I435">
        <v>3.45</v>
      </c>
      <c r="J435">
        <v>3.24</v>
      </c>
      <c r="K435">
        <v>3.57</v>
      </c>
      <c r="L435">
        <v>3.41</v>
      </c>
      <c r="M435">
        <v>3.18</v>
      </c>
      <c r="N435">
        <v>3.24</v>
      </c>
      <c r="O435">
        <v>3.36</v>
      </c>
      <c r="P435">
        <v>3.51</v>
      </c>
      <c r="Q435">
        <v>3.44</v>
      </c>
      <c r="R435">
        <v>3.46</v>
      </c>
      <c r="S435">
        <v>3.53</v>
      </c>
      <c r="T435">
        <v>3.46</v>
      </c>
      <c r="U435">
        <v>3.33</v>
      </c>
      <c r="X435" t="s">
        <v>98</v>
      </c>
      <c r="Y435">
        <f>AVERAGE(B435:U435)</f>
        <v>3.4044999999999996</v>
      </c>
      <c r="Z435">
        <f>_xlfn.STDEV.P(B435:U435)</f>
        <v>0.11804554205898661</v>
      </c>
    </row>
    <row r="437" spans="1:26" x14ac:dyDescent="0.3">
      <c r="A437" t="s">
        <v>36</v>
      </c>
      <c r="B437">
        <v>3.21</v>
      </c>
      <c r="C437">
        <v>2.99</v>
      </c>
      <c r="D437">
        <v>3.02</v>
      </c>
      <c r="E437">
        <v>3.19</v>
      </c>
      <c r="F437">
        <v>3.24</v>
      </c>
      <c r="G437">
        <v>3.19</v>
      </c>
      <c r="H437">
        <v>3.26</v>
      </c>
      <c r="I437">
        <v>3.19</v>
      </c>
      <c r="J437">
        <v>3.22</v>
      </c>
      <c r="K437">
        <v>3.09</v>
      </c>
      <c r="L437">
        <v>3.14</v>
      </c>
      <c r="M437">
        <v>3.17</v>
      </c>
      <c r="N437">
        <v>3.26</v>
      </c>
      <c r="O437">
        <v>3.22</v>
      </c>
      <c r="P437">
        <v>3.33</v>
      </c>
      <c r="Q437">
        <v>3.18</v>
      </c>
      <c r="R437">
        <v>3.12</v>
      </c>
      <c r="S437">
        <v>3.33</v>
      </c>
      <c r="T437">
        <v>3.33</v>
      </c>
      <c r="U437">
        <v>3.05</v>
      </c>
      <c r="X437" t="s">
        <v>36</v>
      </c>
      <c r="Y437">
        <f>AVERAGE(Y423:Y435)</f>
        <v>3.1855384615384614</v>
      </c>
      <c r="Z437">
        <f>_xlfn.STDEV.P(Z423:Z435)</f>
        <v>0.18199865785701252</v>
      </c>
    </row>
    <row r="442" spans="1:26" x14ac:dyDescent="0.3">
      <c r="A442" s="1" t="s">
        <v>27</v>
      </c>
      <c r="X442" s="1" t="s">
        <v>27</v>
      </c>
    </row>
    <row r="443" spans="1:26" x14ac:dyDescent="0.3">
      <c r="B443">
        <v>1</v>
      </c>
      <c r="C443">
        <v>2</v>
      </c>
      <c r="D443">
        <v>3</v>
      </c>
      <c r="E443">
        <v>4</v>
      </c>
      <c r="F443">
        <v>5</v>
      </c>
      <c r="G443">
        <v>6</v>
      </c>
      <c r="H443">
        <v>8</v>
      </c>
      <c r="I443">
        <v>9</v>
      </c>
      <c r="J443">
        <v>10</v>
      </c>
      <c r="K443">
        <v>11</v>
      </c>
      <c r="L443">
        <v>12</v>
      </c>
      <c r="M443">
        <v>13</v>
      </c>
      <c r="N443">
        <v>14</v>
      </c>
      <c r="O443">
        <v>15</v>
      </c>
      <c r="P443">
        <v>16</v>
      </c>
      <c r="Q443">
        <v>17</v>
      </c>
      <c r="R443">
        <v>18</v>
      </c>
      <c r="S443">
        <v>19</v>
      </c>
      <c r="T443">
        <v>20</v>
      </c>
      <c r="U443">
        <v>21</v>
      </c>
    </row>
    <row r="444" spans="1:26" x14ac:dyDescent="0.3">
      <c r="B444" t="s">
        <v>79</v>
      </c>
      <c r="C444" t="s">
        <v>79</v>
      </c>
      <c r="D444" t="s">
        <v>80</v>
      </c>
      <c r="E444" t="s">
        <v>80</v>
      </c>
      <c r="F444" t="s">
        <v>79</v>
      </c>
      <c r="G444" t="s">
        <v>99</v>
      </c>
      <c r="H444" t="s">
        <v>79</v>
      </c>
      <c r="I444" t="s">
        <v>81</v>
      </c>
      <c r="J444" t="s">
        <v>79</v>
      </c>
      <c r="K444" t="s">
        <v>99</v>
      </c>
      <c r="L444" t="s">
        <v>79</v>
      </c>
      <c r="M444" t="s">
        <v>79</v>
      </c>
      <c r="N444" t="s">
        <v>79</v>
      </c>
      <c r="O444" t="s">
        <v>79</v>
      </c>
      <c r="P444" t="s">
        <v>100</v>
      </c>
      <c r="Q444" t="s">
        <v>79</v>
      </c>
      <c r="R444" t="s">
        <v>80</v>
      </c>
      <c r="S444" t="s">
        <v>82</v>
      </c>
      <c r="T444" t="s">
        <v>79</v>
      </c>
      <c r="U444" t="s">
        <v>79</v>
      </c>
    </row>
    <row r="445" spans="1:26" x14ac:dyDescent="0.3">
      <c r="A445" s="1" t="s">
        <v>85</v>
      </c>
      <c r="X445" s="1" t="s">
        <v>85</v>
      </c>
      <c r="Y445" s="1" t="s">
        <v>25</v>
      </c>
      <c r="Z445" s="1" t="s">
        <v>26</v>
      </c>
    </row>
    <row r="446" spans="1:26" x14ac:dyDescent="0.3">
      <c r="A446" t="s">
        <v>86</v>
      </c>
      <c r="B446">
        <v>3.19</v>
      </c>
      <c r="C446">
        <v>3.23</v>
      </c>
      <c r="D446">
        <v>3.24</v>
      </c>
      <c r="E446">
        <v>3.15</v>
      </c>
      <c r="F446">
        <v>3.26</v>
      </c>
      <c r="G446">
        <v>3.12</v>
      </c>
      <c r="H446">
        <v>3.28</v>
      </c>
      <c r="I446">
        <v>3.29</v>
      </c>
      <c r="J446">
        <v>3.2</v>
      </c>
      <c r="K446">
        <v>3.24</v>
      </c>
      <c r="L446">
        <v>3.12</v>
      </c>
      <c r="M446">
        <v>3.3</v>
      </c>
      <c r="N446">
        <v>3.52</v>
      </c>
      <c r="O446">
        <v>3.01</v>
      </c>
      <c r="P446">
        <v>3.12</v>
      </c>
      <c r="Q446">
        <v>3.33</v>
      </c>
      <c r="R446">
        <v>3.4</v>
      </c>
      <c r="S446">
        <v>3.41</v>
      </c>
      <c r="T446">
        <v>3.31</v>
      </c>
      <c r="U446">
        <v>3.33</v>
      </c>
      <c r="X446" t="s">
        <v>86</v>
      </c>
      <c r="Y446">
        <f>AVERAGE(B446:U446)</f>
        <v>3.2524999999999999</v>
      </c>
      <c r="Z446">
        <f>_xlfn.STDEV.P(B446:U446)</f>
        <v>0.11562331079847181</v>
      </c>
    </row>
    <row r="447" spans="1:26" x14ac:dyDescent="0.3">
      <c r="A447" t="s">
        <v>87</v>
      </c>
      <c r="B447">
        <v>2.92</v>
      </c>
      <c r="C447">
        <v>2.67</v>
      </c>
      <c r="D447">
        <v>2.81</v>
      </c>
      <c r="E447">
        <v>2.65</v>
      </c>
      <c r="F447">
        <v>2.75</v>
      </c>
      <c r="G447">
        <v>2.5499999999999998</v>
      </c>
      <c r="H447">
        <v>2.89</v>
      </c>
      <c r="I447">
        <v>2.76</v>
      </c>
      <c r="J447">
        <v>2.74</v>
      </c>
      <c r="K447">
        <v>2.76</v>
      </c>
      <c r="L447">
        <v>2.96</v>
      </c>
      <c r="M447">
        <v>2.79</v>
      </c>
      <c r="N447">
        <v>2.81</v>
      </c>
      <c r="O447">
        <v>2.58</v>
      </c>
      <c r="P447">
        <v>2.73</v>
      </c>
      <c r="Q447">
        <v>2.4500000000000002</v>
      </c>
      <c r="R447">
        <v>2.67</v>
      </c>
      <c r="S447">
        <v>2.72</v>
      </c>
      <c r="T447">
        <v>2.62</v>
      </c>
      <c r="U447">
        <v>2.82</v>
      </c>
      <c r="X447" t="s">
        <v>87</v>
      </c>
      <c r="Y447">
        <f t="shared" ref="Y447:Y457" si="36">AVERAGE(B447:U447)</f>
        <v>2.7324999999999999</v>
      </c>
      <c r="Z447">
        <f t="shared" ref="Z447:Z457" si="37">_xlfn.STDEV.P(B447:U447)</f>
        <v>0.1225510097877614</v>
      </c>
    </row>
    <row r="448" spans="1:26" x14ac:dyDescent="0.3">
      <c r="A448" t="s">
        <v>88</v>
      </c>
      <c r="B448">
        <v>2.98</v>
      </c>
      <c r="C448">
        <v>3</v>
      </c>
      <c r="D448">
        <v>2.97</v>
      </c>
      <c r="E448">
        <v>2.89</v>
      </c>
      <c r="F448">
        <v>2.97</v>
      </c>
      <c r="G448">
        <v>3</v>
      </c>
      <c r="H448">
        <v>2.93</v>
      </c>
      <c r="I448">
        <v>2.81</v>
      </c>
      <c r="J448">
        <v>2.68</v>
      </c>
      <c r="K448">
        <v>3.02</v>
      </c>
      <c r="L448">
        <v>2.99</v>
      </c>
      <c r="M448">
        <v>2.89</v>
      </c>
      <c r="N448">
        <v>2.8</v>
      </c>
      <c r="O448">
        <v>2.94</v>
      </c>
      <c r="P448">
        <v>2.92</v>
      </c>
      <c r="Q448">
        <v>2.77</v>
      </c>
      <c r="R448">
        <v>2.93</v>
      </c>
      <c r="S448">
        <v>2.91</v>
      </c>
      <c r="T448">
        <v>2.82</v>
      </c>
      <c r="U448">
        <v>2.8</v>
      </c>
      <c r="X448" t="s">
        <v>88</v>
      </c>
      <c r="Y448">
        <f t="shared" si="36"/>
        <v>2.9010000000000002</v>
      </c>
      <c r="Z448">
        <f t="shared" si="37"/>
        <v>9.0160967164289035E-2</v>
      </c>
    </row>
    <row r="449" spans="1:26" x14ac:dyDescent="0.3">
      <c r="A449" t="s">
        <v>89</v>
      </c>
      <c r="B449">
        <v>3.07</v>
      </c>
      <c r="C449">
        <v>2.99</v>
      </c>
      <c r="D449">
        <v>2.94</v>
      </c>
      <c r="E449">
        <v>2.88</v>
      </c>
      <c r="F449">
        <v>3.06</v>
      </c>
      <c r="G449">
        <v>2.78</v>
      </c>
      <c r="H449">
        <v>2.79</v>
      </c>
      <c r="I449">
        <v>2.83</v>
      </c>
      <c r="J449">
        <v>2.97</v>
      </c>
      <c r="K449">
        <v>2.99</v>
      </c>
      <c r="L449">
        <v>3.18</v>
      </c>
      <c r="M449">
        <v>2.9</v>
      </c>
      <c r="N449">
        <v>3.03</v>
      </c>
      <c r="O449">
        <v>2.71</v>
      </c>
      <c r="P449">
        <v>3</v>
      </c>
      <c r="Q449">
        <v>2.92</v>
      </c>
      <c r="R449">
        <v>2.89</v>
      </c>
      <c r="S449">
        <v>2.96</v>
      </c>
      <c r="T449">
        <v>2.91</v>
      </c>
      <c r="U449">
        <v>2.97</v>
      </c>
      <c r="X449" t="s">
        <v>89</v>
      </c>
      <c r="Y449">
        <f t="shared" si="36"/>
        <v>2.9384999999999999</v>
      </c>
      <c r="Z449">
        <f t="shared" si="37"/>
        <v>0.10720424431896344</v>
      </c>
    </row>
    <row r="450" spans="1:26" x14ac:dyDescent="0.3">
      <c r="A450" t="s">
        <v>90</v>
      </c>
      <c r="B450">
        <v>2.99</v>
      </c>
      <c r="C450">
        <v>2.96</v>
      </c>
      <c r="D450">
        <v>3.04</v>
      </c>
      <c r="E450">
        <v>3</v>
      </c>
      <c r="F450">
        <v>3.09</v>
      </c>
      <c r="G450">
        <v>2.89</v>
      </c>
      <c r="H450">
        <v>2.91</v>
      </c>
      <c r="I450">
        <v>2.9</v>
      </c>
      <c r="J450">
        <v>3.03</v>
      </c>
      <c r="K450">
        <v>3.14</v>
      </c>
      <c r="L450">
        <v>2.87</v>
      </c>
      <c r="M450">
        <v>2.95</v>
      </c>
      <c r="N450">
        <v>2.92</v>
      </c>
      <c r="O450">
        <v>2.98</v>
      </c>
      <c r="P450">
        <v>2.95</v>
      </c>
      <c r="Q450">
        <v>2.93</v>
      </c>
      <c r="R450">
        <v>2.8</v>
      </c>
      <c r="S450">
        <v>2.94</v>
      </c>
      <c r="T450">
        <v>2.79</v>
      </c>
      <c r="U450">
        <v>2.91</v>
      </c>
      <c r="X450" t="s">
        <v>90</v>
      </c>
      <c r="Y450">
        <f t="shared" si="36"/>
        <v>2.9494999999999996</v>
      </c>
      <c r="Z450">
        <f t="shared" si="37"/>
        <v>8.3813781682966673E-2</v>
      </c>
    </row>
    <row r="451" spans="1:26" x14ac:dyDescent="0.3">
      <c r="A451" t="s">
        <v>91</v>
      </c>
      <c r="B451">
        <v>3.26</v>
      </c>
      <c r="C451">
        <v>3.35</v>
      </c>
      <c r="D451">
        <v>3.46</v>
      </c>
      <c r="E451">
        <v>3.39</v>
      </c>
      <c r="F451">
        <v>3.48</v>
      </c>
      <c r="G451">
        <v>3.26</v>
      </c>
      <c r="H451">
        <v>3.38</v>
      </c>
      <c r="I451">
        <v>3.36</v>
      </c>
      <c r="J451">
        <v>3.49</v>
      </c>
      <c r="K451">
        <v>3.36</v>
      </c>
      <c r="L451">
        <v>3.42</v>
      </c>
      <c r="M451">
        <v>3.34</v>
      </c>
      <c r="N451">
        <v>3.44</v>
      </c>
      <c r="O451">
        <v>3.61</v>
      </c>
      <c r="P451">
        <v>3.33</v>
      </c>
      <c r="Q451">
        <v>3.29</v>
      </c>
      <c r="R451">
        <v>3.36</v>
      </c>
      <c r="S451">
        <v>3.45</v>
      </c>
      <c r="T451">
        <v>3.43</v>
      </c>
      <c r="U451">
        <v>3.34</v>
      </c>
      <c r="X451" t="s">
        <v>91</v>
      </c>
      <c r="Y451">
        <f t="shared" si="36"/>
        <v>3.3899999999999997</v>
      </c>
      <c r="Z451">
        <f t="shared" si="37"/>
        <v>8.2704292512541383E-2</v>
      </c>
    </row>
    <row r="452" spans="1:26" x14ac:dyDescent="0.3">
      <c r="A452" t="s">
        <v>92</v>
      </c>
      <c r="B452">
        <v>3.5</v>
      </c>
      <c r="C452">
        <v>3.34</v>
      </c>
      <c r="D452">
        <v>3.32</v>
      </c>
      <c r="E452">
        <v>3.49</v>
      </c>
      <c r="F452">
        <v>3.01</v>
      </c>
      <c r="G452">
        <v>3.05</v>
      </c>
      <c r="H452">
        <v>3.26</v>
      </c>
      <c r="I452">
        <v>3.21</v>
      </c>
      <c r="J452">
        <v>3.18</v>
      </c>
      <c r="K452">
        <v>3.27</v>
      </c>
      <c r="L452">
        <v>3.3</v>
      </c>
      <c r="M452">
        <v>3.16</v>
      </c>
      <c r="N452">
        <v>3.27</v>
      </c>
      <c r="O452">
        <v>3.21</v>
      </c>
      <c r="P452">
        <v>3.69</v>
      </c>
      <c r="Q452">
        <v>3.3</v>
      </c>
      <c r="R452">
        <v>3.11</v>
      </c>
      <c r="S452">
        <v>3</v>
      </c>
      <c r="T452">
        <v>3.43</v>
      </c>
      <c r="U452">
        <v>3.44</v>
      </c>
      <c r="X452" t="s">
        <v>92</v>
      </c>
      <c r="Y452">
        <f t="shared" si="36"/>
        <v>3.2770000000000001</v>
      </c>
      <c r="Z452">
        <f t="shared" si="37"/>
        <v>0.17064876208165125</v>
      </c>
    </row>
    <row r="453" spans="1:26" x14ac:dyDescent="0.3">
      <c r="A453" t="s">
        <v>93</v>
      </c>
      <c r="B453">
        <v>3.26</v>
      </c>
      <c r="C453">
        <v>3.33</v>
      </c>
      <c r="D453">
        <v>3.46</v>
      </c>
      <c r="E453">
        <v>3.39</v>
      </c>
      <c r="F453">
        <v>3.47</v>
      </c>
      <c r="G453">
        <v>3.26</v>
      </c>
      <c r="H453">
        <v>3.39</v>
      </c>
      <c r="I453">
        <v>3.35</v>
      </c>
      <c r="J453">
        <v>3.49</v>
      </c>
      <c r="K453">
        <v>3.38</v>
      </c>
      <c r="L453">
        <v>3.4</v>
      </c>
      <c r="M453">
        <v>3.33</v>
      </c>
      <c r="N453">
        <v>3.46</v>
      </c>
      <c r="O453">
        <v>3.62</v>
      </c>
      <c r="P453">
        <v>3.33</v>
      </c>
      <c r="Q453">
        <v>3.26</v>
      </c>
      <c r="R453">
        <v>3.38</v>
      </c>
      <c r="S453">
        <v>3.45</v>
      </c>
      <c r="T453">
        <v>3.45</v>
      </c>
      <c r="U453">
        <v>3.36</v>
      </c>
      <c r="X453" t="s">
        <v>93</v>
      </c>
      <c r="Y453">
        <f t="shared" si="36"/>
        <v>3.3910000000000005</v>
      </c>
      <c r="Z453">
        <f t="shared" si="37"/>
        <v>8.6769810418140331E-2</v>
      </c>
    </row>
    <row r="454" spans="1:26" x14ac:dyDescent="0.3">
      <c r="A454" t="s">
        <v>94</v>
      </c>
      <c r="B454">
        <v>2.98</v>
      </c>
      <c r="C454">
        <v>2.97</v>
      </c>
      <c r="D454">
        <v>3.05</v>
      </c>
      <c r="E454">
        <v>2.99</v>
      </c>
      <c r="F454">
        <v>3.09</v>
      </c>
      <c r="G454">
        <v>2.88</v>
      </c>
      <c r="H454">
        <v>2.91</v>
      </c>
      <c r="I454">
        <v>2.92</v>
      </c>
      <c r="J454">
        <v>3.03</v>
      </c>
      <c r="K454">
        <v>3.13</v>
      </c>
      <c r="L454">
        <v>2.9</v>
      </c>
      <c r="M454">
        <v>2.95</v>
      </c>
      <c r="N454">
        <v>2.91</v>
      </c>
      <c r="O454">
        <v>2.98</v>
      </c>
      <c r="P454">
        <v>2.95</v>
      </c>
      <c r="Q454">
        <v>2.91</v>
      </c>
      <c r="R454">
        <v>2.8</v>
      </c>
      <c r="S454">
        <v>2.94</v>
      </c>
      <c r="T454">
        <v>2.79</v>
      </c>
      <c r="U454">
        <v>2.94</v>
      </c>
      <c r="X454" t="s">
        <v>94</v>
      </c>
      <c r="Y454">
        <f t="shared" si="36"/>
        <v>2.9510000000000001</v>
      </c>
      <c r="Z454">
        <f t="shared" si="37"/>
        <v>8.1725149128037661E-2</v>
      </c>
    </row>
    <row r="455" spans="1:26" x14ac:dyDescent="0.3">
      <c r="A455" t="s">
        <v>95</v>
      </c>
      <c r="B455">
        <v>3.08</v>
      </c>
      <c r="C455">
        <v>2.99</v>
      </c>
      <c r="D455">
        <v>2.95</v>
      </c>
      <c r="E455">
        <v>2.89</v>
      </c>
      <c r="F455">
        <v>3.06</v>
      </c>
      <c r="G455">
        <v>2.78</v>
      </c>
      <c r="H455">
        <v>2.79</v>
      </c>
      <c r="I455">
        <v>2.83</v>
      </c>
      <c r="J455">
        <v>2.97</v>
      </c>
      <c r="K455">
        <v>2.98</v>
      </c>
      <c r="L455">
        <v>3.18</v>
      </c>
      <c r="M455">
        <v>2.92</v>
      </c>
      <c r="N455">
        <v>3.03</v>
      </c>
      <c r="O455">
        <v>2.71</v>
      </c>
      <c r="P455">
        <v>3.01</v>
      </c>
      <c r="Q455">
        <v>2.94</v>
      </c>
      <c r="R455">
        <v>2.89</v>
      </c>
      <c r="S455">
        <v>2.92</v>
      </c>
      <c r="T455">
        <v>2.9</v>
      </c>
      <c r="U455">
        <v>2.99</v>
      </c>
      <c r="X455" t="s">
        <v>95</v>
      </c>
      <c r="Y455">
        <f t="shared" si="36"/>
        <v>2.9405000000000001</v>
      </c>
      <c r="Z455">
        <f t="shared" si="37"/>
        <v>0.10786449833008081</v>
      </c>
    </row>
    <row r="456" spans="1:26" x14ac:dyDescent="0.3">
      <c r="A456" t="s">
        <v>96</v>
      </c>
      <c r="B456">
        <v>2.98</v>
      </c>
      <c r="C456">
        <v>3</v>
      </c>
      <c r="D456">
        <v>2.95</v>
      </c>
      <c r="E456">
        <v>2.88</v>
      </c>
      <c r="F456">
        <v>2.99</v>
      </c>
      <c r="G456">
        <v>3</v>
      </c>
      <c r="H456">
        <v>2.93</v>
      </c>
      <c r="I456">
        <v>2.81</v>
      </c>
      <c r="J456">
        <v>2.7</v>
      </c>
      <c r="K456">
        <v>3.03</v>
      </c>
      <c r="L456">
        <v>2.98</v>
      </c>
      <c r="M456">
        <v>2.87</v>
      </c>
      <c r="N456">
        <v>2.81</v>
      </c>
      <c r="O456">
        <v>2.92</v>
      </c>
      <c r="P456">
        <v>2.91</v>
      </c>
      <c r="Q456">
        <v>2.78</v>
      </c>
      <c r="R456">
        <v>2.93</v>
      </c>
      <c r="S456">
        <v>2.94</v>
      </c>
      <c r="T456">
        <v>2.82</v>
      </c>
      <c r="U456">
        <v>2.76</v>
      </c>
      <c r="X456" t="s">
        <v>96</v>
      </c>
      <c r="Y456">
        <f t="shared" si="36"/>
        <v>2.8994999999999993</v>
      </c>
      <c r="Z456">
        <f t="shared" si="37"/>
        <v>9.0026385021281422E-2</v>
      </c>
    </row>
    <row r="457" spans="1:26" x14ac:dyDescent="0.3">
      <c r="A457" t="s">
        <v>97</v>
      </c>
      <c r="B457">
        <v>2.92</v>
      </c>
      <c r="C457">
        <v>2.68</v>
      </c>
      <c r="D457">
        <v>2.81</v>
      </c>
      <c r="E457">
        <v>2.65</v>
      </c>
      <c r="F457">
        <v>2.73</v>
      </c>
      <c r="G457">
        <v>2.5499999999999998</v>
      </c>
      <c r="H457">
        <v>2.89</v>
      </c>
      <c r="I457">
        <v>2.76</v>
      </c>
      <c r="J457">
        <v>2.74</v>
      </c>
      <c r="K457">
        <v>2.76</v>
      </c>
      <c r="L457">
        <v>2.97</v>
      </c>
      <c r="M457">
        <v>2.78</v>
      </c>
      <c r="N457">
        <v>2.82</v>
      </c>
      <c r="O457">
        <v>2.59</v>
      </c>
      <c r="P457">
        <v>2.73</v>
      </c>
      <c r="Q457">
        <v>2.44</v>
      </c>
      <c r="R457">
        <v>2.67</v>
      </c>
      <c r="S457">
        <v>2.72</v>
      </c>
      <c r="T457">
        <v>2.63</v>
      </c>
      <c r="U457">
        <v>2.83</v>
      </c>
      <c r="X457" t="s">
        <v>97</v>
      </c>
      <c r="Y457">
        <f t="shared" si="36"/>
        <v>2.7335000000000003</v>
      </c>
      <c r="Z457">
        <f t="shared" si="37"/>
        <v>0.12382548203015409</v>
      </c>
    </row>
    <row r="458" spans="1:26" x14ac:dyDescent="0.3">
      <c r="A458" t="s">
        <v>98</v>
      </c>
      <c r="B458">
        <v>3.19</v>
      </c>
      <c r="C458">
        <v>3.23</v>
      </c>
      <c r="D458">
        <v>3.25</v>
      </c>
      <c r="E458">
        <v>3.16</v>
      </c>
      <c r="F458">
        <v>3.27</v>
      </c>
      <c r="G458">
        <v>3.12</v>
      </c>
      <c r="H458">
        <v>3.28</v>
      </c>
      <c r="I458">
        <v>3.29</v>
      </c>
      <c r="J458">
        <v>3.21</v>
      </c>
      <c r="K458">
        <v>3.24</v>
      </c>
      <c r="L458">
        <v>3.11</v>
      </c>
      <c r="M458">
        <v>3.3</v>
      </c>
      <c r="N458">
        <v>3.5</v>
      </c>
      <c r="O458">
        <v>3.03</v>
      </c>
      <c r="P458">
        <v>3.14</v>
      </c>
      <c r="Q458">
        <v>3.31</v>
      </c>
      <c r="R458">
        <v>3.41</v>
      </c>
      <c r="S458">
        <v>3.39</v>
      </c>
      <c r="T458">
        <v>3.31</v>
      </c>
      <c r="U458">
        <v>3.28</v>
      </c>
      <c r="X458" t="s">
        <v>98</v>
      </c>
      <c r="Y458">
        <f>AVERAGE(B458:U458)</f>
        <v>3.2510000000000003</v>
      </c>
      <c r="Z458">
        <f>_xlfn.STDEV.P(B458:U458)</f>
        <v>0.10769865365918001</v>
      </c>
    </row>
    <row r="466" spans="1:26" x14ac:dyDescent="0.3">
      <c r="A466" s="2" t="s">
        <v>101</v>
      </c>
    </row>
    <row r="467" spans="1:26" x14ac:dyDescent="0.3">
      <c r="A467" s="1"/>
    </row>
    <row r="468" spans="1:26" x14ac:dyDescent="0.3">
      <c r="A468" s="1" t="s">
        <v>21</v>
      </c>
      <c r="X468" s="1" t="s">
        <v>21</v>
      </c>
    </row>
    <row r="469" spans="1:26" x14ac:dyDescent="0.3">
      <c r="B469">
        <v>1</v>
      </c>
      <c r="C469">
        <v>2</v>
      </c>
      <c r="D469">
        <v>3</v>
      </c>
      <c r="E469">
        <v>4</v>
      </c>
      <c r="F469">
        <v>5</v>
      </c>
      <c r="G469">
        <v>6</v>
      </c>
      <c r="H469">
        <v>7</v>
      </c>
      <c r="I469">
        <v>8</v>
      </c>
      <c r="J469">
        <v>9</v>
      </c>
      <c r="K469">
        <v>10</v>
      </c>
      <c r="L469">
        <v>11</v>
      </c>
      <c r="M469">
        <v>12</v>
      </c>
      <c r="N469">
        <v>13</v>
      </c>
      <c r="O469">
        <v>14</v>
      </c>
      <c r="P469">
        <v>15</v>
      </c>
      <c r="Q469">
        <v>16</v>
      </c>
      <c r="R469">
        <v>17</v>
      </c>
      <c r="S469">
        <v>18</v>
      </c>
      <c r="T469">
        <v>19</v>
      </c>
      <c r="U469">
        <v>20</v>
      </c>
    </row>
    <row r="470" spans="1:26" x14ac:dyDescent="0.3">
      <c r="B470" t="s">
        <v>102</v>
      </c>
      <c r="C470" t="s">
        <v>103</v>
      </c>
      <c r="D470" t="s">
        <v>104</v>
      </c>
      <c r="E470" t="s">
        <v>105</v>
      </c>
      <c r="F470" t="s">
        <v>103</v>
      </c>
      <c r="G470" t="s">
        <v>103</v>
      </c>
      <c r="H470" t="s">
        <v>104</v>
      </c>
      <c r="I470" t="s">
        <v>106</v>
      </c>
      <c r="J470" t="s">
        <v>106</v>
      </c>
      <c r="K470" t="s">
        <v>104</v>
      </c>
      <c r="L470" t="s">
        <v>105</v>
      </c>
      <c r="M470" t="s">
        <v>103</v>
      </c>
      <c r="N470" t="s">
        <v>103</v>
      </c>
      <c r="O470" t="s">
        <v>103</v>
      </c>
      <c r="P470" t="s">
        <v>103</v>
      </c>
      <c r="Q470" t="s">
        <v>103</v>
      </c>
      <c r="R470" t="s">
        <v>104</v>
      </c>
      <c r="S470" t="s">
        <v>106</v>
      </c>
      <c r="T470" t="s">
        <v>103</v>
      </c>
      <c r="U470" t="s">
        <v>103</v>
      </c>
    </row>
    <row r="471" spans="1:26" x14ac:dyDescent="0.3">
      <c r="A471" t="s">
        <v>102</v>
      </c>
      <c r="X471" s="1" t="s">
        <v>107</v>
      </c>
      <c r="Y471" s="1" t="s">
        <v>25</v>
      </c>
      <c r="Z471" s="1" t="s">
        <v>26</v>
      </c>
    </row>
    <row r="472" spans="1:26" x14ac:dyDescent="0.3">
      <c r="A472" t="s">
        <v>108</v>
      </c>
      <c r="B472">
        <v>12.9</v>
      </c>
      <c r="C472">
        <v>10</v>
      </c>
      <c r="D472">
        <v>9.1</v>
      </c>
      <c r="E472">
        <v>10.5</v>
      </c>
      <c r="F472">
        <v>3.1</v>
      </c>
      <c r="G472">
        <v>10.199999999999999</v>
      </c>
      <c r="H472">
        <v>4.8</v>
      </c>
      <c r="I472">
        <v>15.4</v>
      </c>
      <c r="J472">
        <v>13.6</v>
      </c>
      <c r="K472">
        <v>9.4</v>
      </c>
      <c r="L472">
        <v>15.9</v>
      </c>
      <c r="M472">
        <v>8.3000000000000007</v>
      </c>
      <c r="N472">
        <v>7.2</v>
      </c>
      <c r="O472">
        <v>12.6</v>
      </c>
      <c r="P472">
        <v>12.7</v>
      </c>
      <c r="Q472">
        <v>1.3</v>
      </c>
      <c r="R472">
        <v>5.2</v>
      </c>
      <c r="S472">
        <v>14.3</v>
      </c>
      <c r="T472">
        <v>9.9</v>
      </c>
      <c r="U472">
        <v>5.4</v>
      </c>
      <c r="X472" t="s">
        <v>108</v>
      </c>
      <c r="Y472">
        <f>AVERAGE(B472:U472)</f>
        <v>9.59</v>
      </c>
      <c r="Z472">
        <f>_xlfn.STDEV.P(B472:U472)</f>
        <v>4.0078547877885962</v>
      </c>
    </row>
    <row r="473" spans="1:26" x14ac:dyDescent="0.3">
      <c r="A473" t="s">
        <v>109</v>
      </c>
      <c r="B473">
        <v>11.3</v>
      </c>
      <c r="C473">
        <v>9.6999999999999993</v>
      </c>
      <c r="D473">
        <v>15.1</v>
      </c>
      <c r="E473">
        <v>12.2</v>
      </c>
      <c r="F473">
        <v>1.8</v>
      </c>
      <c r="G473">
        <v>8.3000000000000007</v>
      </c>
      <c r="H473">
        <v>5.5</v>
      </c>
      <c r="I473">
        <v>15</v>
      </c>
      <c r="J473">
        <v>13.6</v>
      </c>
      <c r="K473">
        <v>6.7</v>
      </c>
      <c r="L473">
        <v>16.8</v>
      </c>
      <c r="M473">
        <v>6.3</v>
      </c>
      <c r="N473">
        <v>4.4000000000000004</v>
      </c>
      <c r="O473">
        <v>10</v>
      </c>
      <c r="P473">
        <v>12.4</v>
      </c>
      <c r="Q473">
        <v>2.9</v>
      </c>
      <c r="R473">
        <v>8</v>
      </c>
      <c r="S473">
        <v>16</v>
      </c>
      <c r="T473">
        <v>10.1</v>
      </c>
      <c r="U473">
        <v>4</v>
      </c>
      <c r="X473" t="s">
        <v>109</v>
      </c>
      <c r="Y473">
        <f t="shared" ref="Y473:Y484" si="38">AVERAGE(B473:U473)</f>
        <v>9.504999999999999</v>
      </c>
      <c r="Z473">
        <f t="shared" ref="Z473:Z484" si="39">_xlfn.STDEV.P(B473:U473)</f>
        <v>4.4183113290034246</v>
      </c>
    </row>
    <row r="474" spans="1:26" x14ac:dyDescent="0.3">
      <c r="A474" t="s">
        <v>110</v>
      </c>
      <c r="B474">
        <v>11.3</v>
      </c>
      <c r="C474">
        <v>13.2</v>
      </c>
      <c r="D474">
        <v>17.100000000000001</v>
      </c>
      <c r="E474">
        <v>13.7</v>
      </c>
      <c r="F474">
        <v>2.7</v>
      </c>
      <c r="G474">
        <v>7.4</v>
      </c>
      <c r="H474">
        <v>3.5</v>
      </c>
      <c r="I474">
        <v>13.2</v>
      </c>
      <c r="J474">
        <v>12.8</v>
      </c>
      <c r="K474">
        <v>7.5</v>
      </c>
      <c r="L474">
        <v>13.4</v>
      </c>
      <c r="M474">
        <v>5.8</v>
      </c>
      <c r="N474">
        <v>5.9</v>
      </c>
      <c r="O474">
        <v>10.7</v>
      </c>
      <c r="P474">
        <v>11.7</v>
      </c>
      <c r="Q474">
        <v>3.5</v>
      </c>
      <c r="R474">
        <v>10</v>
      </c>
      <c r="S474">
        <v>13.3</v>
      </c>
      <c r="T474">
        <v>8.5</v>
      </c>
      <c r="U474">
        <v>4.7</v>
      </c>
      <c r="X474" t="s">
        <v>110</v>
      </c>
      <c r="Y474">
        <f t="shared" si="38"/>
        <v>9.495000000000001</v>
      </c>
      <c r="Z474">
        <f t="shared" si="39"/>
        <v>4.0646617325430627</v>
      </c>
    </row>
    <row r="475" spans="1:26" x14ac:dyDescent="0.3">
      <c r="A475" t="s">
        <v>111</v>
      </c>
      <c r="B475">
        <v>9.4</v>
      </c>
      <c r="C475">
        <v>9.5</v>
      </c>
      <c r="D475">
        <v>14.7</v>
      </c>
      <c r="E475">
        <v>9.6999999999999993</v>
      </c>
      <c r="F475">
        <v>3.6</v>
      </c>
      <c r="G475">
        <v>4.2</v>
      </c>
      <c r="H475">
        <v>4.7</v>
      </c>
      <c r="I475">
        <v>9.6</v>
      </c>
      <c r="J475">
        <v>5.6</v>
      </c>
      <c r="K475">
        <v>6</v>
      </c>
      <c r="L475">
        <v>14.2</v>
      </c>
      <c r="M475">
        <v>3.3</v>
      </c>
      <c r="N475">
        <v>1.1000000000000001</v>
      </c>
      <c r="O475">
        <v>4.2</v>
      </c>
      <c r="P475">
        <v>10.1</v>
      </c>
      <c r="Q475">
        <v>-2.7</v>
      </c>
      <c r="R475">
        <v>5.0999999999999996</v>
      </c>
      <c r="S475">
        <v>7.7</v>
      </c>
      <c r="T475">
        <v>8.6999999999999993</v>
      </c>
      <c r="U475">
        <v>1.6</v>
      </c>
      <c r="X475" t="s">
        <v>111</v>
      </c>
      <c r="Y475">
        <f t="shared" si="38"/>
        <v>6.5149999999999988</v>
      </c>
      <c r="Z475">
        <f t="shared" si="39"/>
        <v>4.2209329537437572</v>
      </c>
    </row>
    <row r="476" spans="1:26" x14ac:dyDescent="0.3">
      <c r="A476" t="s">
        <v>110</v>
      </c>
      <c r="B476">
        <v>7.2</v>
      </c>
      <c r="C476">
        <v>8.9</v>
      </c>
      <c r="D476">
        <v>15.9</v>
      </c>
      <c r="E476">
        <v>11.4</v>
      </c>
      <c r="F476">
        <v>5.8</v>
      </c>
      <c r="G476">
        <v>8.8000000000000007</v>
      </c>
      <c r="H476">
        <v>7.2</v>
      </c>
      <c r="I476">
        <v>10.5</v>
      </c>
      <c r="J476">
        <v>9</v>
      </c>
      <c r="K476">
        <v>7.3</v>
      </c>
      <c r="L476">
        <v>12.8</v>
      </c>
      <c r="M476">
        <v>5.3</v>
      </c>
      <c r="N476">
        <v>3.7</v>
      </c>
      <c r="O476">
        <v>7.9</v>
      </c>
      <c r="P476">
        <v>11.2</v>
      </c>
      <c r="Q476">
        <v>7</v>
      </c>
      <c r="R476">
        <v>10</v>
      </c>
      <c r="S476">
        <v>11.6</v>
      </c>
      <c r="T476">
        <v>9.1999999999999993</v>
      </c>
      <c r="U476">
        <v>5.4</v>
      </c>
      <c r="X476" t="s">
        <v>110</v>
      </c>
      <c r="Y476">
        <f t="shared" si="38"/>
        <v>8.8049999999999997</v>
      </c>
      <c r="Z476">
        <f t="shared" si="39"/>
        <v>2.8420899000559454</v>
      </c>
    </row>
    <row r="477" spans="1:26" x14ac:dyDescent="0.3">
      <c r="A477" t="s">
        <v>108</v>
      </c>
      <c r="B477">
        <v>3.5</v>
      </c>
      <c r="C477">
        <v>9.8000000000000007</v>
      </c>
      <c r="D477">
        <v>15.3</v>
      </c>
      <c r="E477">
        <v>11.6</v>
      </c>
      <c r="F477">
        <v>8.1999999999999993</v>
      </c>
      <c r="G477">
        <v>9.9</v>
      </c>
      <c r="H477">
        <v>10.1</v>
      </c>
      <c r="I477">
        <v>10</v>
      </c>
      <c r="J477">
        <v>8.1</v>
      </c>
      <c r="K477">
        <v>7.9</v>
      </c>
      <c r="L477">
        <v>13.6</v>
      </c>
      <c r="M477">
        <v>9.6999999999999993</v>
      </c>
      <c r="N477">
        <v>5.9</v>
      </c>
      <c r="O477">
        <v>4.5999999999999996</v>
      </c>
      <c r="P477">
        <v>7.7</v>
      </c>
      <c r="Q477">
        <v>9.6999999999999993</v>
      </c>
      <c r="R477">
        <v>7.3</v>
      </c>
      <c r="S477">
        <v>9.6</v>
      </c>
      <c r="T477">
        <v>5.4</v>
      </c>
      <c r="U477">
        <v>5.8</v>
      </c>
      <c r="X477" t="s">
        <v>108</v>
      </c>
      <c r="Y477">
        <f t="shared" si="38"/>
        <v>8.6850000000000005</v>
      </c>
      <c r="Z477">
        <f t="shared" si="39"/>
        <v>2.8309494873628509</v>
      </c>
    </row>
    <row r="478" spans="1:26" x14ac:dyDescent="0.3">
      <c r="A478" t="s">
        <v>112</v>
      </c>
      <c r="B478">
        <v>2.2999999999999998</v>
      </c>
      <c r="C478">
        <v>8.8000000000000007</v>
      </c>
      <c r="D478">
        <v>12.5</v>
      </c>
      <c r="E478">
        <v>11.4</v>
      </c>
      <c r="F478">
        <v>9.1999999999999993</v>
      </c>
      <c r="G478">
        <v>9.8000000000000007</v>
      </c>
      <c r="H478">
        <v>9.1</v>
      </c>
      <c r="I478">
        <v>9.6</v>
      </c>
      <c r="J478">
        <v>7.5</v>
      </c>
      <c r="K478">
        <v>9.1999999999999993</v>
      </c>
      <c r="L478">
        <v>10.7</v>
      </c>
      <c r="M478">
        <v>9.8000000000000007</v>
      </c>
      <c r="N478">
        <v>5.3</v>
      </c>
      <c r="O478">
        <v>8</v>
      </c>
      <c r="P478">
        <v>7.9</v>
      </c>
      <c r="Q478">
        <v>7.7</v>
      </c>
      <c r="R478">
        <v>7.5</v>
      </c>
      <c r="S478">
        <v>5</v>
      </c>
      <c r="T478">
        <v>8.3000000000000007</v>
      </c>
      <c r="U478">
        <v>7.5</v>
      </c>
      <c r="X478" t="s">
        <v>112</v>
      </c>
      <c r="Y478">
        <f t="shared" si="38"/>
        <v>8.3550000000000004</v>
      </c>
      <c r="Z478">
        <f t="shared" si="39"/>
        <v>2.2368448761592763</v>
      </c>
    </row>
    <row r="479" spans="1:26" x14ac:dyDescent="0.3">
      <c r="A479" t="s">
        <v>110</v>
      </c>
      <c r="B479">
        <v>2.4</v>
      </c>
      <c r="C479">
        <v>8.6999999999999993</v>
      </c>
      <c r="D479">
        <v>12.5</v>
      </c>
      <c r="E479">
        <v>11.4</v>
      </c>
      <c r="F479">
        <v>9.1999999999999993</v>
      </c>
      <c r="G479">
        <v>9.8000000000000007</v>
      </c>
      <c r="H479">
        <v>9.1999999999999993</v>
      </c>
      <c r="I479">
        <v>9.6</v>
      </c>
      <c r="J479">
        <v>7.3</v>
      </c>
      <c r="K479">
        <v>9.1999999999999993</v>
      </c>
      <c r="L479">
        <v>10.7</v>
      </c>
      <c r="M479">
        <v>9.9</v>
      </c>
      <c r="N479">
        <v>5.4</v>
      </c>
      <c r="O479">
        <v>8</v>
      </c>
      <c r="P479">
        <v>7.8</v>
      </c>
      <c r="Q479">
        <v>7.9</v>
      </c>
      <c r="R479">
        <v>7.5</v>
      </c>
      <c r="S479">
        <v>5.0999999999999996</v>
      </c>
      <c r="T479">
        <v>8.3000000000000007</v>
      </c>
      <c r="U479">
        <v>7.5</v>
      </c>
      <c r="X479" t="s">
        <v>110</v>
      </c>
      <c r="Y479">
        <f t="shared" si="38"/>
        <v>8.370000000000001</v>
      </c>
      <c r="Z479">
        <f t="shared" si="39"/>
        <v>2.2163257883262499</v>
      </c>
    </row>
    <row r="480" spans="1:26" x14ac:dyDescent="0.3">
      <c r="A480" t="s">
        <v>109</v>
      </c>
      <c r="B480">
        <v>3.4</v>
      </c>
      <c r="C480">
        <v>9.6999999999999993</v>
      </c>
      <c r="D480">
        <v>15.3</v>
      </c>
      <c r="E480">
        <v>11.7</v>
      </c>
      <c r="F480">
        <v>8.1999999999999993</v>
      </c>
      <c r="G480">
        <v>9.8000000000000007</v>
      </c>
      <c r="H480">
        <v>10</v>
      </c>
      <c r="I480">
        <v>10.1</v>
      </c>
      <c r="J480">
        <v>8</v>
      </c>
      <c r="K480">
        <v>8</v>
      </c>
      <c r="L480">
        <v>13.6</v>
      </c>
      <c r="M480">
        <v>9.6999999999999993</v>
      </c>
      <c r="N480">
        <v>5.9</v>
      </c>
      <c r="O480">
        <v>4.5999999999999996</v>
      </c>
      <c r="P480">
        <v>7.7</v>
      </c>
      <c r="Q480">
        <v>9.6</v>
      </c>
      <c r="R480">
        <v>7.3</v>
      </c>
      <c r="S480">
        <v>9.5</v>
      </c>
      <c r="T480">
        <v>5.3</v>
      </c>
      <c r="U480">
        <v>5.5</v>
      </c>
      <c r="X480" t="s">
        <v>109</v>
      </c>
      <c r="Y480">
        <f t="shared" si="38"/>
        <v>8.6449999999999996</v>
      </c>
      <c r="Z480">
        <f t="shared" si="39"/>
        <v>2.8596284723718908</v>
      </c>
    </row>
    <row r="481" spans="1:26" x14ac:dyDescent="0.3">
      <c r="A481" t="s">
        <v>113</v>
      </c>
      <c r="B481">
        <v>7.2</v>
      </c>
      <c r="C481">
        <v>9</v>
      </c>
      <c r="D481">
        <v>16</v>
      </c>
      <c r="E481">
        <v>11.4</v>
      </c>
      <c r="F481">
        <v>5.8</v>
      </c>
      <c r="G481">
        <v>8.9</v>
      </c>
      <c r="H481">
        <v>7.3</v>
      </c>
      <c r="I481">
        <v>10.5</v>
      </c>
      <c r="J481">
        <v>8.9</v>
      </c>
      <c r="K481">
        <v>7.1</v>
      </c>
      <c r="L481">
        <v>12.7</v>
      </c>
      <c r="M481">
        <v>5.2</v>
      </c>
      <c r="N481">
        <v>3.7</v>
      </c>
      <c r="O481">
        <v>7.9</v>
      </c>
      <c r="P481">
        <v>11.1</v>
      </c>
      <c r="Q481">
        <v>7.2</v>
      </c>
      <c r="R481">
        <v>10</v>
      </c>
      <c r="S481">
        <v>11.5</v>
      </c>
      <c r="T481">
        <v>9.1999999999999993</v>
      </c>
      <c r="U481">
        <v>5.3</v>
      </c>
      <c r="X481" t="s">
        <v>113</v>
      </c>
      <c r="Y481">
        <f t="shared" si="38"/>
        <v>8.7949999999999999</v>
      </c>
      <c r="Z481">
        <f t="shared" si="39"/>
        <v>2.8480651326821866</v>
      </c>
    </row>
    <row r="482" spans="1:26" x14ac:dyDescent="0.3">
      <c r="A482" t="s">
        <v>114</v>
      </c>
      <c r="B482">
        <v>9.4</v>
      </c>
      <c r="C482">
        <v>9.4</v>
      </c>
      <c r="D482">
        <v>14.7</v>
      </c>
      <c r="E482">
        <v>9.5</v>
      </c>
      <c r="F482">
        <v>3.5</v>
      </c>
      <c r="G482">
        <v>4</v>
      </c>
      <c r="H482">
        <v>4.4000000000000004</v>
      </c>
      <c r="I482">
        <v>9.6</v>
      </c>
      <c r="J482">
        <v>5.6</v>
      </c>
      <c r="K482">
        <v>6</v>
      </c>
      <c r="L482">
        <v>14.3</v>
      </c>
      <c r="M482">
        <v>3.5</v>
      </c>
      <c r="N482">
        <v>1.1000000000000001</v>
      </c>
      <c r="O482">
        <v>4.4000000000000004</v>
      </c>
      <c r="P482">
        <v>10</v>
      </c>
      <c r="Q482">
        <v>-2.6</v>
      </c>
      <c r="R482">
        <v>5.3</v>
      </c>
      <c r="S482">
        <v>7.7</v>
      </c>
      <c r="T482">
        <v>8.8000000000000007</v>
      </c>
      <c r="U482">
        <v>1.6</v>
      </c>
      <c r="X482" t="s">
        <v>114</v>
      </c>
      <c r="Y482">
        <f t="shared" si="38"/>
        <v>6.51</v>
      </c>
      <c r="Z482">
        <f t="shared" si="39"/>
        <v>4.2073625943101209</v>
      </c>
    </row>
    <row r="483" spans="1:26" x14ac:dyDescent="0.3">
      <c r="A483" t="s">
        <v>112</v>
      </c>
      <c r="B483">
        <v>11.3</v>
      </c>
      <c r="C483">
        <v>13.1</v>
      </c>
      <c r="D483">
        <v>17.2</v>
      </c>
      <c r="E483">
        <v>13.7</v>
      </c>
      <c r="F483">
        <v>2.8</v>
      </c>
      <c r="G483">
        <v>7.5</v>
      </c>
      <c r="H483">
        <v>3.6</v>
      </c>
      <c r="I483">
        <v>13.3</v>
      </c>
      <c r="J483">
        <v>13</v>
      </c>
      <c r="K483">
        <v>7.6</v>
      </c>
      <c r="L483">
        <v>13.4</v>
      </c>
      <c r="M483">
        <v>5.7</v>
      </c>
      <c r="N483">
        <v>5.8</v>
      </c>
      <c r="O483">
        <v>10.7</v>
      </c>
      <c r="P483">
        <v>11.6</v>
      </c>
      <c r="Q483">
        <v>3.5</v>
      </c>
      <c r="R483">
        <v>9.9</v>
      </c>
      <c r="S483">
        <v>13.2</v>
      </c>
      <c r="T483">
        <v>8.3000000000000007</v>
      </c>
      <c r="U483">
        <v>4.5999999999999996</v>
      </c>
      <c r="X483" t="s">
        <v>112</v>
      </c>
      <c r="Y483">
        <f t="shared" si="38"/>
        <v>9.4899999999999984</v>
      </c>
      <c r="Z483">
        <f t="shared" si="39"/>
        <v>4.0719651275520521</v>
      </c>
    </row>
    <row r="484" spans="1:26" x14ac:dyDescent="0.3">
      <c r="A484" t="s">
        <v>108</v>
      </c>
      <c r="B484">
        <v>11.4</v>
      </c>
      <c r="C484">
        <v>9.6999999999999993</v>
      </c>
      <c r="D484">
        <v>15.4</v>
      </c>
      <c r="E484">
        <v>12.1</v>
      </c>
      <c r="F484">
        <v>1.9</v>
      </c>
      <c r="G484">
        <v>8.3000000000000007</v>
      </c>
      <c r="H484">
        <v>5.4</v>
      </c>
      <c r="I484">
        <v>15</v>
      </c>
      <c r="J484">
        <v>13.3</v>
      </c>
      <c r="K484">
        <v>6.8</v>
      </c>
      <c r="L484">
        <v>16.8</v>
      </c>
      <c r="M484">
        <v>6.2</v>
      </c>
      <c r="N484">
        <v>4.4000000000000004</v>
      </c>
      <c r="O484">
        <v>9.9</v>
      </c>
      <c r="P484">
        <v>12.3</v>
      </c>
      <c r="Q484">
        <v>3</v>
      </c>
      <c r="R484">
        <v>8</v>
      </c>
      <c r="S484">
        <v>15.9</v>
      </c>
      <c r="T484">
        <v>10.199999999999999</v>
      </c>
      <c r="U484">
        <v>4</v>
      </c>
      <c r="X484" t="s">
        <v>108</v>
      </c>
      <c r="Y484">
        <f t="shared" si="38"/>
        <v>9.5</v>
      </c>
      <c r="Z484">
        <f t="shared" si="39"/>
        <v>4.4022721406110277</v>
      </c>
    </row>
    <row r="485" spans="1:26" x14ac:dyDescent="0.3">
      <c r="A485" t="s">
        <v>109</v>
      </c>
      <c r="B485">
        <v>12.9</v>
      </c>
      <c r="C485">
        <v>10</v>
      </c>
      <c r="D485">
        <v>9.5</v>
      </c>
      <c r="E485">
        <v>10.4</v>
      </c>
      <c r="F485">
        <v>3.1</v>
      </c>
      <c r="G485">
        <v>10.3</v>
      </c>
      <c r="H485">
        <v>4.5999999999999996</v>
      </c>
      <c r="I485">
        <v>15.4</v>
      </c>
      <c r="J485">
        <v>13.8</v>
      </c>
      <c r="K485">
        <v>9.5</v>
      </c>
      <c r="L485">
        <v>15.9</v>
      </c>
      <c r="M485">
        <v>8.1</v>
      </c>
      <c r="N485">
        <v>7</v>
      </c>
      <c r="O485">
        <v>12.5</v>
      </c>
      <c r="P485">
        <v>12.7</v>
      </c>
      <c r="Q485">
        <v>1.5</v>
      </c>
      <c r="R485">
        <v>5.2</v>
      </c>
      <c r="S485">
        <v>14.2</v>
      </c>
      <c r="T485">
        <v>10</v>
      </c>
      <c r="U485">
        <v>5.5</v>
      </c>
      <c r="X485" t="s">
        <v>109</v>
      </c>
      <c r="Y485">
        <f>AVERAGE(B485:U485)</f>
        <v>9.6049999999999986</v>
      </c>
      <c r="Z485">
        <f>_xlfn.STDEV.P(B485:U485)</f>
        <v>4.003432901898071</v>
      </c>
    </row>
    <row r="490" spans="1:26" x14ac:dyDescent="0.3">
      <c r="A490" s="1" t="s">
        <v>22</v>
      </c>
      <c r="X490" s="1" t="s">
        <v>22</v>
      </c>
    </row>
    <row r="491" spans="1:26" x14ac:dyDescent="0.3">
      <c r="B491">
        <v>1</v>
      </c>
      <c r="C491">
        <v>2</v>
      </c>
      <c r="D491">
        <v>3</v>
      </c>
      <c r="E491">
        <v>4</v>
      </c>
      <c r="F491">
        <v>5</v>
      </c>
      <c r="G491">
        <v>6</v>
      </c>
      <c r="H491">
        <v>7</v>
      </c>
      <c r="I491">
        <v>8</v>
      </c>
      <c r="J491">
        <v>9</v>
      </c>
      <c r="K491">
        <v>10</v>
      </c>
      <c r="L491">
        <v>11</v>
      </c>
      <c r="M491">
        <v>12</v>
      </c>
      <c r="N491">
        <v>13</v>
      </c>
      <c r="O491">
        <v>14</v>
      </c>
      <c r="P491">
        <v>15</v>
      </c>
      <c r="Q491">
        <v>16</v>
      </c>
      <c r="R491">
        <v>17</v>
      </c>
      <c r="S491">
        <v>18</v>
      </c>
      <c r="T491">
        <v>19</v>
      </c>
      <c r="U491">
        <v>20</v>
      </c>
    </row>
    <row r="492" spans="1:26" x14ac:dyDescent="0.3">
      <c r="B492" t="s">
        <v>115</v>
      </c>
      <c r="C492" t="s">
        <v>106</v>
      </c>
      <c r="D492" t="s">
        <v>106</v>
      </c>
      <c r="E492" t="s">
        <v>115</v>
      </c>
      <c r="F492" t="s">
        <v>103</v>
      </c>
      <c r="G492" t="s">
        <v>105</v>
      </c>
      <c r="H492" t="s">
        <v>103</v>
      </c>
      <c r="I492" t="s">
        <v>104</v>
      </c>
      <c r="J492" t="s">
        <v>106</v>
      </c>
      <c r="K492" t="s">
        <v>106</v>
      </c>
      <c r="L492" t="s">
        <v>106</v>
      </c>
      <c r="M492" t="s">
        <v>106</v>
      </c>
      <c r="N492" t="s">
        <v>105</v>
      </c>
      <c r="O492" t="s">
        <v>106</v>
      </c>
      <c r="P492" t="s">
        <v>104</v>
      </c>
      <c r="Q492" t="s">
        <v>115</v>
      </c>
      <c r="R492" t="s">
        <v>103</v>
      </c>
      <c r="S492" t="s">
        <v>106</v>
      </c>
      <c r="T492" t="s">
        <v>106</v>
      </c>
      <c r="U492" t="s">
        <v>106</v>
      </c>
    </row>
    <row r="493" spans="1:26" x14ac:dyDescent="0.3">
      <c r="A493" t="s">
        <v>102</v>
      </c>
      <c r="X493" s="1" t="s">
        <v>107</v>
      </c>
      <c r="Y493" s="1" t="s">
        <v>25</v>
      </c>
      <c r="Z493" s="1" t="s">
        <v>26</v>
      </c>
    </row>
    <row r="494" spans="1:26" x14ac:dyDescent="0.3">
      <c r="A494" t="s">
        <v>108</v>
      </c>
      <c r="B494">
        <v>8.1</v>
      </c>
      <c r="C494">
        <v>5.6</v>
      </c>
      <c r="D494">
        <v>3.8</v>
      </c>
      <c r="E494">
        <v>4</v>
      </c>
      <c r="F494">
        <v>9.1999999999999993</v>
      </c>
      <c r="G494">
        <v>4.5999999999999996</v>
      </c>
      <c r="H494">
        <v>2.5</v>
      </c>
      <c r="I494">
        <v>11.1</v>
      </c>
      <c r="J494">
        <v>0.5</v>
      </c>
      <c r="K494">
        <v>4.8</v>
      </c>
      <c r="L494">
        <v>8.8000000000000007</v>
      </c>
      <c r="M494">
        <v>8.8000000000000007</v>
      </c>
      <c r="N494">
        <v>4.2</v>
      </c>
      <c r="O494">
        <v>2.6</v>
      </c>
      <c r="P494">
        <v>9</v>
      </c>
      <c r="Q494">
        <v>-7.2</v>
      </c>
      <c r="R494">
        <v>6</v>
      </c>
      <c r="S494">
        <v>4.4000000000000004</v>
      </c>
      <c r="T494">
        <v>10.6</v>
      </c>
      <c r="U494">
        <v>7.4</v>
      </c>
      <c r="X494" t="s">
        <v>108</v>
      </c>
      <c r="Y494">
        <f>AVERAGE(B494:U494)</f>
        <v>5.4399999999999995</v>
      </c>
      <c r="Z494">
        <f>_xlfn.STDEV.P(B494:U494)</f>
        <v>4.0539363586519217</v>
      </c>
    </row>
    <row r="495" spans="1:26" x14ac:dyDescent="0.3">
      <c r="A495" t="s">
        <v>109</v>
      </c>
      <c r="B495">
        <v>8.5</v>
      </c>
      <c r="C495">
        <v>7.1</v>
      </c>
      <c r="D495">
        <v>7.3</v>
      </c>
      <c r="E495">
        <v>3.2</v>
      </c>
      <c r="F495">
        <v>6.2</v>
      </c>
      <c r="G495">
        <v>4.5999999999999996</v>
      </c>
      <c r="H495">
        <v>0.4</v>
      </c>
      <c r="I495">
        <v>5.9</v>
      </c>
      <c r="J495">
        <v>4</v>
      </c>
      <c r="K495">
        <v>6.1</v>
      </c>
      <c r="L495">
        <v>8.1</v>
      </c>
      <c r="M495">
        <v>6.4</v>
      </c>
      <c r="N495">
        <v>1.1000000000000001</v>
      </c>
      <c r="O495">
        <v>5</v>
      </c>
      <c r="P495">
        <v>4.3</v>
      </c>
      <c r="Q495">
        <v>-3.7</v>
      </c>
      <c r="R495">
        <v>7.5</v>
      </c>
      <c r="S495">
        <v>3.3</v>
      </c>
      <c r="T495">
        <v>5.5</v>
      </c>
      <c r="U495">
        <v>8.3000000000000007</v>
      </c>
      <c r="X495" t="s">
        <v>109</v>
      </c>
      <c r="Y495">
        <f t="shared" ref="Y495:Y506" si="40">AVERAGE(B495:U495)</f>
        <v>4.9549999999999992</v>
      </c>
      <c r="Z495">
        <f t="shared" ref="Z495:Z506" si="41">_xlfn.STDEV.P(B495:U495)</f>
        <v>2.9510125380960357</v>
      </c>
    </row>
    <row r="496" spans="1:26" x14ac:dyDescent="0.3">
      <c r="A496" t="s">
        <v>110</v>
      </c>
      <c r="B496">
        <v>8.3000000000000007</v>
      </c>
      <c r="C496">
        <v>9.9</v>
      </c>
      <c r="D496">
        <v>8</v>
      </c>
      <c r="E496">
        <v>6.4</v>
      </c>
      <c r="F496">
        <v>8.3000000000000007</v>
      </c>
      <c r="G496">
        <v>7.2</v>
      </c>
      <c r="H496">
        <v>4</v>
      </c>
      <c r="I496">
        <v>6.3</v>
      </c>
      <c r="J496">
        <v>5</v>
      </c>
      <c r="K496">
        <v>9.1999999999999993</v>
      </c>
      <c r="L496">
        <v>11.8</v>
      </c>
      <c r="M496">
        <v>7.1</v>
      </c>
      <c r="N496">
        <v>2.8</v>
      </c>
      <c r="O496">
        <v>4.9000000000000004</v>
      </c>
      <c r="P496">
        <v>4.5</v>
      </c>
      <c r="Q496">
        <v>-1.1000000000000001</v>
      </c>
      <c r="R496">
        <v>6.9</v>
      </c>
      <c r="S496">
        <v>0.5</v>
      </c>
      <c r="T496">
        <v>5.7</v>
      </c>
      <c r="U496">
        <v>12</v>
      </c>
      <c r="X496" t="s">
        <v>110</v>
      </c>
      <c r="Y496">
        <f t="shared" si="40"/>
        <v>6.3850000000000007</v>
      </c>
      <c r="Z496">
        <f t="shared" si="41"/>
        <v>3.2393324929682636</v>
      </c>
    </row>
    <row r="497" spans="1:26" x14ac:dyDescent="0.3">
      <c r="A497" t="s">
        <v>111</v>
      </c>
      <c r="B497">
        <v>10</v>
      </c>
      <c r="C497">
        <v>10.7</v>
      </c>
      <c r="D497">
        <v>13.2</v>
      </c>
      <c r="E497">
        <v>-0.3</v>
      </c>
      <c r="F497">
        <v>6.6</v>
      </c>
      <c r="G497">
        <v>3.1</v>
      </c>
      <c r="H497">
        <v>1.7</v>
      </c>
      <c r="I497">
        <v>9.3000000000000007</v>
      </c>
      <c r="J497">
        <v>12.4</v>
      </c>
      <c r="K497">
        <v>11.7</v>
      </c>
      <c r="L497">
        <v>6.7</v>
      </c>
      <c r="M497">
        <v>8.1</v>
      </c>
      <c r="N497">
        <v>0.3</v>
      </c>
      <c r="O497">
        <v>-1.6</v>
      </c>
      <c r="P497">
        <v>4.5</v>
      </c>
      <c r="Q497">
        <v>-3.9</v>
      </c>
      <c r="R497">
        <v>11.1</v>
      </c>
      <c r="S497">
        <v>2.6</v>
      </c>
      <c r="T497">
        <v>5.7</v>
      </c>
      <c r="U497">
        <v>13.2</v>
      </c>
      <c r="X497" t="s">
        <v>111</v>
      </c>
      <c r="Y497">
        <f t="shared" si="40"/>
        <v>6.2550000000000008</v>
      </c>
      <c r="Z497">
        <f t="shared" si="41"/>
        <v>5.1226433606098318</v>
      </c>
    </row>
    <row r="498" spans="1:26" x14ac:dyDescent="0.3">
      <c r="A498" t="s">
        <v>110</v>
      </c>
      <c r="B498">
        <v>9.6</v>
      </c>
      <c r="C498">
        <v>14.1</v>
      </c>
      <c r="D498">
        <v>15.3</v>
      </c>
      <c r="E498">
        <v>9</v>
      </c>
      <c r="F498">
        <v>9.4</v>
      </c>
      <c r="G498">
        <v>8.5</v>
      </c>
      <c r="H498">
        <v>4.8</v>
      </c>
      <c r="I498">
        <v>6.2</v>
      </c>
      <c r="J498">
        <v>10.4</v>
      </c>
      <c r="K498">
        <v>12.3</v>
      </c>
      <c r="L498">
        <v>13</v>
      </c>
      <c r="M498">
        <v>10</v>
      </c>
      <c r="N498">
        <v>2.5</v>
      </c>
      <c r="O498">
        <v>9.8000000000000007</v>
      </c>
      <c r="P498">
        <v>8.4</v>
      </c>
      <c r="Q498">
        <v>6.5</v>
      </c>
      <c r="R498">
        <v>9.8000000000000007</v>
      </c>
      <c r="S498">
        <v>5</v>
      </c>
      <c r="T498">
        <v>5.9</v>
      </c>
      <c r="U498">
        <v>13.4</v>
      </c>
      <c r="X498" t="s">
        <v>110</v>
      </c>
      <c r="Y498">
        <f t="shared" si="40"/>
        <v>9.1950000000000021</v>
      </c>
      <c r="Z498">
        <f t="shared" si="41"/>
        <v>3.2874724333444925</v>
      </c>
    </row>
    <row r="499" spans="1:26" x14ac:dyDescent="0.3">
      <c r="A499" t="s">
        <v>108</v>
      </c>
      <c r="B499">
        <v>10.199999999999999</v>
      </c>
      <c r="C499">
        <v>14.8</v>
      </c>
      <c r="D499">
        <v>18</v>
      </c>
      <c r="E499">
        <v>9.6999999999999993</v>
      </c>
      <c r="F499">
        <v>10.7</v>
      </c>
      <c r="G499">
        <v>9.6999999999999993</v>
      </c>
      <c r="H499">
        <v>8.6999999999999993</v>
      </c>
      <c r="I499">
        <v>10.3</v>
      </c>
      <c r="J499">
        <v>12.9</v>
      </c>
      <c r="K499">
        <v>14.6</v>
      </c>
      <c r="L499">
        <v>15.4</v>
      </c>
      <c r="M499">
        <v>11.2</v>
      </c>
      <c r="N499">
        <v>8.4</v>
      </c>
      <c r="O499">
        <v>8.3000000000000007</v>
      </c>
      <c r="P499">
        <v>11.3</v>
      </c>
      <c r="Q499">
        <v>12.7</v>
      </c>
      <c r="R499">
        <v>10.3</v>
      </c>
      <c r="S499">
        <v>7.8</v>
      </c>
      <c r="T499">
        <v>6.5</v>
      </c>
      <c r="U499">
        <v>14.9</v>
      </c>
      <c r="X499" t="s">
        <v>108</v>
      </c>
      <c r="Y499">
        <f t="shared" si="40"/>
        <v>11.320000000000002</v>
      </c>
      <c r="Z499">
        <f t="shared" si="41"/>
        <v>2.919520508576706</v>
      </c>
    </row>
    <row r="500" spans="1:26" x14ac:dyDescent="0.3">
      <c r="A500" t="s">
        <v>112</v>
      </c>
      <c r="B500">
        <v>9.6</v>
      </c>
      <c r="C500">
        <v>14.1</v>
      </c>
      <c r="D500">
        <v>17.399999999999999</v>
      </c>
      <c r="E500">
        <v>15</v>
      </c>
      <c r="F500">
        <v>13.7</v>
      </c>
      <c r="G500">
        <v>11</v>
      </c>
      <c r="H500">
        <v>10.3</v>
      </c>
      <c r="I500">
        <v>10.5</v>
      </c>
      <c r="J500">
        <v>14.2</v>
      </c>
      <c r="K500">
        <v>15.2</v>
      </c>
      <c r="L500">
        <v>15</v>
      </c>
      <c r="M500">
        <v>12.1</v>
      </c>
      <c r="N500">
        <v>10.6</v>
      </c>
      <c r="O500">
        <v>11.6</v>
      </c>
      <c r="P500">
        <v>14.5</v>
      </c>
      <c r="Q500">
        <v>11.9</v>
      </c>
      <c r="R500">
        <v>12.6</v>
      </c>
      <c r="S500">
        <v>7.7</v>
      </c>
      <c r="T500">
        <v>10.1</v>
      </c>
      <c r="U500">
        <v>15.3</v>
      </c>
      <c r="X500" t="s">
        <v>112</v>
      </c>
      <c r="Y500">
        <f t="shared" si="40"/>
        <v>12.62</v>
      </c>
      <c r="Z500">
        <f t="shared" si="41"/>
        <v>2.4030397416605589</v>
      </c>
    </row>
    <row r="501" spans="1:26" x14ac:dyDescent="0.3">
      <c r="A501" t="s">
        <v>110</v>
      </c>
      <c r="B501">
        <v>9.9</v>
      </c>
      <c r="C501">
        <v>14</v>
      </c>
      <c r="D501">
        <v>17.600000000000001</v>
      </c>
      <c r="E501">
        <v>14.8</v>
      </c>
      <c r="F501">
        <v>13.6</v>
      </c>
      <c r="G501">
        <v>10.9</v>
      </c>
      <c r="H501">
        <v>10.5</v>
      </c>
      <c r="I501">
        <v>10.6</v>
      </c>
      <c r="J501">
        <v>14.2</v>
      </c>
      <c r="K501">
        <v>15.1</v>
      </c>
      <c r="L501">
        <v>14.9</v>
      </c>
      <c r="M501">
        <v>12</v>
      </c>
      <c r="N501">
        <v>10.6</v>
      </c>
      <c r="O501">
        <v>11.5</v>
      </c>
      <c r="P501">
        <v>14.4</v>
      </c>
      <c r="Q501">
        <v>11.7</v>
      </c>
      <c r="R501">
        <v>12.6</v>
      </c>
      <c r="S501">
        <v>7.7</v>
      </c>
      <c r="T501">
        <v>10.3</v>
      </c>
      <c r="U501">
        <v>15.3</v>
      </c>
      <c r="X501" t="s">
        <v>110</v>
      </c>
      <c r="Y501">
        <f t="shared" si="40"/>
        <v>12.61</v>
      </c>
      <c r="Z501">
        <f t="shared" si="41"/>
        <v>2.3632393023136808</v>
      </c>
    </row>
    <row r="502" spans="1:26" x14ac:dyDescent="0.3">
      <c r="A502" t="s">
        <v>109</v>
      </c>
      <c r="B502">
        <v>10.199999999999999</v>
      </c>
      <c r="C502">
        <v>14.9</v>
      </c>
      <c r="D502">
        <v>18.100000000000001</v>
      </c>
      <c r="E502">
        <v>9.6</v>
      </c>
      <c r="F502">
        <v>10.8</v>
      </c>
      <c r="G502">
        <v>9.6999999999999993</v>
      </c>
      <c r="H502">
        <v>8.6999999999999993</v>
      </c>
      <c r="I502">
        <v>10.199999999999999</v>
      </c>
      <c r="J502">
        <v>12.8</v>
      </c>
      <c r="K502">
        <v>14.5</v>
      </c>
      <c r="L502">
        <v>15.4</v>
      </c>
      <c r="M502">
        <v>11.1</v>
      </c>
      <c r="N502">
        <v>8.5</v>
      </c>
      <c r="O502">
        <v>8.3000000000000007</v>
      </c>
      <c r="P502">
        <v>11.2</v>
      </c>
      <c r="Q502">
        <v>12.8</v>
      </c>
      <c r="R502">
        <v>10.4</v>
      </c>
      <c r="S502">
        <v>8</v>
      </c>
      <c r="T502">
        <v>6.7</v>
      </c>
      <c r="U502">
        <v>15</v>
      </c>
      <c r="X502" t="s">
        <v>109</v>
      </c>
      <c r="Y502">
        <f t="shared" si="40"/>
        <v>11.345000000000001</v>
      </c>
      <c r="Z502">
        <f t="shared" si="41"/>
        <v>2.9071420673919586</v>
      </c>
    </row>
    <row r="503" spans="1:26" x14ac:dyDescent="0.3">
      <c r="A503" t="s">
        <v>113</v>
      </c>
      <c r="B503">
        <v>9.8000000000000007</v>
      </c>
      <c r="C503">
        <v>14.1</v>
      </c>
      <c r="D503">
        <v>15.4</v>
      </c>
      <c r="E503">
        <v>9.1999999999999993</v>
      </c>
      <c r="F503">
        <v>9.4</v>
      </c>
      <c r="G503">
        <v>8.6</v>
      </c>
      <c r="H503">
        <v>4.9000000000000004</v>
      </c>
      <c r="I503">
        <v>6.2</v>
      </c>
      <c r="J503">
        <v>10.4</v>
      </c>
      <c r="K503">
        <v>12.2</v>
      </c>
      <c r="L503">
        <v>13</v>
      </c>
      <c r="M503">
        <v>10</v>
      </c>
      <c r="N503">
        <v>2.6</v>
      </c>
      <c r="O503">
        <v>9.6999999999999993</v>
      </c>
      <c r="P503">
        <v>8.3000000000000007</v>
      </c>
      <c r="Q503">
        <v>6.5</v>
      </c>
      <c r="R503">
        <v>9.8000000000000007</v>
      </c>
      <c r="S503">
        <v>5</v>
      </c>
      <c r="T503">
        <v>5.9</v>
      </c>
      <c r="U503">
        <v>13.6</v>
      </c>
      <c r="X503" t="s">
        <v>113</v>
      </c>
      <c r="Y503">
        <f t="shared" si="40"/>
        <v>9.23</v>
      </c>
      <c r="Z503">
        <f t="shared" si="41"/>
        <v>3.2890880194971945</v>
      </c>
    </row>
    <row r="504" spans="1:26" x14ac:dyDescent="0.3">
      <c r="A504" t="s">
        <v>114</v>
      </c>
      <c r="B504">
        <v>10.199999999999999</v>
      </c>
      <c r="C504">
        <v>10.7</v>
      </c>
      <c r="D504">
        <v>13.3</v>
      </c>
      <c r="E504">
        <v>-0.3</v>
      </c>
      <c r="F504">
        <v>6.7</v>
      </c>
      <c r="G504">
        <v>3.2</v>
      </c>
      <c r="H504">
        <v>1.2</v>
      </c>
      <c r="I504">
        <v>9.3000000000000007</v>
      </c>
      <c r="J504">
        <v>12.3</v>
      </c>
      <c r="K504">
        <v>11.7</v>
      </c>
      <c r="L504">
        <v>6.9</v>
      </c>
      <c r="M504">
        <v>8</v>
      </c>
      <c r="N504">
        <v>0.2</v>
      </c>
      <c r="O504">
        <v>-1.5</v>
      </c>
      <c r="P504">
        <v>4.5999999999999996</v>
      </c>
      <c r="Q504">
        <v>-3.8</v>
      </c>
      <c r="R504">
        <v>11.2</v>
      </c>
      <c r="S504">
        <v>2.4</v>
      </c>
      <c r="T504">
        <v>5.6</v>
      </c>
      <c r="U504">
        <v>12.6</v>
      </c>
      <c r="X504" t="s">
        <v>114</v>
      </c>
      <c r="Y504">
        <f t="shared" si="40"/>
        <v>6.2250000000000005</v>
      </c>
      <c r="Z504">
        <f t="shared" si="41"/>
        <v>5.1115433090212568</v>
      </c>
    </row>
    <row r="505" spans="1:26" x14ac:dyDescent="0.3">
      <c r="A505" t="s">
        <v>112</v>
      </c>
      <c r="B505">
        <v>8.3000000000000007</v>
      </c>
      <c r="C505">
        <v>9.9</v>
      </c>
      <c r="D505">
        <v>8.1</v>
      </c>
      <c r="E505">
        <v>6.3</v>
      </c>
      <c r="F505">
        <v>8.4</v>
      </c>
      <c r="G505">
        <v>7.2</v>
      </c>
      <c r="H505">
        <v>3.9</v>
      </c>
      <c r="I505">
        <v>6.4</v>
      </c>
      <c r="J505">
        <v>5</v>
      </c>
      <c r="K505">
        <v>8.9</v>
      </c>
      <c r="L505">
        <v>11.7</v>
      </c>
      <c r="M505">
        <v>7</v>
      </c>
      <c r="N505">
        <v>2.8</v>
      </c>
      <c r="O505">
        <v>5</v>
      </c>
      <c r="P505">
        <v>4.5</v>
      </c>
      <c r="Q505">
        <v>-1</v>
      </c>
      <c r="R505">
        <v>6.6</v>
      </c>
      <c r="S505">
        <v>0.5</v>
      </c>
      <c r="T505">
        <v>5.7</v>
      </c>
      <c r="U505">
        <v>11.9</v>
      </c>
      <c r="X505" t="s">
        <v>112</v>
      </c>
      <c r="Y505">
        <f t="shared" si="40"/>
        <v>6.3550000000000004</v>
      </c>
      <c r="Z505">
        <f t="shared" si="41"/>
        <v>3.2027293048273684</v>
      </c>
    </row>
    <row r="506" spans="1:26" x14ac:dyDescent="0.3">
      <c r="A506" t="s">
        <v>108</v>
      </c>
      <c r="B506">
        <v>8.8000000000000007</v>
      </c>
      <c r="C506">
        <v>7</v>
      </c>
      <c r="D506">
        <v>7.3</v>
      </c>
      <c r="E506">
        <v>3.1</v>
      </c>
      <c r="F506">
        <v>6.2</v>
      </c>
      <c r="G506">
        <v>4.8</v>
      </c>
      <c r="H506">
        <v>0.3</v>
      </c>
      <c r="I506">
        <v>5.9</v>
      </c>
      <c r="J506">
        <v>4</v>
      </c>
      <c r="K506">
        <v>6.3</v>
      </c>
      <c r="L506">
        <v>7.8</v>
      </c>
      <c r="M506">
        <v>6.3</v>
      </c>
      <c r="N506">
        <v>1</v>
      </c>
      <c r="O506">
        <v>5</v>
      </c>
      <c r="P506">
        <v>4.2</v>
      </c>
      <c r="Q506">
        <v>-3.6</v>
      </c>
      <c r="R506">
        <v>7.5</v>
      </c>
      <c r="S506">
        <v>3.4</v>
      </c>
      <c r="T506">
        <v>5.7</v>
      </c>
      <c r="U506">
        <v>7.9</v>
      </c>
      <c r="X506" t="s">
        <v>108</v>
      </c>
      <c r="Y506">
        <f t="shared" si="40"/>
        <v>4.9450000000000012</v>
      </c>
      <c r="Z506">
        <f t="shared" si="41"/>
        <v>2.9341906890998044</v>
      </c>
    </row>
    <row r="507" spans="1:26" x14ac:dyDescent="0.3">
      <c r="A507" t="s">
        <v>109</v>
      </c>
      <c r="B507">
        <v>8.1999999999999993</v>
      </c>
      <c r="C507">
        <v>5.4</v>
      </c>
      <c r="D507">
        <v>3.9</v>
      </c>
      <c r="E507">
        <v>4</v>
      </c>
      <c r="F507">
        <v>9.1999999999999993</v>
      </c>
      <c r="G507">
        <v>4.5</v>
      </c>
      <c r="H507">
        <v>1.9</v>
      </c>
      <c r="I507">
        <v>11.1</v>
      </c>
      <c r="J507">
        <v>0.5</v>
      </c>
      <c r="K507">
        <v>4.7</v>
      </c>
      <c r="L507">
        <v>8.4</v>
      </c>
      <c r="M507">
        <v>8.6</v>
      </c>
      <c r="N507">
        <v>4.0999999999999996</v>
      </c>
      <c r="O507">
        <v>2.8</v>
      </c>
      <c r="P507">
        <v>9</v>
      </c>
      <c r="Q507">
        <v>-7.2</v>
      </c>
      <c r="R507">
        <v>6</v>
      </c>
      <c r="S507">
        <v>4.4000000000000004</v>
      </c>
      <c r="T507">
        <v>10.8</v>
      </c>
      <c r="U507">
        <v>7.1</v>
      </c>
      <c r="X507" t="s">
        <v>109</v>
      </c>
      <c r="Y507">
        <f>AVERAGE(B507:U507)</f>
        <v>5.3699999999999992</v>
      </c>
      <c r="Z507">
        <f>_xlfn.STDEV.P(B507:U507)</f>
        <v>4.0579674715305449</v>
      </c>
    </row>
    <row r="513" spans="1:26" x14ac:dyDescent="0.3">
      <c r="A513" s="1" t="s">
        <v>27</v>
      </c>
      <c r="X513" s="1" t="s">
        <v>27</v>
      </c>
    </row>
    <row r="514" spans="1:26" x14ac:dyDescent="0.3">
      <c r="B514">
        <v>1</v>
      </c>
      <c r="C514">
        <v>2</v>
      </c>
      <c r="D514">
        <v>3</v>
      </c>
      <c r="E514">
        <v>4</v>
      </c>
      <c r="F514">
        <v>5</v>
      </c>
      <c r="G514">
        <v>6</v>
      </c>
      <c r="H514">
        <v>8</v>
      </c>
      <c r="I514">
        <v>9</v>
      </c>
      <c r="J514">
        <v>10</v>
      </c>
      <c r="K514">
        <v>11</v>
      </c>
      <c r="L514">
        <v>12</v>
      </c>
      <c r="M514">
        <v>13</v>
      </c>
      <c r="N514">
        <v>14</v>
      </c>
      <c r="O514">
        <v>15</v>
      </c>
      <c r="P514">
        <v>16</v>
      </c>
      <c r="Q514">
        <v>17</v>
      </c>
      <c r="R514">
        <v>18</v>
      </c>
      <c r="S514">
        <v>19</v>
      </c>
      <c r="T514">
        <v>20</v>
      </c>
      <c r="U514">
        <v>21</v>
      </c>
    </row>
    <row r="515" spans="1:26" x14ac:dyDescent="0.3">
      <c r="B515" t="s">
        <v>106</v>
      </c>
      <c r="C515" t="s">
        <v>106</v>
      </c>
      <c r="D515" t="s">
        <v>103</v>
      </c>
      <c r="E515" t="s">
        <v>116</v>
      </c>
      <c r="F515" t="s">
        <v>106</v>
      </c>
      <c r="G515" t="s">
        <v>106</v>
      </c>
      <c r="H515" t="s">
        <v>106</v>
      </c>
      <c r="I515" t="s">
        <v>106</v>
      </c>
      <c r="J515" t="s">
        <v>103</v>
      </c>
      <c r="K515" t="s">
        <v>105</v>
      </c>
      <c r="L515" t="s">
        <v>104</v>
      </c>
      <c r="M515" t="s">
        <v>106</v>
      </c>
      <c r="N515" t="s">
        <v>106</v>
      </c>
      <c r="O515" t="s">
        <v>103</v>
      </c>
      <c r="P515" t="s">
        <v>116</v>
      </c>
      <c r="Q515" t="s">
        <v>106</v>
      </c>
      <c r="R515" t="s">
        <v>105</v>
      </c>
      <c r="S515" t="s">
        <v>106</v>
      </c>
      <c r="T515" t="s">
        <v>106</v>
      </c>
      <c r="U515" t="s">
        <v>106</v>
      </c>
    </row>
    <row r="516" spans="1:26" x14ac:dyDescent="0.3">
      <c r="A516" s="1" t="s">
        <v>107</v>
      </c>
      <c r="X516" s="1" t="s">
        <v>107</v>
      </c>
      <c r="Y516" s="1" t="s">
        <v>25</v>
      </c>
      <c r="Z516" s="1" t="s">
        <v>26</v>
      </c>
    </row>
    <row r="517" spans="1:26" x14ac:dyDescent="0.3">
      <c r="A517" t="s">
        <v>108</v>
      </c>
      <c r="B517">
        <v>18.2</v>
      </c>
      <c r="C517">
        <v>25</v>
      </c>
      <c r="D517">
        <v>19.8</v>
      </c>
      <c r="E517">
        <v>24.1</v>
      </c>
      <c r="F517">
        <v>25.2</v>
      </c>
      <c r="G517">
        <v>25.7</v>
      </c>
      <c r="H517">
        <v>22.9</v>
      </c>
      <c r="I517">
        <v>21.2</v>
      </c>
      <c r="J517">
        <v>24.6</v>
      </c>
      <c r="K517">
        <v>24.3</v>
      </c>
      <c r="L517">
        <v>29.1</v>
      </c>
      <c r="M517">
        <v>18.899999999999999</v>
      </c>
      <c r="N517">
        <v>18.5</v>
      </c>
      <c r="O517">
        <v>19.600000000000001</v>
      </c>
      <c r="P517">
        <v>22.3</v>
      </c>
      <c r="Q517">
        <v>24.3</v>
      </c>
      <c r="R517">
        <v>22.6</v>
      </c>
      <c r="S517">
        <v>20.8</v>
      </c>
      <c r="T517">
        <v>24.6</v>
      </c>
      <c r="U517">
        <v>19.5</v>
      </c>
      <c r="X517" t="s">
        <v>108</v>
      </c>
      <c r="Y517">
        <f>AVERAGE(B517:U517)</f>
        <v>22.560000000000006</v>
      </c>
      <c r="Z517">
        <f>_xlfn.STDEV.P(B517:U517)</f>
        <v>2.8466471505966009</v>
      </c>
    </row>
    <row r="518" spans="1:26" x14ac:dyDescent="0.3">
      <c r="A518" t="s">
        <v>109</v>
      </c>
      <c r="B518">
        <v>21.2</v>
      </c>
      <c r="C518">
        <v>25.3</v>
      </c>
      <c r="D518">
        <v>21.3</v>
      </c>
      <c r="E518">
        <v>24.1</v>
      </c>
      <c r="F518">
        <v>24.7</v>
      </c>
      <c r="G518">
        <v>26.3</v>
      </c>
      <c r="H518">
        <v>23.3</v>
      </c>
      <c r="I518">
        <v>23.1</v>
      </c>
      <c r="J518">
        <v>25.1</v>
      </c>
      <c r="K518">
        <v>24.5</v>
      </c>
      <c r="L518">
        <v>27.5</v>
      </c>
      <c r="M518">
        <v>22.1</v>
      </c>
      <c r="N518">
        <v>20.8</v>
      </c>
      <c r="O518">
        <v>23.2</v>
      </c>
      <c r="P518">
        <v>24.8</v>
      </c>
      <c r="Q518">
        <v>25.8</v>
      </c>
      <c r="R518">
        <v>24.1</v>
      </c>
      <c r="S518">
        <v>24.1</v>
      </c>
      <c r="T518">
        <v>26.6</v>
      </c>
      <c r="U518">
        <v>22.9</v>
      </c>
      <c r="X518" t="s">
        <v>109</v>
      </c>
      <c r="Y518">
        <f t="shared" ref="Y518:Y529" si="42">AVERAGE(B518:U518)</f>
        <v>24.040000000000003</v>
      </c>
      <c r="Z518">
        <f t="shared" ref="Z518:Z529" si="43">_xlfn.STDEV.P(B518:U518)</f>
        <v>1.78812751223172</v>
      </c>
    </row>
    <row r="519" spans="1:26" x14ac:dyDescent="0.3">
      <c r="A519" t="s">
        <v>110</v>
      </c>
      <c r="B519">
        <v>18</v>
      </c>
      <c r="C519">
        <v>21.9</v>
      </c>
      <c r="D519">
        <v>20</v>
      </c>
      <c r="E519">
        <v>21.8</v>
      </c>
      <c r="F519">
        <v>21.1</v>
      </c>
      <c r="G519">
        <v>25.4</v>
      </c>
      <c r="H519">
        <v>22.6</v>
      </c>
      <c r="I519">
        <v>21.7</v>
      </c>
      <c r="J519">
        <v>24.4</v>
      </c>
      <c r="K519">
        <v>21.8</v>
      </c>
      <c r="L519">
        <v>24</v>
      </c>
      <c r="M519">
        <v>21.4</v>
      </c>
      <c r="N519">
        <v>20.399999999999999</v>
      </c>
      <c r="O519">
        <v>21.2</v>
      </c>
      <c r="P519">
        <v>21.3</v>
      </c>
      <c r="Q519">
        <v>23.8</v>
      </c>
      <c r="R519">
        <v>22.2</v>
      </c>
      <c r="S519">
        <v>20.7</v>
      </c>
      <c r="T519">
        <v>23.9</v>
      </c>
      <c r="U519">
        <v>21.8</v>
      </c>
      <c r="X519" t="s">
        <v>110</v>
      </c>
      <c r="Y519">
        <f t="shared" si="42"/>
        <v>21.97</v>
      </c>
      <c r="Z519">
        <f t="shared" si="43"/>
        <v>1.6631596435700329</v>
      </c>
    </row>
    <row r="520" spans="1:26" x14ac:dyDescent="0.3">
      <c r="A520" t="s">
        <v>111</v>
      </c>
      <c r="B520">
        <v>12.4</v>
      </c>
      <c r="C520">
        <v>12.2</v>
      </c>
      <c r="D520">
        <v>14.5</v>
      </c>
      <c r="E520">
        <v>12</v>
      </c>
      <c r="F520">
        <v>11.8</v>
      </c>
      <c r="G520">
        <v>15.2</v>
      </c>
      <c r="H520">
        <v>14.9</v>
      </c>
      <c r="I520">
        <v>9.9</v>
      </c>
      <c r="J520">
        <v>12.6</v>
      </c>
      <c r="K520">
        <v>12.2</v>
      </c>
      <c r="L520">
        <v>13.5</v>
      </c>
      <c r="M520">
        <v>14.5</v>
      </c>
      <c r="N520">
        <v>11.4</v>
      </c>
      <c r="O520">
        <v>13.9</v>
      </c>
      <c r="P520">
        <v>11.6</v>
      </c>
      <c r="Q520">
        <v>15</v>
      </c>
      <c r="R520">
        <v>14.3</v>
      </c>
      <c r="S520">
        <v>9.6</v>
      </c>
      <c r="T520">
        <v>13.5</v>
      </c>
      <c r="U520">
        <v>13.8</v>
      </c>
      <c r="X520" t="s">
        <v>111</v>
      </c>
      <c r="Y520">
        <f t="shared" si="42"/>
        <v>12.940000000000001</v>
      </c>
      <c r="Z520">
        <f t="shared" si="43"/>
        <v>1.5882065356873507</v>
      </c>
    </row>
    <row r="521" spans="1:26" x14ac:dyDescent="0.3">
      <c r="A521" t="s">
        <v>110</v>
      </c>
      <c r="B521">
        <v>13.2</v>
      </c>
      <c r="C521">
        <v>12</v>
      </c>
      <c r="D521">
        <v>13.7</v>
      </c>
      <c r="E521">
        <v>10.4</v>
      </c>
      <c r="F521">
        <v>10.3</v>
      </c>
      <c r="G521">
        <v>14.3</v>
      </c>
      <c r="H521">
        <v>15.3</v>
      </c>
      <c r="I521">
        <v>11.2</v>
      </c>
      <c r="J521">
        <v>13.2</v>
      </c>
      <c r="K521">
        <v>13.2</v>
      </c>
      <c r="L521">
        <v>10.7</v>
      </c>
      <c r="M521">
        <v>14.2</v>
      </c>
      <c r="N521">
        <v>13.3</v>
      </c>
      <c r="O521">
        <v>14.3</v>
      </c>
      <c r="P521">
        <v>10.5</v>
      </c>
      <c r="Q521">
        <v>14.7</v>
      </c>
      <c r="R521">
        <v>15.3</v>
      </c>
      <c r="S521">
        <v>13.6</v>
      </c>
      <c r="T521">
        <v>13.6</v>
      </c>
      <c r="U521">
        <v>11.8</v>
      </c>
      <c r="X521" t="s">
        <v>110</v>
      </c>
      <c r="Y521">
        <f t="shared" si="42"/>
        <v>12.940000000000001</v>
      </c>
      <c r="Z521">
        <f t="shared" si="43"/>
        <v>1.5954309762568772</v>
      </c>
    </row>
    <row r="522" spans="1:26" x14ac:dyDescent="0.3">
      <c r="A522" t="s">
        <v>108</v>
      </c>
      <c r="B522">
        <v>10</v>
      </c>
      <c r="C522">
        <v>6.9</v>
      </c>
      <c r="D522">
        <v>11.2</v>
      </c>
      <c r="E522">
        <v>5.5</v>
      </c>
      <c r="F522">
        <v>4.5</v>
      </c>
      <c r="G522">
        <v>9.3000000000000007</v>
      </c>
      <c r="H522">
        <v>10.3</v>
      </c>
      <c r="I522">
        <v>4.5999999999999996</v>
      </c>
      <c r="J522">
        <v>6.9</v>
      </c>
      <c r="K522">
        <v>8.5</v>
      </c>
      <c r="L522">
        <v>5.9</v>
      </c>
      <c r="M522">
        <v>11</v>
      </c>
      <c r="N522">
        <v>8.9</v>
      </c>
      <c r="O522">
        <v>8.8000000000000007</v>
      </c>
      <c r="P522">
        <v>3.9</v>
      </c>
      <c r="Q522">
        <v>7.7</v>
      </c>
      <c r="R522">
        <v>12.8</v>
      </c>
      <c r="S522">
        <v>7</v>
      </c>
      <c r="T522">
        <v>7.4</v>
      </c>
      <c r="U522">
        <v>7.8</v>
      </c>
      <c r="X522" t="s">
        <v>108</v>
      </c>
      <c r="Y522">
        <f t="shared" si="42"/>
        <v>7.9450000000000021</v>
      </c>
      <c r="Z522">
        <f t="shared" si="43"/>
        <v>2.3461617591291493</v>
      </c>
    </row>
    <row r="523" spans="1:26" x14ac:dyDescent="0.3">
      <c r="A523" t="s">
        <v>112</v>
      </c>
      <c r="B523">
        <v>5</v>
      </c>
      <c r="C523">
        <v>-0.2</v>
      </c>
      <c r="D523">
        <v>4.3</v>
      </c>
      <c r="E523">
        <v>-0.3</v>
      </c>
      <c r="F523">
        <v>0.2</v>
      </c>
      <c r="G523">
        <v>3.5</v>
      </c>
      <c r="H523">
        <v>5.6</v>
      </c>
      <c r="I523">
        <v>-3</v>
      </c>
      <c r="J523">
        <v>2</v>
      </c>
      <c r="K523">
        <v>1.8</v>
      </c>
      <c r="L523">
        <v>1.1000000000000001</v>
      </c>
      <c r="M523">
        <v>5.8</v>
      </c>
      <c r="N523">
        <v>4</v>
      </c>
      <c r="O523">
        <v>1.8</v>
      </c>
      <c r="P523">
        <v>-2</v>
      </c>
      <c r="Q523">
        <v>2.1</v>
      </c>
      <c r="R523">
        <v>5.9</v>
      </c>
      <c r="S523">
        <v>0.5</v>
      </c>
      <c r="T523">
        <v>-0.2</v>
      </c>
      <c r="U523">
        <v>2.8</v>
      </c>
      <c r="X523" t="s">
        <v>112</v>
      </c>
      <c r="Y523">
        <f t="shared" si="42"/>
        <v>2.0349999999999997</v>
      </c>
      <c r="Z523">
        <f t="shared" si="43"/>
        <v>2.5112297784153483</v>
      </c>
    </row>
    <row r="524" spans="1:26" x14ac:dyDescent="0.3">
      <c r="A524" t="s">
        <v>110</v>
      </c>
      <c r="B524">
        <v>5</v>
      </c>
      <c r="C524">
        <v>-0.2</v>
      </c>
      <c r="D524">
        <v>4.3</v>
      </c>
      <c r="E524">
        <v>-0.2</v>
      </c>
      <c r="F524">
        <v>0.3</v>
      </c>
      <c r="G524">
        <v>3.5</v>
      </c>
      <c r="H524">
        <v>5.6</v>
      </c>
      <c r="I524">
        <v>-3</v>
      </c>
      <c r="J524">
        <v>2</v>
      </c>
      <c r="K524">
        <v>1.8</v>
      </c>
      <c r="L524">
        <v>1.1000000000000001</v>
      </c>
      <c r="M524">
        <v>5.8</v>
      </c>
      <c r="N524">
        <v>4</v>
      </c>
      <c r="O524">
        <v>1.8</v>
      </c>
      <c r="P524">
        <v>-2.1</v>
      </c>
      <c r="Q524">
        <v>2</v>
      </c>
      <c r="R524">
        <v>5.9</v>
      </c>
      <c r="S524">
        <v>0.3</v>
      </c>
      <c r="T524">
        <v>-0.2</v>
      </c>
      <c r="U524">
        <v>2.9</v>
      </c>
      <c r="X524" t="s">
        <v>110</v>
      </c>
      <c r="Y524">
        <f t="shared" si="42"/>
        <v>2.0299999999999998</v>
      </c>
      <c r="Z524">
        <f t="shared" si="43"/>
        <v>2.5193451530109963</v>
      </c>
    </row>
    <row r="525" spans="1:26" x14ac:dyDescent="0.3">
      <c r="A525" t="s">
        <v>109</v>
      </c>
      <c r="B525">
        <v>10</v>
      </c>
      <c r="C525">
        <v>6.9</v>
      </c>
      <c r="D525">
        <v>11.2</v>
      </c>
      <c r="E525">
        <v>5.4</v>
      </c>
      <c r="F525">
        <v>4.4000000000000004</v>
      </c>
      <c r="G525">
        <v>9.3000000000000007</v>
      </c>
      <c r="H525">
        <v>10.3</v>
      </c>
      <c r="I525">
        <v>4.5999999999999996</v>
      </c>
      <c r="J525">
        <v>6.9</v>
      </c>
      <c r="K525">
        <v>8.4</v>
      </c>
      <c r="L525">
        <v>5.8</v>
      </c>
      <c r="M525">
        <v>11</v>
      </c>
      <c r="N525">
        <v>8.8000000000000007</v>
      </c>
      <c r="O525">
        <v>8.8000000000000007</v>
      </c>
      <c r="P525">
        <v>4</v>
      </c>
      <c r="Q525">
        <v>7.7</v>
      </c>
      <c r="R525">
        <v>12.8</v>
      </c>
      <c r="S525">
        <v>7.1</v>
      </c>
      <c r="T525">
        <v>7.3</v>
      </c>
      <c r="U525">
        <v>7.9</v>
      </c>
      <c r="X525" t="s">
        <v>109</v>
      </c>
      <c r="Y525">
        <f t="shared" si="42"/>
        <v>7.9300000000000015</v>
      </c>
      <c r="Z525">
        <f t="shared" si="43"/>
        <v>2.3509785196806865</v>
      </c>
    </row>
    <row r="526" spans="1:26" x14ac:dyDescent="0.3">
      <c r="A526" t="s">
        <v>113</v>
      </c>
      <c r="B526">
        <v>13.2</v>
      </c>
      <c r="C526">
        <v>12</v>
      </c>
      <c r="D526">
        <v>13.8</v>
      </c>
      <c r="E526">
        <v>10.3</v>
      </c>
      <c r="F526">
        <v>10.3</v>
      </c>
      <c r="G526">
        <v>14.2</v>
      </c>
      <c r="H526">
        <v>15.3</v>
      </c>
      <c r="I526">
        <v>11.2</v>
      </c>
      <c r="J526">
        <v>13</v>
      </c>
      <c r="K526">
        <v>13.3</v>
      </c>
      <c r="L526">
        <v>10.8</v>
      </c>
      <c r="M526">
        <v>14.1</v>
      </c>
      <c r="N526">
        <v>13.4</v>
      </c>
      <c r="O526">
        <v>14.4</v>
      </c>
      <c r="P526">
        <v>10.6</v>
      </c>
      <c r="Q526">
        <v>14.6</v>
      </c>
      <c r="R526">
        <v>15.2</v>
      </c>
      <c r="S526">
        <v>13.5</v>
      </c>
      <c r="T526">
        <v>13.6</v>
      </c>
      <c r="U526">
        <v>11.8</v>
      </c>
      <c r="X526" t="s">
        <v>113</v>
      </c>
      <c r="Y526">
        <f t="shared" si="42"/>
        <v>12.929999999999998</v>
      </c>
      <c r="Z526">
        <f t="shared" si="43"/>
        <v>1.5748333245140758</v>
      </c>
    </row>
    <row r="527" spans="1:26" x14ac:dyDescent="0.3">
      <c r="A527" t="s">
        <v>114</v>
      </c>
      <c r="B527">
        <v>12.4</v>
      </c>
      <c r="C527">
        <v>12</v>
      </c>
      <c r="D527">
        <v>14.6</v>
      </c>
      <c r="E527">
        <v>12</v>
      </c>
      <c r="F527">
        <v>11.6</v>
      </c>
      <c r="G527">
        <v>15.3</v>
      </c>
      <c r="H527">
        <v>14.8</v>
      </c>
      <c r="I527">
        <v>10.1</v>
      </c>
      <c r="J527">
        <v>12.5</v>
      </c>
      <c r="K527">
        <v>12.3</v>
      </c>
      <c r="L527">
        <v>13.3</v>
      </c>
      <c r="M527">
        <v>14.6</v>
      </c>
      <c r="N527">
        <v>11.4</v>
      </c>
      <c r="O527">
        <v>13.9</v>
      </c>
      <c r="P527">
        <v>11.9</v>
      </c>
      <c r="Q527">
        <v>14.9</v>
      </c>
      <c r="R527">
        <v>14.4</v>
      </c>
      <c r="S527">
        <v>9.3000000000000007</v>
      </c>
      <c r="T527">
        <v>13.5</v>
      </c>
      <c r="U527">
        <v>13.6</v>
      </c>
      <c r="X527" t="s">
        <v>114</v>
      </c>
      <c r="Y527">
        <f t="shared" si="42"/>
        <v>12.920000000000002</v>
      </c>
      <c r="Z527">
        <f t="shared" si="43"/>
        <v>1.6051791177311019</v>
      </c>
    </row>
    <row r="528" spans="1:26" x14ac:dyDescent="0.3">
      <c r="A528" t="s">
        <v>112</v>
      </c>
      <c r="B528">
        <v>18</v>
      </c>
      <c r="C528">
        <v>22</v>
      </c>
      <c r="D528">
        <v>20</v>
      </c>
      <c r="E528">
        <v>21.6</v>
      </c>
      <c r="F528">
        <v>21.1</v>
      </c>
      <c r="G528">
        <v>25.3</v>
      </c>
      <c r="H528">
        <v>22.6</v>
      </c>
      <c r="I528">
        <v>21.6</v>
      </c>
      <c r="J528">
        <v>24.4</v>
      </c>
      <c r="K528">
        <v>21.7</v>
      </c>
      <c r="L528">
        <v>24.2</v>
      </c>
      <c r="M528">
        <v>21.4</v>
      </c>
      <c r="N528">
        <v>20.3</v>
      </c>
      <c r="O528">
        <v>21.3</v>
      </c>
      <c r="P528">
        <v>21.2</v>
      </c>
      <c r="Q528">
        <v>23.8</v>
      </c>
      <c r="R528">
        <v>22</v>
      </c>
      <c r="S528">
        <v>20.7</v>
      </c>
      <c r="T528">
        <v>23.9</v>
      </c>
      <c r="U528">
        <v>21.7</v>
      </c>
      <c r="X528" t="s">
        <v>112</v>
      </c>
      <c r="Y528">
        <f t="shared" si="42"/>
        <v>21.939999999999998</v>
      </c>
      <c r="Z528">
        <f t="shared" si="43"/>
        <v>1.6734395716607156</v>
      </c>
    </row>
    <row r="529" spans="1:26" x14ac:dyDescent="0.3">
      <c r="A529" t="s">
        <v>108</v>
      </c>
      <c r="B529">
        <v>21.3</v>
      </c>
      <c r="C529">
        <v>25.3</v>
      </c>
      <c r="D529">
        <v>21.4</v>
      </c>
      <c r="E529">
        <v>24.1</v>
      </c>
      <c r="F529">
        <v>24.7</v>
      </c>
      <c r="G529">
        <v>26.2</v>
      </c>
      <c r="H529">
        <v>23.3</v>
      </c>
      <c r="I529">
        <v>23</v>
      </c>
      <c r="J529">
        <v>25</v>
      </c>
      <c r="K529">
        <v>24.6</v>
      </c>
      <c r="L529">
        <v>27.5</v>
      </c>
      <c r="M529">
        <v>22.2</v>
      </c>
      <c r="N529">
        <v>20.8</v>
      </c>
      <c r="O529">
        <v>23.2</v>
      </c>
      <c r="P529">
        <v>24.7</v>
      </c>
      <c r="Q529">
        <v>25.6</v>
      </c>
      <c r="R529">
        <v>24.1</v>
      </c>
      <c r="S529">
        <v>24.2</v>
      </c>
      <c r="T529">
        <v>26.6</v>
      </c>
      <c r="U529">
        <v>22.9</v>
      </c>
      <c r="X529" t="s">
        <v>108</v>
      </c>
      <c r="Y529">
        <f t="shared" si="42"/>
        <v>24.035</v>
      </c>
      <c r="Z529">
        <f t="shared" si="43"/>
        <v>1.7513637543354612</v>
      </c>
    </row>
    <row r="530" spans="1:26" x14ac:dyDescent="0.3">
      <c r="A530" t="s">
        <v>109</v>
      </c>
      <c r="B530">
        <v>18.2</v>
      </c>
      <c r="C530">
        <v>25</v>
      </c>
      <c r="D530">
        <v>19.899999999999999</v>
      </c>
      <c r="E530">
        <v>24.2</v>
      </c>
      <c r="F530">
        <v>25.2</v>
      </c>
      <c r="G530">
        <v>25.6</v>
      </c>
      <c r="H530">
        <v>22.9</v>
      </c>
      <c r="I530">
        <v>21.3</v>
      </c>
      <c r="J530">
        <v>24.6</v>
      </c>
      <c r="K530">
        <v>24.4</v>
      </c>
      <c r="L530">
        <v>29.1</v>
      </c>
      <c r="M530">
        <v>19</v>
      </c>
      <c r="N530">
        <v>18.600000000000001</v>
      </c>
      <c r="O530">
        <v>19.5</v>
      </c>
      <c r="P530">
        <v>22.5</v>
      </c>
      <c r="Q530">
        <v>24</v>
      </c>
      <c r="R530">
        <v>22.6</v>
      </c>
      <c r="S530">
        <v>20.9</v>
      </c>
      <c r="T530">
        <v>24.8</v>
      </c>
      <c r="U530">
        <v>18.7</v>
      </c>
      <c r="X530" t="s">
        <v>109</v>
      </c>
      <c r="Y530">
        <f>AVERAGE(B530:U530)</f>
        <v>22.550000000000004</v>
      </c>
      <c r="Z530">
        <f>_xlfn.STDEV.P(B530:U530)</f>
        <v>2.8760215576382491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2019-06-25T03:53:49Z</dcterms:created>
  <dcterms:modified xsi:type="dcterms:W3CDTF">2019-08-11T06:25:41Z</dcterms:modified>
</cp:coreProperties>
</file>