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2\Source files\"/>
    </mc:Choice>
  </mc:AlternateContent>
  <bookViews>
    <workbookView xWindow="0" yWindow="0" windowWidth="15708" windowHeight="7056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D17" i="1"/>
  <c r="F17" i="1" l="1"/>
  <c r="K17" i="1" l="1"/>
  <c r="J17" i="1"/>
  <c r="O6" i="1"/>
  <c r="L6" i="1"/>
  <c r="P14" i="1"/>
  <c r="O14" i="1"/>
  <c r="M14" i="1"/>
  <c r="L14" i="1"/>
  <c r="P13" i="1"/>
  <c r="O13" i="1"/>
  <c r="M13" i="1"/>
  <c r="L13" i="1"/>
  <c r="P12" i="1"/>
  <c r="O12" i="1"/>
  <c r="M12" i="1"/>
  <c r="L12" i="1"/>
  <c r="P11" i="1"/>
  <c r="O11" i="1"/>
  <c r="M11" i="1"/>
  <c r="L11" i="1"/>
  <c r="P10" i="1"/>
  <c r="O10" i="1"/>
  <c r="M10" i="1"/>
  <c r="L10" i="1"/>
  <c r="P9" i="1"/>
  <c r="O9" i="1"/>
  <c r="M9" i="1"/>
  <c r="L9" i="1"/>
  <c r="P8" i="1"/>
  <c r="O8" i="1"/>
  <c r="M8" i="1"/>
  <c r="L8" i="1"/>
  <c r="P7" i="1"/>
  <c r="O7" i="1"/>
  <c r="M7" i="1"/>
  <c r="L7" i="1"/>
  <c r="P6" i="1"/>
  <c r="M6" i="1"/>
</calcChain>
</file>

<file path=xl/sharedStrings.xml><?xml version="1.0" encoding="utf-8"?>
<sst xmlns="http://schemas.openxmlformats.org/spreadsheetml/2006/main" count="31" uniqueCount="18">
  <si>
    <t>First measurement</t>
  </si>
  <si>
    <t>No Hg</t>
  </si>
  <si>
    <t>Hg</t>
  </si>
  <si>
    <t>second measurement</t>
  </si>
  <si>
    <t>third measurement</t>
  </si>
  <si>
    <t xml:space="preserve">average </t>
  </si>
  <si>
    <t>standard deviation</t>
  </si>
  <si>
    <t>Hg (1.5 eq per mismatch)</t>
  </si>
  <si>
    <t>ODN13 (uM)</t>
  </si>
  <si>
    <t>ODN13</t>
  </si>
  <si>
    <t>ODN4</t>
  </si>
  <si>
    <r>
      <t>CD spectrum of hairpins ODN4 and ODN13 in the presence and absence of Hg</t>
    </r>
    <r>
      <rPr>
        <vertAlign val="superscript"/>
        <sz val="12"/>
        <color rgb="FF002060"/>
        <rFont val="Times New Roman"/>
        <family val="1"/>
      </rPr>
      <t>II</t>
    </r>
  </si>
  <si>
    <t>EC50</t>
  </si>
  <si>
    <t>Kd</t>
  </si>
  <si>
    <t>mean</t>
  </si>
  <si>
    <t>st dev</t>
  </si>
  <si>
    <t>μM</t>
  </si>
  <si>
    <r>
      <t xml:space="preserve">Figure 7: Changes in fluorescence anisotropy of BODIPY-neomycin upon addition of hairpin ODN13 in the presence and absence of HgII (1.5 eq per mismatch) </t>
    </r>
    <r>
      <rPr>
        <vertAlign val="superscript"/>
        <sz val="12"/>
        <color rgb="FF002060"/>
        <rFont val="Times New Roman"/>
        <family val="1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</si>
</sst>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rgb="FF002060"/>
      <name val="Times New Roman"/>
      <family val="1"/>
    </font>
    <font>
      <vertAlign val="superscript"/>
      <sz val="12"/>
      <color rgb="FF002060"/>
      <name val="Times New Roman"/>
      <family val="1"/>
    </font>
    <font>
      <sz val="7"/>
      <name val="Arial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ill="1"/>
    <xf numFmtId="0" fontId="1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1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3"/>
  <sheetViews>
    <sheetView tabSelected="1" workbookViewId="0">
      <selection activeCell="L22" sqref="L22"/>
    </sheetView>
  </sheetViews>
  <sheetFormatPr baseColWidth="10" defaultColWidth="8.88671875" defaultRowHeight="14.4" x14ac:dyDescent="0.3"/>
  <sheetData>
    <row r="1" spans="1:16" ht="18.600000000000001" x14ac:dyDescent="0.3">
      <c r="A1" s="7" t="s">
        <v>17</v>
      </c>
      <c r="B1" s="1"/>
    </row>
    <row r="2" spans="1:16" x14ac:dyDescent="0.3">
      <c r="A2" s="1"/>
      <c r="B2" s="1"/>
    </row>
    <row r="3" spans="1:16" x14ac:dyDescent="0.3">
      <c r="C3" t="s">
        <v>0</v>
      </c>
      <c r="F3" t="s">
        <v>3</v>
      </c>
      <c r="I3" t="s">
        <v>4</v>
      </c>
      <c r="L3" s="6" t="s">
        <v>5</v>
      </c>
      <c r="M3" s="6"/>
      <c r="N3" s="6"/>
      <c r="O3" s="6" t="s">
        <v>6</v>
      </c>
      <c r="P3" s="6"/>
    </row>
    <row r="4" spans="1:16" x14ac:dyDescent="0.3">
      <c r="C4" t="s">
        <v>1</v>
      </c>
      <c r="D4" t="s">
        <v>7</v>
      </c>
      <c r="F4" t="s">
        <v>1</v>
      </c>
      <c r="G4" t="s">
        <v>2</v>
      </c>
      <c r="I4" t="s">
        <v>1</v>
      </c>
      <c r="J4" t="s">
        <v>2</v>
      </c>
      <c r="L4" t="s">
        <v>1</v>
      </c>
      <c r="M4" t="s">
        <v>2</v>
      </c>
      <c r="O4" t="s">
        <v>1</v>
      </c>
      <c r="P4" t="s">
        <v>2</v>
      </c>
    </row>
    <row r="5" spans="1:16" x14ac:dyDescent="0.3">
      <c r="A5" t="s">
        <v>8</v>
      </c>
    </row>
    <row r="6" spans="1:16" x14ac:dyDescent="0.3">
      <c r="A6">
        <v>0</v>
      </c>
      <c r="C6">
        <v>0.04</v>
      </c>
      <c r="D6">
        <v>0.05</v>
      </c>
      <c r="F6">
        <v>0.05</v>
      </c>
      <c r="G6">
        <v>0.05</v>
      </c>
      <c r="I6">
        <v>0.05</v>
      </c>
      <c r="J6">
        <v>0.06</v>
      </c>
      <c r="L6">
        <f>AVERAGE(C6,F6,I6)</f>
        <v>4.6666666666666669E-2</v>
      </c>
      <c r="M6">
        <f t="shared" ref="L6:M14" si="0">AVERAGE(D6,G6,J6)</f>
        <v>5.3333333333333337E-2</v>
      </c>
      <c r="O6">
        <f>STDEV(C6,F6,I6)</f>
        <v>5.773502691896258E-3</v>
      </c>
      <c r="P6">
        <f t="shared" ref="O6:P14" si="1">STDEV(D6,G6,J6)</f>
        <v>5.7735026918962545E-3</v>
      </c>
    </row>
    <row r="7" spans="1:16" x14ac:dyDescent="0.3">
      <c r="A7">
        <v>0.2</v>
      </c>
      <c r="C7">
        <v>0.05</v>
      </c>
      <c r="D7">
        <v>0.05</v>
      </c>
      <c r="F7">
        <v>0.04</v>
      </c>
      <c r="G7">
        <v>0.04</v>
      </c>
      <c r="I7">
        <v>0.06</v>
      </c>
      <c r="J7">
        <v>0.06</v>
      </c>
      <c r="L7">
        <f t="shared" si="0"/>
        <v>4.9999999999999996E-2</v>
      </c>
      <c r="M7">
        <f t="shared" si="0"/>
        <v>4.9999999999999996E-2</v>
      </c>
      <c r="O7">
        <f t="shared" si="1"/>
        <v>1.0000000000000012E-2</v>
      </c>
      <c r="P7">
        <f t="shared" si="1"/>
        <v>1.0000000000000012E-2</v>
      </c>
    </row>
    <row r="8" spans="1:16" x14ac:dyDescent="0.3">
      <c r="A8">
        <v>0.4</v>
      </c>
      <c r="C8">
        <v>0.04</v>
      </c>
      <c r="D8">
        <v>0.08</v>
      </c>
      <c r="F8">
        <v>0.04</v>
      </c>
      <c r="G8">
        <v>7.0000000000000007E-2</v>
      </c>
      <c r="I8">
        <v>0.05</v>
      </c>
      <c r="J8">
        <v>7.0000000000000007E-2</v>
      </c>
      <c r="L8">
        <f t="shared" si="0"/>
        <v>4.3333333333333335E-2</v>
      </c>
      <c r="M8">
        <f t="shared" si="0"/>
        <v>7.3333333333333348E-2</v>
      </c>
      <c r="O8">
        <f t="shared" si="1"/>
        <v>5.7735026918962588E-3</v>
      </c>
      <c r="P8">
        <f t="shared" si="1"/>
        <v>5.7735026918962545E-3</v>
      </c>
    </row>
    <row r="9" spans="1:16" x14ac:dyDescent="0.3">
      <c r="A9">
        <v>0.6</v>
      </c>
      <c r="C9">
        <v>0.03</v>
      </c>
      <c r="D9">
        <v>0.09</v>
      </c>
      <c r="F9">
        <v>0.04</v>
      </c>
      <c r="G9">
        <v>0.08</v>
      </c>
      <c r="I9">
        <v>0.04</v>
      </c>
      <c r="J9">
        <v>0.09</v>
      </c>
      <c r="L9">
        <f t="shared" si="0"/>
        <v>3.6666666666666674E-2</v>
      </c>
      <c r="M9">
        <f t="shared" si="0"/>
        <v>8.666666666666667E-2</v>
      </c>
      <c r="O9">
        <f t="shared" si="1"/>
        <v>5.7735026918962588E-3</v>
      </c>
      <c r="P9">
        <f t="shared" si="1"/>
        <v>5.7735026918962545E-3</v>
      </c>
    </row>
    <row r="10" spans="1:16" x14ac:dyDescent="0.3">
      <c r="A10">
        <v>1</v>
      </c>
      <c r="C10">
        <v>0.03</v>
      </c>
      <c r="D10">
        <v>0.15</v>
      </c>
      <c r="F10">
        <v>0.05</v>
      </c>
      <c r="G10">
        <v>0.15</v>
      </c>
      <c r="I10">
        <v>0.05</v>
      </c>
      <c r="J10">
        <v>0.12</v>
      </c>
      <c r="L10">
        <f t="shared" si="0"/>
        <v>4.3333333333333335E-2</v>
      </c>
      <c r="M10">
        <f t="shared" si="0"/>
        <v>0.13999999999999999</v>
      </c>
      <c r="O10">
        <f t="shared" si="1"/>
        <v>1.1547005383792518E-2</v>
      </c>
      <c r="P10">
        <f t="shared" si="1"/>
        <v>1.7320508075688822E-2</v>
      </c>
    </row>
    <row r="11" spans="1:16" x14ac:dyDescent="0.3">
      <c r="A11">
        <v>1.6</v>
      </c>
      <c r="C11">
        <v>0.05</v>
      </c>
      <c r="D11">
        <v>0.18</v>
      </c>
      <c r="F11">
        <v>0.04</v>
      </c>
      <c r="G11">
        <v>0.18</v>
      </c>
      <c r="I11">
        <v>7.0000000000000007E-2</v>
      </c>
      <c r="J11">
        <v>0.14000000000000001</v>
      </c>
      <c r="L11">
        <f t="shared" si="0"/>
        <v>5.3333333333333337E-2</v>
      </c>
      <c r="M11">
        <f t="shared" si="0"/>
        <v>0.16666666666666666</v>
      </c>
      <c r="O11">
        <f t="shared" si="1"/>
        <v>1.5275252316519477E-2</v>
      </c>
      <c r="P11">
        <f t="shared" si="1"/>
        <v>2.3094010767585112E-2</v>
      </c>
    </row>
    <row r="12" spans="1:16" x14ac:dyDescent="0.3">
      <c r="A12">
        <v>1.8</v>
      </c>
      <c r="C12">
        <v>0.05</v>
      </c>
      <c r="D12">
        <v>0.21</v>
      </c>
      <c r="F12">
        <v>0.04</v>
      </c>
      <c r="G12">
        <v>0.2</v>
      </c>
      <c r="I12">
        <v>7.0000000000000007E-2</v>
      </c>
      <c r="J12">
        <v>0.18</v>
      </c>
      <c r="L12">
        <f t="shared" si="0"/>
        <v>5.3333333333333337E-2</v>
      </c>
      <c r="M12">
        <f t="shared" si="0"/>
        <v>0.19666666666666668</v>
      </c>
      <c r="O12">
        <f t="shared" si="1"/>
        <v>1.5275252316519477E-2</v>
      </c>
      <c r="P12">
        <f t="shared" si="1"/>
        <v>1.5275252316519468E-2</v>
      </c>
    </row>
    <row r="13" spans="1:16" x14ac:dyDescent="0.3">
      <c r="A13">
        <v>2</v>
      </c>
      <c r="C13">
        <v>0.05</v>
      </c>
      <c r="D13">
        <v>0.2</v>
      </c>
      <c r="F13">
        <v>0.04</v>
      </c>
      <c r="G13">
        <v>0.19</v>
      </c>
      <c r="I13">
        <v>7.0000000000000007E-2</v>
      </c>
      <c r="J13">
        <v>0.2</v>
      </c>
      <c r="L13">
        <f t="shared" si="0"/>
        <v>5.3333333333333337E-2</v>
      </c>
      <c r="M13">
        <f t="shared" si="0"/>
        <v>0.19666666666666668</v>
      </c>
      <c r="O13">
        <f t="shared" si="1"/>
        <v>1.5275252316519477E-2</v>
      </c>
      <c r="P13">
        <f t="shared" si="1"/>
        <v>5.7735026918962632E-3</v>
      </c>
    </row>
    <row r="14" spans="1:16" x14ac:dyDescent="0.3">
      <c r="A14">
        <v>3</v>
      </c>
      <c r="C14">
        <v>0.05</v>
      </c>
      <c r="D14">
        <v>0.2</v>
      </c>
      <c r="F14">
        <v>0.05</v>
      </c>
      <c r="G14">
        <v>0.19</v>
      </c>
      <c r="I14">
        <v>0.06</v>
      </c>
      <c r="J14">
        <v>0.21</v>
      </c>
      <c r="L14">
        <f t="shared" si="0"/>
        <v>5.3333333333333337E-2</v>
      </c>
      <c r="M14">
        <f t="shared" si="0"/>
        <v>0.19999999999999998</v>
      </c>
      <c r="O14">
        <f t="shared" si="1"/>
        <v>5.7735026918962545E-3</v>
      </c>
      <c r="P14">
        <f t="shared" si="1"/>
        <v>9.999999999999995E-3</v>
      </c>
    </row>
    <row r="16" spans="1:16" x14ac:dyDescent="0.3">
      <c r="C16" s="6" t="s">
        <v>12</v>
      </c>
      <c r="D16">
        <v>0.88</v>
      </c>
      <c r="E16">
        <v>0.86570000000000003</v>
      </c>
      <c r="F16" s="4">
        <v>2.4209999999999998</v>
      </c>
      <c r="G16" t="s">
        <v>16</v>
      </c>
      <c r="J16" s="6" t="s">
        <v>14</v>
      </c>
      <c r="K16" s="6" t="s">
        <v>15</v>
      </c>
    </row>
    <row r="17" spans="1:12" x14ac:dyDescent="0.3">
      <c r="C17" s="6" t="s">
        <v>13</v>
      </c>
      <c r="D17">
        <f>0.88-0.02</f>
        <v>0.86</v>
      </c>
      <c r="E17">
        <f>0.8657-0.02</f>
        <v>0.84570000000000001</v>
      </c>
      <c r="F17" s="4">
        <f>2.421-0.02</f>
        <v>2.4009999999999998</v>
      </c>
      <c r="G17" s="5" t="s">
        <v>16</v>
      </c>
      <c r="I17" s="6" t="s">
        <v>13</v>
      </c>
      <c r="J17">
        <f>AVERAGE(D17:G17)</f>
        <v>1.3689</v>
      </c>
      <c r="K17">
        <f>_xlfn.STDEV.P(D17:G17)</f>
        <v>0.72982825833662179</v>
      </c>
    </row>
    <row r="18" spans="1:12" x14ac:dyDescent="0.3">
      <c r="K18" s="3"/>
    </row>
    <row r="20" spans="1:12" ht="18.600000000000001" x14ac:dyDescent="0.3">
      <c r="A20" s="2" t="s">
        <v>11</v>
      </c>
    </row>
    <row r="21" spans="1:12" x14ac:dyDescent="0.3">
      <c r="L21" s="3"/>
    </row>
    <row r="22" spans="1:12" x14ac:dyDescent="0.3">
      <c r="A22" t="s">
        <v>9</v>
      </c>
      <c r="B22" t="s">
        <v>1</v>
      </c>
      <c r="C22" t="s">
        <v>2</v>
      </c>
      <c r="E22" t="s">
        <v>10</v>
      </c>
      <c r="F22" t="s">
        <v>1</v>
      </c>
      <c r="G22" t="s">
        <v>2</v>
      </c>
    </row>
    <row r="23" spans="1:12" x14ac:dyDescent="0.3">
      <c r="A23">
        <v>350</v>
      </c>
      <c r="B23">
        <v>-0.40884483333333327</v>
      </c>
      <c r="C23">
        <v>0.16210191300000001</v>
      </c>
      <c r="E23">
        <v>350</v>
      </c>
      <c r="F23">
        <v>0.19141899999999995</v>
      </c>
      <c r="G23">
        <v>-1.3023055000000001</v>
      </c>
    </row>
    <row r="24" spans="1:12" x14ac:dyDescent="0.3">
      <c r="A24">
        <v>349.5</v>
      </c>
      <c r="B24">
        <v>-0.34845803333333336</v>
      </c>
      <c r="C24">
        <v>0.17793868849999997</v>
      </c>
      <c r="E24">
        <v>349.5</v>
      </c>
      <c r="F24">
        <v>0.19424949999999996</v>
      </c>
      <c r="G24">
        <v>-1.2817885</v>
      </c>
    </row>
    <row r="25" spans="1:12" x14ac:dyDescent="0.3">
      <c r="A25">
        <v>349</v>
      </c>
      <c r="B25">
        <v>-0.29795956666666668</v>
      </c>
      <c r="C25">
        <v>0.19285502366666671</v>
      </c>
      <c r="E25">
        <v>349</v>
      </c>
      <c r="F25">
        <v>0.1966195</v>
      </c>
      <c r="G25">
        <v>-1.266286</v>
      </c>
    </row>
    <row r="26" spans="1:12" x14ac:dyDescent="0.3">
      <c r="A26">
        <v>348.5</v>
      </c>
      <c r="B26">
        <v>-0.26480609999999999</v>
      </c>
      <c r="C26">
        <v>0.20676778383333336</v>
      </c>
      <c r="E26">
        <v>348.5</v>
      </c>
      <c r="F26">
        <v>0.19717849999999992</v>
      </c>
      <c r="G26">
        <v>-1.2580134999999999</v>
      </c>
    </row>
    <row r="27" spans="1:12" x14ac:dyDescent="0.3">
      <c r="A27">
        <v>348</v>
      </c>
      <c r="B27">
        <v>-0.25269639999999999</v>
      </c>
      <c r="C27">
        <v>0.21992044116666665</v>
      </c>
      <c r="E27">
        <v>348</v>
      </c>
      <c r="F27">
        <v>0.19458099999999995</v>
      </c>
      <c r="G27">
        <v>-1.2563735</v>
      </c>
    </row>
    <row r="28" spans="1:12" x14ac:dyDescent="0.3">
      <c r="A28">
        <v>347.5</v>
      </c>
      <c r="B28">
        <v>-0.26235796666666666</v>
      </c>
      <c r="C28">
        <v>0.23166749616666663</v>
      </c>
      <c r="E28">
        <v>347.5</v>
      </c>
      <c r="F28">
        <v>0.18879950000000001</v>
      </c>
      <c r="G28">
        <v>-1.2601610000000001</v>
      </c>
    </row>
    <row r="29" spans="1:12" x14ac:dyDescent="0.3">
      <c r="A29">
        <v>347</v>
      </c>
      <c r="B29">
        <v>-0.29349693333333332</v>
      </c>
      <c r="C29">
        <v>0.23985344366666669</v>
      </c>
      <c r="E29">
        <v>347</v>
      </c>
      <c r="F29">
        <v>0.1809635</v>
      </c>
      <c r="G29">
        <v>-1.269028</v>
      </c>
    </row>
    <row r="30" spans="1:12" x14ac:dyDescent="0.3">
      <c r="A30">
        <v>346.5</v>
      </c>
      <c r="B30">
        <v>-0.34496026666666674</v>
      </c>
      <c r="C30">
        <v>0.24173127366666672</v>
      </c>
      <c r="E30">
        <v>346.5</v>
      </c>
      <c r="F30">
        <v>0.17269149999999994</v>
      </c>
      <c r="G30">
        <v>-1.2824960000000001</v>
      </c>
    </row>
    <row r="31" spans="1:12" x14ac:dyDescent="0.3">
      <c r="A31">
        <v>346</v>
      </c>
      <c r="B31">
        <v>-0.41251893333333339</v>
      </c>
      <c r="C31">
        <v>0.23630773333333333</v>
      </c>
      <c r="E31">
        <v>346</v>
      </c>
      <c r="F31">
        <v>0.16637000000000007</v>
      </c>
      <c r="G31">
        <v>-1.2982225000000001</v>
      </c>
    </row>
    <row r="32" spans="1:12" x14ac:dyDescent="0.3">
      <c r="A32">
        <v>345.5</v>
      </c>
      <c r="B32">
        <v>-0.4878434533333334</v>
      </c>
      <c r="C32">
        <v>0.22569723666666666</v>
      </c>
      <c r="E32">
        <v>345.5</v>
      </c>
      <c r="F32">
        <v>0.16532999999999998</v>
      </c>
      <c r="G32">
        <v>-1.3123974999999999</v>
      </c>
    </row>
    <row r="33" spans="1:7" x14ac:dyDescent="0.3">
      <c r="A33">
        <v>345</v>
      </c>
      <c r="B33">
        <v>-0.56095033333333333</v>
      </c>
      <c r="C33">
        <v>0.21349628050000005</v>
      </c>
      <c r="E33">
        <v>345</v>
      </c>
      <c r="F33">
        <v>0.17245999999999995</v>
      </c>
      <c r="G33">
        <v>-1.321825</v>
      </c>
    </row>
    <row r="34" spans="1:7" x14ac:dyDescent="0.3">
      <c r="A34">
        <v>344.5</v>
      </c>
      <c r="B34">
        <v>-0.62369213333333329</v>
      </c>
      <c r="C34">
        <v>0.20231470016666667</v>
      </c>
      <c r="E34">
        <v>344.5</v>
      </c>
      <c r="F34">
        <v>0.18820499999999996</v>
      </c>
      <c r="G34">
        <v>-1.3249599999999999</v>
      </c>
    </row>
    <row r="35" spans="1:7" x14ac:dyDescent="0.3">
      <c r="A35">
        <v>344</v>
      </c>
      <c r="B35">
        <v>-0.67154913333333344</v>
      </c>
      <c r="C35">
        <v>0.19341290183333334</v>
      </c>
      <c r="E35">
        <v>344</v>
      </c>
      <c r="F35">
        <v>0.20963500000000002</v>
      </c>
      <c r="G35">
        <v>-1.321099</v>
      </c>
    </row>
    <row r="36" spans="1:7" x14ac:dyDescent="0.3">
      <c r="A36">
        <v>343.5</v>
      </c>
      <c r="B36">
        <v>-0.70376773333333331</v>
      </c>
      <c r="C36">
        <v>0.18741756433333326</v>
      </c>
      <c r="E36">
        <v>343.5</v>
      </c>
      <c r="F36">
        <v>0.23162500000000008</v>
      </c>
      <c r="G36">
        <v>-1.3099725</v>
      </c>
    </row>
    <row r="37" spans="1:7" x14ac:dyDescent="0.3">
      <c r="A37">
        <v>343</v>
      </c>
      <c r="B37">
        <v>-0.72255346666666653</v>
      </c>
      <c r="C37">
        <v>0.18410599316666665</v>
      </c>
      <c r="E37">
        <v>343</v>
      </c>
      <c r="F37">
        <v>0.24927500000000002</v>
      </c>
      <c r="G37">
        <v>-1.2931205000000001</v>
      </c>
    </row>
    <row r="38" spans="1:7" x14ac:dyDescent="0.3">
      <c r="A38">
        <v>342.5</v>
      </c>
      <c r="B38">
        <v>-0.73131599999999997</v>
      </c>
      <c r="C38">
        <v>0.18248368150000002</v>
      </c>
      <c r="E38">
        <v>342.5</v>
      </c>
      <c r="F38">
        <v>0.25970499999999996</v>
      </c>
      <c r="G38">
        <v>-1.2743715</v>
      </c>
    </row>
    <row r="39" spans="1:7" x14ac:dyDescent="0.3">
      <c r="A39">
        <v>342</v>
      </c>
      <c r="B39">
        <v>-0.73276033333333324</v>
      </c>
      <c r="C39">
        <v>0.18238164933333337</v>
      </c>
      <c r="E39">
        <v>342</v>
      </c>
      <c r="F39">
        <v>0.26283500000000004</v>
      </c>
      <c r="G39">
        <v>-1.2574350000000001</v>
      </c>
    </row>
    <row r="40" spans="1:7" x14ac:dyDescent="0.3">
      <c r="A40">
        <v>341.5</v>
      </c>
      <c r="B40">
        <v>-0.72826099999999994</v>
      </c>
      <c r="C40">
        <v>0.18569414050000002</v>
      </c>
      <c r="E40">
        <v>341.5</v>
      </c>
      <c r="F40">
        <v>0.26173000000000002</v>
      </c>
      <c r="G40">
        <v>-1.2433915</v>
      </c>
    </row>
    <row r="41" spans="1:7" x14ac:dyDescent="0.3">
      <c r="A41">
        <v>341</v>
      </c>
      <c r="B41">
        <v>-0.71871833333333335</v>
      </c>
      <c r="C41">
        <v>0.19507795533333336</v>
      </c>
      <c r="E41">
        <v>341</v>
      </c>
      <c r="F41">
        <v>0.26150499999999999</v>
      </c>
      <c r="G41">
        <v>-1.2315155</v>
      </c>
    </row>
    <row r="42" spans="1:7" x14ac:dyDescent="0.3">
      <c r="A42">
        <v>340.5</v>
      </c>
      <c r="B42">
        <v>-0.70544246666666677</v>
      </c>
      <c r="C42">
        <v>0.21110580049999994</v>
      </c>
      <c r="E42">
        <v>340.5</v>
      </c>
      <c r="F42">
        <v>0.26631500000000008</v>
      </c>
      <c r="G42">
        <v>-1.2219500000000001</v>
      </c>
    </row>
    <row r="43" spans="1:7" x14ac:dyDescent="0.3">
      <c r="A43">
        <v>340</v>
      </c>
      <c r="B43">
        <v>-0.69000803333333327</v>
      </c>
      <c r="C43">
        <v>0.23105409983333333</v>
      </c>
      <c r="E43">
        <v>340</v>
      </c>
      <c r="F43">
        <v>0.27738499999999999</v>
      </c>
      <c r="G43">
        <v>-1.2162405000000001</v>
      </c>
    </row>
    <row r="44" spans="1:7" x14ac:dyDescent="0.3">
      <c r="A44">
        <v>339.5</v>
      </c>
      <c r="B44">
        <v>-0.67359530000000001</v>
      </c>
      <c r="C44">
        <v>0.25074696733333335</v>
      </c>
      <c r="E44">
        <v>339.5</v>
      </c>
      <c r="F44">
        <v>0.29398999999999997</v>
      </c>
      <c r="G44">
        <v>-1.2151475</v>
      </c>
    </row>
    <row r="45" spans="1:7" x14ac:dyDescent="0.3">
      <c r="A45">
        <v>339</v>
      </c>
      <c r="B45">
        <v>-0.6565785666666667</v>
      </c>
      <c r="C45">
        <v>0.26733886116666666</v>
      </c>
      <c r="E45">
        <v>339</v>
      </c>
      <c r="F45">
        <v>0.31481999999999999</v>
      </c>
      <c r="G45">
        <v>-1.217098</v>
      </c>
    </row>
    <row r="46" spans="1:7" x14ac:dyDescent="0.3">
      <c r="A46">
        <v>338.5</v>
      </c>
      <c r="B46">
        <v>-0.63845286666666667</v>
      </c>
      <c r="C46">
        <v>0.28035139033333334</v>
      </c>
      <c r="E46">
        <v>338.5</v>
      </c>
      <c r="F46">
        <v>0.33784499999999995</v>
      </c>
      <c r="G46">
        <v>-1.21966</v>
      </c>
    </row>
    <row r="47" spans="1:7" x14ac:dyDescent="0.3">
      <c r="A47">
        <v>338</v>
      </c>
      <c r="B47">
        <v>-0.61822356666666667</v>
      </c>
      <c r="C47">
        <v>0.29072832300000001</v>
      </c>
      <c r="E47">
        <v>338</v>
      </c>
      <c r="F47">
        <v>0.36041999999999996</v>
      </c>
      <c r="G47">
        <v>-1.222205</v>
      </c>
    </row>
    <row r="48" spans="1:7" x14ac:dyDescent="0.3">
      <c r="A48">
        <v>337.5</v>
      </c>
      <c r="B48">
        <v>-0.59525243333333322</v>
      </c>
      <c r="C48">
        <v>0.29924268066666665</v>
      </c>
      <c r="E48">
        <v>337.5</v>
      </c>
      <c r="F48">
        <v>0.38027</v>
      </c>
      <c r="G48">
        <v>-1.226183</v>
      </c>
    </row>
    <row r="49" spans="1:7" x14ac:dyDescent="0.3">
      <c r="A49">
        <v>337</v>
      </c>
      <c r="B49">
        <v>-0.56977049999999985</v>
      </c>
      <c r="C49">
        <v>0.30556159649999998</v>
      </c>
      <c r="E49">
        <v>337</v>
      </c>
      <c r="F49">
        <v>0.39602999999999999</v>
      </c>
      <c r="G49">
        <v>-1.2328825000000001</v>
      </c>
    </row>
    <row r="50" spans="1:7" x14ac:dyDescent="0.3">
      <c r="A50">
        <v>336.5</v>
      </c>
      <c r="B50">
        <v>-0.54247780000000001</v>
      </c>
      <c r="C50">
        <v>0.30866363116666662</v>
      </c>
      <c r="E50">
        <v>336.5</v>
      </c>
      <c r="F50">
        <v>0.40650000000000008</v>
      </c>
      <c r="G50">
        <v>-1.242075</v>
      </c>
    </row>
    <row r="51" spans="1:7" x14ac:dyDescent="0.3">
      <c r="A51">
        <v>336</v>
      </c>
      <c r="B51">
        <v>-0.51364833333333337</v>
      </c>
      <c r="C51">
        <v>0.30783206583333333</v>
      </c>
      <c r="E51">
        <v>336</v>
      </c>
      <c r="F51">
        <v>0.40993000000000002</v>
      </c>
      <c r="G51">
        <v>-1.2531625</v>
      </c>
    </row>
    <row r="52" spans="1:7" x14ac:dyDescent="0.3">
      <c r="A52">
        <v>335.5</v>
      </c>
      <c r="B52">
        <v>-0.48283333333333339</v>
      </c>
      <c r="C52">
        <v>0.30328621716666665</v>
      </c>
      <c r="E52">
        <v>335.5</v>
      </c>
      <c r="F52">
        <v>0.40497000000000005</v>
      </c>
      <c r="G52">
        <v>-1.2664485000000001</v>
      </c>
    </row>
    <row r="53" spans="1:7" x14ac:dyDescent="0.3">
      <c r="A53">
        <v>335</v>
      </c>
      <c r="B53">
        <v>-0.44971433333333327</v>
      </c>
      <c r="C53">
        <v>0.2967005963333334</v>
      </c>
      <c r="E53">
        <v>335</v>
      </c>
      <c r="F53">
        <v>0.39295000000000002</v>
      </c>
      <c r="G53">
        <v>-1.2824659999999999</v>
      </c>
    </row>
    <row r="54" spans="1:7" x14ac:dyDescent="0.3">
      <c r="A54">
        <v>334.5</v>
      </c>
      <c r="B54">
        <v>-0.41534133333333334</v>
      </c>
      <c r="C54">
        <v>0.29125208266666663</v>
      </c>
      <c r="E54">
        <v>334.5</v>
      </c>
      <c r="F54">
        <v>0.37822</v>
      </c>
      <c r="G54">
        <v>-1.3012604999999999</v>
      </c>
    </row>
    <row r="55" spans="1:7" x14ac:dyDescent="0.3">
      <c r="A55">
        <v>334</v>
      </c>
      <c r="B55">
        <v>-0.38231106666666664</v>
      </c>
      <c r="C55">
        <v>0.29005530350000003</v>
      </c>
      <c r="E55">
        <v>334</v>
      </c>
      <c r="F55">
        <v>0.36491499999999999</v>
      </c>
      <c r="G55">
        <v>-1.323096</v>
      </c>
    </row>
    <row r="56" spans="1:7" x14ac:dyDescent="0.3">
      <c r="A56">
        <v>333.5</v>
      </c>
      <c r="B56">
        <v>-0.35364546666666663</v>
      </c>
      <c r="C56">
        <v>0.2936684175</v>
      </c>
      <c r="E56">
        <v>333.5</v>
      </c>
      <c r="F56">
        <v>0.35439500000000002</v>
      </c>
      <c r="G56">
        <v>-1.3491755000000001</v>
      </c>
    </row>
    <row r="57" spans="1:7" x14ac:dyDescent="0.3">
      <c r="A57">
        <v>333</v>
      </c>
      <c r="B57">
        <v>-0.33126013333333337</v>
      </c>
      <c r="C57">
        <v>0.29955847399999996</v>
      </c>
      <c r="E57">
        <v>333</v>
      </c>
      <c r="F57">
        <v>0.34687499999999993</v>
      </c>
      <c r="G57">
        <v>-1.380158</v>
      </c>
    </row>
    <row r="58" spans="1:7" x14ac:dyDescent="0.3">
      <c r="A58">
        <v>332.5</v>
      </c>
      <c r="B58">
        <v>-0.31482363333333335</v>
      </c>
      <c r="C58">
        <v>0.30459224683333336</v>
      </c>
      <c r="E58">
        <v>332.5</v>
      </c>
      <c r="F58">
        <v>0.34381499999999998</v>
      </c>
      <c r="G58">
        <v>-1.4136899999999999</v>
      </c>
    </row>
    <row r="59" spans="1:7" x14ac:dyDescent="0.3">
      <c r="A59">
        <v>332</v>
      </c>
      <c r="B59">
        <v>-0.30180866666666667</v>
      </c>
      <c r="C59">
        <v>0.30799150966666666</v>
      </c>
      <c r="E59">
        <v>332</v>
      </c>
      <c r="F59">
        <v>0.34714</v>
      </c>
      <c r="G59">
        <v>-1.444647</v>
      </c>
    </row>
    <row r="60" spans="1:7" x14ac:dyDescent="0.3">
      <c r="A60">
        <v>331.5</v>
      </c>
      <c r="B60">
        <v>-0.28911333333333328</v>
      </c>
      <c r="C60">
        <v>0.31145841583333334</v>
      </c>
      <c r="E60">
        <v>331.5</v>
      </c>
      <c r="F60">
        <v>0.35680000000000001</v>
      </c>
      <c r="G60">
        <v>-1.4688604999999999</v>
      </c>
    </row>
    <row r="61" spans="1:7" x14ac:dyDescent="0.3">
      <c r="A61">
        <v>331</v>
      </c>
      <c r="B61">
        <v>-0.27504100000000004</v>
      </c>
      <c r="C61">
        <v>0.31660335150000002</v>
      </c>
      <c r="E61">
        <v>331</v>
      </c>
      <c r="F61">
        <v>0.37049999999999994</v>
      </c>
      <c r="G61">
        <v>-1.4862550000000001</v>
      </c>
    </row>
    <row r="62" spans="1:7" x14ac:dyDescent="0.3">
      <c r="A62">
        <v>330.5</v>
      </c>
      <c r="B62">
        <v>-0.26009500000000002</v>
      </c>
      <c r="C62">
        <v>0.32315281800000006</v>
      </c>
      <c r="E62">
        <v>330.5</v>
      </c>
      <c r="F62">
        <v>0.3851</v>
      </c>
      <c r="G62">
        <v>-1.4997855</v>
      </c>
    </row>
    <row r="63" spans="1:7" x14ac:dyDescent="0.3">
      <c r="A63">
        <v>330</v>
      </c>
      <c r="B63">
        <v>-0.24681033333333335</v>
      </c>
      <c r="C63">
        <v>0.32965778816666663</v>
      </c>
      <c r="E63">
        <v>330</v>
      </c>
      <c r="F63">
        <v>0.39685999999999999</v>
      </c>
      <c r="G63">
        <v>-1.5120275000000001</v>
      </c>
    </row>
    <row r="64" spans="1:7" x14ac:dyDescent="0.3">
      <c r="A64">
        <v>329.5</v>
      </c>
      <c r="B64">
        <v>-0.23920033333333326</v>
      </c>
      <c r="C64">
        <v>0.33469885049999998</v>
      </c>
      <c r="E64">
        <v>329.5</v>
      </c>
      <c r="F64">
        <v>0.40080000000000005</v>
      </c>
      <c r="G64">
        <v>-1.523558</v>
      </c>
    </row>
    <row r="65" spans="1:7" x14ac:dyDescent="0.3">
      <c r="A65">
        <v>329</v>
      </c>
      <c r="B65">
        <v>-0.24121499999999996</v>
      </c>
      <c r="C65">
        <v>0.33711561083333336</v>
      </c>
      <c r="E65">
        <v>329</v>
      </c>
      <c r="F65">
        <v>0.39250000000000007</v>
      </c>
      <c r="G65">
        <v>-1.5334455</v>
      </c>
    </row>
    <row r="66" spans="1:7" x14ac:dyDescent="0.3">
      <c r="A66">
        <v>328.5</v>
      </c>
      <c r="B66">
        <v>-0.25420933333333334</v>
      </c>
      <c r="C66">
        <v>0.33651543950000001</v>
      </c>
      <c r="E66">
        <v>328.5</v>
      </c>
      <c r="F66">
        <v>0.37245499999999998</v>
      </c>
      <c r="G66">
        <v>-1.5396969999999999</v>
      </c>
    </row>
    <row r="67" spans="1:7" x14ac:dyDescent="0.3">
      <c r="A67">
        <v>328</v>
      </c>
      <c r="B67">
        <v>-0.27575900000000003</v>
      </c>
      <c r="C67">
        <v>0.33432972199999994</v>
      </c>
      <c r="E67">
        <v>328</v>
      </c>
      <c r="F67">
        <v>0.34739000000000009</v>
      </c>
      <c r="G67">
        <v>-1.5395119999999998</v>
      </c>
    </row>
    <row r="68" spans="1:7" x14ac:dyDescent="0.3">
      <c r="A68">
        <v>327.5</v>
      </c>
      <c r="B68">
        <v>-0.30145500000000008</v>
      </c>
      <c r="C68">
        <v>0.33346532600000001</v>
      </c>
      <c r="E68">
        <v>327.5</v>
      </c>
      <c r="F68">
        <v>0.32560999999999996</v>
      </c>
      <c r="G68">
        <v>-1.5306070000000001</v>
      </c>
    </row>
    <row r="69" spans="1:7" x14ac:dyDescent="0.3">
      <c r="A69">
        <v>327</v>
      </c>
      <c r="B69">
        <v>-0.32775100000000007</v>
      </c>
      <c r="C69">
        <v>0.33602278433333338</v>
      </c>
      <c r="E69">
        <v>327</v>
      </c>
      <c r="F69">
        <v>0.31188500000000008</v>
      </c>
      <c r="G69">
        <v>-1.5132410000000001</v>
      </c>
    </row>
    <row r="70" spans="1:7" x14ac:dyDescent="0.3">
      <c r="A70">
        <v>326.5</v>
      </c>
      <c r="B70">
        <v>-0.35290399999999994</v>
      </c>
      <c r="C70">
        <v>0.34144554600000004</v>
      </c>
      <c r="E70">
        <v>326.5</v>
      </c>
      <c r="F70">
        <v>0.30673000000000006</v>
      </c>
      <c r="G70">
        <v>-1.4906284999999999</v>
      </c>
    </row>
    <row r="71" spans="1:7" x14ac:dyDescent="0.3">
      <c r="A71">
        <v>326</v>
      </c>
      <c r="B71">
        <v>-0.37597533333333333</v>
      </c>
      <c r="C71">
        <v>0.34730781416666662</v>
      </c>
      <c r="E71">
        <v>326</v>
      </c>
      <c r="F71">
        <v>0.30891000000000002</v>
      </c>
      <c r="G71">
        <v>-1.4672080000000001</v>
      </c>
    </row>
    <row r="72" spans="1:7" x14ac:dyDescent="0.3">
      <c r="A72">
        <v>325.5</v>
      </c>
      <c r="B72">
        <v>-0.39597066666666675</v>
      </c>
      <c r="C72">
        <v>0.35187989133333336</v>
      </c>
      <c r="E72">
        <v>325.5</v>
      </c>
      <c r="F72">
        <v>0.31740999999999997</v>
      </c>
      <c r="G72">
        <v>-1.445948</v>
      </c>
    </row>
    <row r="73" spans="1:7" x14ac:dyDescent="0.3">
      <c r="A73">
        <v>325</v>
      </c>
      <c r="B73">
        <v>-0.41211366666666666</v>
      </c>
      <c r="C73">
        <v>0.35555319116666667</v>
      </c>
      <c r="E73">
        <v>325</v>
      </c>
      <c r="F73">
        <v>0.33186499999999997</v>
      </c>
      <c r="G73">
        <v>-1.4272309999999999</v>
      </c>
    </row>
    <row r="74" spans="1:7" x14ac:dyDescent="0.3">
      <c r="A74">
        <v>324.5</v>
      </c>
      <c r="B74">
        <v>-0.42443966666666672</v>
      </c>
      <c r="C74">
        <v>0.35996722033333334</v>
      </c>
      <c r="E74">
        <v>324.5</v>
      </c>
      <c r="F74">
        <v>0.35178000000000009</v>
      </c>
      <c r="G74">
        <v>-1.4101735</v>
      </c>
    </row>
    <row r="75" spans="1:7" x14ac:dyDescent="0.3">
      <c r="A75">
        <v>324</v>
      </c>
      <c r="B75">
        <v>-0.4336626666666667</v>
      </c>
      <c r="C75">
        <v>0.36652079616666672</v>
      </c>
      <c r="E75">
        <v>324</v>
      </c>
      <c r="F75">
        <v>0.37581000000000009</v>
      </c>
      <c r="G75">
        <v>-1.3947594999999999</v>
      </c>
    </row>
    <row r="76" spans="1:7" x14ac:dyDescent="0.3">
      <c r="A76">
        <v>323.5</v>
      </c>
      <c r="B76">
        <v>-0.44048999999999999</v>
      </c>
      <c r="C76">
        <v>0.37565624616666665</v>
      </c>
      <c r="E76">
        <v>323.5</v>
      </c>
      <c r="F76">
        <v>0.40171000000000001</v>
      </c>
      <c r="G76">
        <v>-1.3825544999999999</v>
      </c>
    </row>
    <row r="77" spans="1:7" x14ac:dyDescent="0.3">
      <c r="A77">
        <v>323</v>
      </c>
      <c r="B77">
        <v>-0.44546400000000003</v>
      </c>
      <c r="C77">
        <v>0.38664931950000003</v>
      </c>
      <c r="E77">
        <v>323</v>
      </c>
      <c r="F77">
        <v>0.42631499999999989</v>
      </c>
      <c r="G77">
        <v>-1.3765890000000001</v>
      </c>
    </row>
    <row r="78" spans="1:7" x14ac:dyDescent="0.3">
      <c r="A78">
        <v>322.5</v>
      </c>
      <c r="B78">
        <v>-0.44920366666666672</v>
      </c>
      <c r="C78">
        <v>0.39742140999999997</v>
      </c>
      <c r="E78">
        <v>322.5</v>
      </c>
      <c r="F78">
        <v>0.44539000000000006</v>
      </c>
      <c r="G78">
        <v>-1.380865</v>
      </c>
    </row>
    <row r="79" spans="1:7" x14ac:dyDescent="0.3">
      <c r="A79">
        <v>322</v>
      </c>
      <c r="B79">
        <v>-0.45220299999999997</v>
      </c>
      <c r="C79">
        <v>0.40481532583333335</v>
      </c>
      <c r="E79">
        <v>322</v>
      </c>
      <c r="F79">
        <v>0.4544149999999999</v>
      </c>
      <c r="G79">
        <v>-1.398695</v>
      </c>
    </row>
    <row r="80" spans="1:7" x14ac:dyDescent="0.3">
      <c r="A80">
        <v>321.5</v>
      </c>
      <c r="B80">
        <v>-0.45441300000000001</v>
      </c>
      <c r="C80">
        <v>0.40586643183333332</v>
      </c>
      <c r="E80">
        <v>321.5</v>
      </c>
      <c r="F80">
        <v>0.45085000000000008</v>
      </c>
      <c r="G80">
        <v>-1.4301535000000001</v>
      </c>
    </row>
    <row r="81" spans="1:7" x14ac:dyDescent="0.3">
      <c r="A81">
        <v>321</v>
      </c>
      <c r="B81">
        <v>-0.45538633333333339</v>
      </c>
      <c r="C81">
        <v>0.39987571150000001</v>
      </c>
      <c r="E81">
        <v>321</v>
      </c>
      <c r="F81">
        <v>0.4363800000000001</v>
      </c>
      <c r="G81">
        <v>-1.4704790000000001</v>
      </c>
    </row>
    <row r="82" spans="1:7" x14ac:dyDescent="0.3">
      <c r="A82">
        <v>320.5</v>
      </c>
      <c r="B82">
        <v>-0.4548813333333333</v>
      </c>
      <c r="C82">
        <v>0.38937530366666667</v>
      </c>
      <c r="E82">
        <v>320.5</v>
      </c>
      <c r="F82">
        <v>0.41666000000000003</v>
      </c>
      <c r="G82">
        <v>-1.5116390000000002</v>
      </c>
    </row>
    <row r="83" spans="1:7" x14ac:dyDescent="0.3">
      <c r="A83">
        <v>320</v>
      </c>
      <c r="B83">
        <v>-0.45369500000000001</v>
      </c>
      <c r="C83">
        <v>0.37827686249999998</v>
      </c>
      <c r="E83">
        <v>320</v>
      </c>
      <c r="F83">
        <v>0.39711000000000007</v>
      </c>
      <c r="G83">
        <v>-1.5470435</v>
      </c>
    </row>
    <row r="84" spans="1:7" x14ac:dyDescent="0.3">
      <c r="A84">
        <v>319.5</v>
      </c>
      <c r="B84">
        <v>-0.45436599999999988</v>
      </c>
      <c r="C84">
        <v>0.3686025128333334</v>
      </c>
      <c r="E84">
        <v>319.5</v>
      </c>
      <c r="F84">
        <v>0.37848999999999988</v>
      </c>
      <c r="G84">
        <v>-1.5752864999999998</v>
      </c>
    </row>
    <row r="85" spans="1:7" x14ac:dyDescent="0.3">
      <c r="A85">
        <v>319</v>
      </c>
      <c r="B85">
        <v>-0.46084799999999992</v>
      </c>
      <c r="C85">
        <v>0.35911147700000007</v>
      </c>
      <c r="E85">
        <v>319</v>
      </c>
      <c r="F85">
        <v>0.35756500000000002</v>
      </c>
      <c r="G85">
        <v>-1.598433</v>
      </c>
    </row>
    <row r="86" spans="1:7" x14ac:dyDescent="0.3">
      <c r="A86">
        <v>318.5</v>
      </c>
      <c r="B86">
        <v>-0.47674799999999995</v>
      </c>
      <c r="C86">
        <v>0.34699431016666676</v>
      </c>
      <c r="E86">
        <v>318.5</v>
      </c>
      <c r="F86">
        <v>0.33232499999999987</v>
      </c>
      <c r="G86">
        <v>-1.6177185000000001</v>
      </c>
    </row>
    <row r="87" spans="1:7" x14ac:dyDescent="0.3">
      <c r="A87">
        <v>318</v>
      </c>
      <c r="B87">
        <v>-0.50311400000000006</v>
      </c>
      <c r="C87">
        <v>0.33046338866666664</v>
      </c>
      <c r="E87">
        <v>318</v>
      </c>
      <c r="F87">
        <v>0.30513999999999997</v>
      </c>
      <c r="G87">
        <v>-1.6325229999999999</v>
      </c>
    </row>
    <row r="88" spans="1:7" x14ac:dyDescent="0.3">
      <c r="A88">
        <v>317.5</v>
      </c>
      <c r="B88">
        <v>-0.53746666666666665</v>
      </c>
      <c r="C88">
        <v>0.30993506816666661</v>
      </c>
      <c r="E88">
        <v>317.5</v>
      </c>
      <c r="F88">
        <v>0.28075499999999998</v>
      </c>
      <c r="G88">
        <v>-1.642557</v>
      </c>
    </row>
    <row r="89" spans="1:7" x14ac:dyDescent="0.3">
      <c r="A89">
        <v>317</v>
      </c>
      <c r="B89">
        <v>-0.57482003333333342</v>
      </c>
      <c r="C89">
        <v>0.28733094016666666</v>
      </c>
      <c r="E89">
        <v>317</v>
      </c>
      <c r="F89">
        <v>0.26314000000000004</v>
      </c>
      <c r="G89">
        <v>-1.6489699999999998</v>
      </c>
    </row>
    <row r="90" spans="1:7" x14ac:dyDescent="0.3">
      <c r="A90">
        <v>316.5</v>
      </c>
      <c r="B90">
        <v>-0.60950746666666678</v>
      </c>
      <c r="C90">
        <v>0.26478155000000009</v>
      </c>
      <c r="E90">
        <v>316.5</v>
      </c>
      <c r="F90">
        <v>0.25502500000000006</v>
      </c>
      <c r="G90">
        <v>-1.6533099999999998</v>
      </c>
    </row>
    <row r="91" spans="1:7" x14ac:dyDescent="0.3">
      <c r="A91">
        <v>316</v>
      </c>
      <c r="B91">
        <v>-0.63632563333333347</v>
      </c>
      <c r="C91">
        <v>0.24341876500000006</v>
      </c>
      <c r="E91">
        <v>316</v>
      </c>
      <c r="F91">
        <v>0.25829500000000005</v>
      </c>
      <c r="G91">
        <v>-1.6565400000000001</v>
      </c>
    </row>
    <row r="92" spans="1:7" x14ac:dyDescent="0.3">
      <c r="A92">
        <v>315.5</v>
      </c>
      <c r="B92">
        <v>-0.65152236666666674</v>
      </c>
      <c r="C92">
        <v>0.2223063466666666</v>
      </c>
      <c r="E92">
        <v>315.5</v>
      </c>
      <c r="F92">
        <v>0.27298500000000003</v>
      </c>
      <c r="G92">
        <v>-1.6595299999999999</v>
      </c>
    </row>
    <row r="93" spans="1:7" x14ac:dyDescent="0.3">
      <c r="A93">
        <v>315</v>
      </c>
      <c r="B93">
        <v>-0.65436616666666669</v>
      </c>
      <c r="C93">
        <v>0.19829556500000001</v>
      </c>
      <c r="E93">
        <v>315</v>
      </c>
      <c r="F93">
        <v>0.29590000000000005</v>
      </c>
      <c r="G93">
        <v>-1.6635249999999999</v>
      </c>
    </row>
    <row r="94" spans="1:7" x14ac:dyDescent="0.3">
      <c r="A94">
        <v>314.5</v>
      </c>
      <c r="B94">
        <v>-0.64768496666666675</v>
      </c>
      <c r="C94">
        <v>0.16794384666666673</v>
      </c>
      <c r="E94">
        <v>314.5</v>
      </c>
      <c r="F94">
        <v>0.32176000000000005</v>
      </c>
      <c r="G94">
        <v>-1.668925</v>
      </c>
    </row>
    <row r="95" spans="1:7" x14ac:dyDescent="0.3">
      <c r="A95">
        <v>314</v>
      </c>
      <c r="B95">
        <v>-0.63582433333333321</v>
      </c>
      <c r="C95">
        <v>0.13063936166666665</v>
      </c>
      <c r="E95">
        <v>314</v>
      </c>
      <c r="F95">
        <v>0.34673500000000002</v>
      </c>
      <c r="G95">
        <v>-1.6742889999999999</v>
      </c>
    </row>
    <row r="96" spans="1:7" x14ac:dyDescent="0.3">
      <c r="A96">
        <v>313.5</v>
      </c>
      <c r="B96">
        <v>-0.6218743000000001</v>
      </c>
      <c r="C96">
        <v>8.9996515000000013E-2</v>
      </c>
      <c r="E96">
        <v>313.5</v>
      </c>
      <c r="F96">
        <v>0.37029499999999993</v>
      </c>
      <c r="G96">
        <v>-1.677502</v>
      </c>
    </row>
    <row r="97" spans="1:7" x14ac:dyDescent="0.3">
      <c r="A97">
        <v>313</v>
      </c>
      <c r="B97">
        <v>-0.60735456666666665</v>
      </c>
      <c r="C97">
        <v>5.1775471666666739E-2</v>
      </c>
      <c r="E97">
        <v>313</v>
      </c>
      <c r="F97">
        <v>0.39270000000000005</v>
      </c>
      <c r="G97">
        <v>-1.6774555000000002</v>
      </c>
    </row>
    <row r="98" spans="1:7" x14ac:dyDescent="0.3">
      <c r="A98">
        <v>312.5</v>
      </c>
      <c r="B98">
        <v>-0.59411814000000007</v>
      </c>
      <c r="C98">
        <v>1.9860981666666683E-2</v>
      </c>
      <c r="E98">
        <v>312.5</v>
      </c>
      <c r="F98">
        <v>0.41176499999999994</v>
      </c>
      <c r="G98">
        <v>-1.6740465</v>
      </c>
    </row>
    <row r="99" spans="1:7" x14ac:dyDescent="0.3">
      <c r="A99">
        <v>312</v>
      </c>
      <c r="B99">
        <v>-0.58492152013333332</v>
      </c>
      <c r="C99">
        <v>-5.8231399999999489E-3</v>
      </c>
      <c r="E99">
        <v>312</v>
      </c>
      <c r="F99">
        <v>0.42413499999999993</v>
      </c>
      <c r="G99">
        <v>-1.666855</v>
      </c>
    </row>
    <row r="100" spans="1:7" x14ac:dyDescent="0.3">
      <c r="A100">
        <v>311.5</v>
      </c>
      <c r="B100">
        <v>-0.5814887700000001</v>
      </c>
      <c r="C100">
        <v>-2.7939836666666624E-2</v>
      </c>
      <c r="E100">
        <v>311.5</v>
      </c>
      <c r="F100">
        <v>0.42950500000000003</v>
      </c>
      <c r="G100">
        <v>-1.6545055</v>
      </c>
    </row>
    <row r="101" spans="1:7" x14ac:dyDescent="0.3">
      <c r="A101">
        <v>311</v>
      </c>
      <c r="B101">
        <v>-0.58314346666666661</v>
      </c>
      <c r="C101">
        <v>-4.9170716666666614E-2</v>
      </c>
      <c r="E101">
        <v>311</v>
      </c>
      <c r="F101">
        <v>0.43180499999999988</v>
      </c>
      <c r="G101">
        <v>-1.635929</v>
      </c>
    </row>
    <row r="102" spans="1:7" x14ac:dyDescent="0.3">
      <c r="A102">
        <v>310.5</v>
      </c>
      <c r="B102">
        <v>-0.58800299999999994</v>
      </c>
      <c r="C102">
        <v>-7.09578966666667E-2</v>
      </c>
      <c r="E102">
        <v>310.5</v>
      </c>
      <c r="F102">
        <v>0.43574000000000002</v>
      </c>
      <c r="G102">
        <v>-1.6119485</v>
      </c>
    </row>
    <row r="103" spans="1:7" x14ac:dyDescent="0.3">
      <c r="A103">
        <v>310</v>
      </c>
      <c r="B103">
        <v>-0.59451233333333342</v>
      </c>
      <c r="C103">
        <v>-9.3747186666666746E-2</v>
      </c>
      <c r="E103">
        <v>310</v>
      </c>
      <c r="F103">
        <v>0.44345999999999997</v>
      </c>
      <c r="G103">
        <v>-1.5845769999999999</v>
      </c>
    </row>
    <row r="104" spans="1:7" x14ac:dyDescent="0.3">
      <c r="A104">
        <v>309.5</v>
      </c>
      <c r="B104">
        <v>-0.60142223333333333</v>
      </c>
      <c r="C104">
        <v>-0.11732814833333334</v>
      </c>
      <c r="E104">
        <v>309.5</v>
      </c>
      <c r="F104">
        <v>0.45572499999999994</v>
      </c>
      <c r="G104">
        <v>-1.5548609999999998</v>
      </c>
    </row>
    <row r="105" spans="1:7" x14ac:dyDescent="0.3">
      <c r="A105">
        <v>309</v>
      </c>
      <c r="B105">
        <v>-0.60733000000000004</v>
      </c>
      <c r="C105">
        <v>-0.14139820333333342</v>
      </c>
      <c r="E105">
        <v>309</v>
      </c>
      <c r="F105">
        <v>0.47564000000000006</v>
      </c>
      <c r="G105">
        <v>-1.5217895000000001</v>
      </c>
    </row>
    <row r="106" spans="1:7" x14ac:dyDescent="0.3">
      <c r="A106">
        <v>308.5</v>
      </c>
      <c r="B106">
        <v>-0.61093266666666668</v>
      </c>
      <c r="C106">
        <v>-0.16659303666666667</v>
      </c>
      <c r="E106">
        <v>308.5</v>
      </c>
      <c r="F106">
        <v>0.50884499999999999</v>
      </c>
      <c r="G106">
        <v>-1.4828009999999998</v>
      </c>
    </row>
    <row r="107" spans="1:7" x14ac:dyDescent="0.3">
      <c r="A107">
        <v>308</v>
      </c>
      <c r="B107">
        <v>-0.61106033333333343</v>
      </c>
      <c r="C107">
        <v>-0.19499580999999999</v>
      </c>
      <c r="E107">
        <v>308</v>
      </c>
      <c r="F107">
        <v>0.55935000000000012</v>
      </c>
      <c r="G107">
        <v>-1.4351220000000002</v>
      </c>
    </row>
    <row r="108" spans="1:7" x14ac:dyDescent="0.3">
      <c r="A108">
        <v>307.5</v>
      </c>
      <c r="B108">
        <v>-0.60594166666666671</v>
      </c>
      <c r="C108">
        <v>-0.22896495000000003</v>
      </c>
      <c r="E108">
        <v>307.5</v>
      </c>
      <c r="F108">
        <v>0.62633200000000011</v>
      </c>
      <c r="G108">
        <v>-1.3774470000000001</v>
      </c>
    </row>
    <row r="109" spans="1:7" x14ac:dyDescent="0.3">
      <c r="A109">
        <v>307</v>
      </c>
      <c r="B109">
        <v>-0.59293166666666675</v>
      </c>
      <c r="C109">
        <v>-0.26918141166666665</v>
      </c>
      <c r="E109">
        <v>307</v>
      </c>
      <c r="F109">
        <v>0.70555099999999993</v>
      </c>
      <c r="G109">
        <v>-1.3103159999999998</v>
      </c>
    </row>
    <row r="110" spans="1:7" x14ac:dyDescent="0.3">
      <c r="A110">
        <v>306.5</v>
      </c>
      <c r="B110">
        <v>-0.5696</v>
      </c>
      <c r="C110">
        <v>-0.31389299666666676</v>
      </c>
      <c r="E110">
        <v>306.5</v>
      </c>
      <c r="F110">
        <v>0.7928885</v>
      </c>
      <c r="G110">
        <v>-1.234505</v>
      </c>
    </row>
    <row r="111" spans="1:7" x14ac:dyDescent="0.3">
      <c r="A111">
        <v>306</v>
      </c>
      <c r="B111">
        <v>-0.53517333333333328</v>
      </c>
      <c r="C111">
        <v>-0.3596980316666667</v>
      </c>
      <c r="E111">
        <v>306</v>
      </c>
      <c r="F111">
        <v>0.88576599999999994</v>
      </c>
      <c r="G111">
        <v>-1.1496325000000001</v>
      </c>
    </row>
    <row r="112" spans="1:7" x14ac:dyDescent="0.3">
      <c r="A112">
        <v>305.5</v>
      </c>
      <c r="B112">
        <v>-0.49099933333333334</v>
      </c>
      <c r="C112">
        <v>-0.40285495166666663</v>
      </c>
      <c r="E112">
        <v>305.5</v>
      </c>
      <c r="F112">
        <v>0.98247099999999998</v>
      </c>
      <c r="G112">
        <v>-1.0551474999999999</v>
      </c>
    </row>
    <row r="113" spans="1:7" x14ac:dyDescent="0.3">
      <c r="A113">
        <v>305</v>
      </c>
      <c r="B113">
        <v>-0.4397330000000001</v>
      </c>
      <c r="C113">
        <v>-0.4402317083333333</v>
      </c>
      <c r="E113">
        <v>305</v>
      </c>
      <c r="F113">
        <v>1.0821915</v>
      </c>
      <c r="G113">
        <v>-0.95160536000000007</v>
      </c>
    </row>
    <row r="114" spans="1:7" x14ac:dyDescent="0.3">
      <c r="A114">
        <v>304.5</v>
      </c>
      <c r="B114">
        <v>-0.38369933333333334</v>
      </c>
      <c r="C114">
        <v>-0.46948224166666669</v>
      </c>
      <c r="E114">
        <v>304.5</v>
      </c>
      <c r="F114">
        <v>1.1862604999999999</v>
      </c>
      <c r="G114">
        <v>-0.83948100000000003</v>
      </c>
    </row>
    <row r="115" spans="1:7" x14ac:dyDescent="0.3">
      <c r="A115">
        <v>304</v>
      </c>
      <c r="B115">
        <v>-0.32356233333333345</v>
      </c>
      <c r="C115">
        <v>-0.4894406083333333</v>
      </c>
      <c r="E115">
        <v>304</v>
      </c>
      <c r="F115">
        <v>1.2973325</v>
      </c>
      <c r="G115">
        <v>-0.717248</v>
      </c>
    </row>
    <row r="116" spans="1:7" x14ac:dyDescent="0.3">
      <c r="A116">
        <v>303.5</v>
      </c>
      <c r="B116">
        <v>-0.25839933333333337</v>
      </c>
      <c r="C116">
        <v>-0.50118866500000003</v>
      </c>
      <c r="E116">
        <v>303.5</v>
      </c>
      <c r="F116">
        <v>1.4158870000000001</v>
      </c>
      <c r="G116">
        <v>-0.58176600000000001</v>
      </c>
    </row>
    <row r="117" spans="1:7" x14ac:dyDescent="0.3">
      <c r="A117">
        <v>303</v>
      </c>
      <c r="B117">
        <v>-0.18671833333333324</v>
      </c>
      <c r="C117">
        <v>-0.50833067666666654</v>
      </c>
      <c r="E117">
        <v>303</v>
      </c>
      <c r="F117">
        <v>1.5387659999999999</v>
      </c>
      <c r="G117">
        <v>-0.43009949999999997</v>
      </c>
    </row>
    <row r="118" spans="1:7" x14ac:dyDescent="0.3">
      <c r="A118">
        <v>302.5</v>
      </c>
      <c r="B118">
        <v>-0.1073769999999999</v>
      </c>
      <c r="C118">
        <v>-0.51542320333333347</v>
      </c>
      <c r="E118">
        <v>302.5</v>
      </c>
      <c r="F118">
        <v>1.6631025000000002</v>
      </c>
      <c r="G118">
        <v>-0.25996649999999993</v>
      </c>
    </row>
    <row r="119" spans="1:7" x14ac:dyDescent="0.3">
      <c r="A119">
        <v>302</v>
      </c>
      <c r="B119">
        <v>-1.999833333333334E-2</v>
      </c>
      <c r="C119">
        <v>-0.52563845833333345</v>
      </c>
      <c r="E119">
        <v>302</v>
      </c>
      <c r="F119">
        <v>1.7918120000000002</v>
      </c>
      <c r="G119">
        <v>-6.917650000000003E-2</v>
      </c>
    </row>
    <row r="120" spans="1:7" x14ac:dyDescent="0.3">
      <c r="A120">
        <v>301.5</v>
      </c>
      <c r="B120">
        <v>7.5240333333333353E-2</v>
      </c>
      <c r="C120">
        <v>-0.53959613000000006</v>
      </c>
      <c r="E120">
        <v>301.5</v>
      </c>
      <c r="F120">
        <v>1.9342644999999998</v>
      </c>
      <c r="G120">
        <v>0.14397550000000003</v>
      </c>
    </row>
    <row r="121" spans="1:7" x14ac:dyDescent="0.3">
      <c r="A121">
        <v>301</v>
      </c>
      <c r="B121">
        <v>0.17798033333333332</v>
      </c>
      <c r="C121">
        <v>-0.5562544583333332</v>
      </c>
      <c r="E121">
        <v>301</v>
      </c>
      <c r="F121">
        <v>2.1008478500000001</v>
      </c>
      <c r="G121">
        <v>0.37990150000000006</v>
      </c>
    </row>
    <row r="122" spans="1:7" x14ac:dyDescent="0.3">
      <c r="A122">
        <v>300.5</v>
      </c>
      <c r="B122">
        <v>0.28773366666666661</v>
      </c>
      <c r="C122">
        <v>-0.57532487833333323</v>
      </c>
      <c r="E122">
        <v>300.5</v>
      </c>
      <c r="F122">
        <v>2.2970220000000001</v>
      </c>
      <c r="G122">
        <v>0.63862299999999994</v>
      </c>
    </row>
    <row r="123" spans="1:7" x14ac:dyDescent="0.3">
      <c r="A123">
        <v>300</v>
      </c>
      <c r="B123">
        <v>0.40425766666666668</v>
      </c>
      <c r="C123">
        <v>-0.59878292833333324</v>
      </c>
      <c r="E123">
        <v>300</v>
      </c>
      <c r="F123">
        <v>2.5228389999999998</v>
      </c>
      <c r="G123">
        <v>0.92212040000000006</v>
      </c>
    </row>
    <row r="124" spans="1:7" x14ac:dyDescent="0.3">
      <c r="A124">
        <v>299.5</v>
      </c>
      <c r="B124">
        <v>0.52867999999999993</v>
      </c>
      <c r="C124">
        <v>-0.62983439500000005</v>
      </c>
      <c r="E124">
        <v>299.5</v>
      </c>
      <c r="F124">
        <v>2.7766095000000002</v>
      </c>
      <c r="G124">
        <v>1.2345429999999999</v>
      </c>
    </row>
    <row r="125" spans="1:7" x14ac:dyDescent="0.3">
      <c r="A125">
        <v>299</v>
      </c>
      <c r="B125">
        <v>0.66343966666666665</v>
      </c>
      <c r="C125">
        <v>-0.6707533699999999</v>
      </c>
      <c r="E125">
        <v>299</v>
      </c>
      <c r="F125">
        <v>3.0571250000000001</v>
      </c>
      <c r="G125">
        <v>1.5785140000000002</v>
      </c>
    </row>
    <row r="126" spans="1:7" x14ac:dyDescent="0.3">
      <c r="A126">
        <v>298.5</v>
      </c>
      <c r="B126">
        <v>0.81058733333333333</v>
      </c>
      <c r="C126">
        <v>-0.7216874350000001</v>
      </c>
      <c r="E126">
        <v>298.5</v>
      </c>
      <c r="F126">
        <v>3.3627650000000004</v>
      </c>
      <c r="G126">
        <v>1.9516</v>
      </c>
    </row>
    <row r="127" spans="1:7" x14ac:dyDescent="0.3">
      <c r="A127">
        <v>298</v>
      </c>
      <c r="B127">
        <v>0.97096766666666678</v>
      </c>
      <c r="C127">
        <v>-0.78033973499999976</v>
      </c>
      <c r="E127">
        <v>298</v>
      </c>
      <c r="F127">
        <v>3.69116</v>
      </c>
      <c r="G127">
        <v>2.3478349999999999</v>
      </c>
    </row>
    <row r="128" spans="1:7" x14ac:dyDescent="0.3">
      <c r="A128">
        <v>297.5</v>
      </c>
      <c r="B128">
        <v>1.1453019999999998</v>
      </c>
      <c r="C128">
        <v>-0.84222270166666668</v>
      </c>
      <c r="E128">
        <v>297.5</v>
      </c>
      <c r="F128">
        <v>4.0412150000000002</v>
      </c>
      <c r="G128">
        <v>2.7617850000000002</v>
      </c>
    </row>
    <row r="129" spans="1:7" x14ac:dyDescent="0.3">
      <c r="A129">
        <v>297</v>
      </c>
      <c r="B129">
        <v>1.3347170000000002</v>
      </c>
      <c r="C129">
        <v>-0.90246163499999987</v>
      </c>
      <c r="E129">
        <v>297</v>
      </c>
      <c r="F129">
        <v>4.4143150000000002</v>
      </c>
      <c r="G129">
        <v>3.189225</v>
      </c>
    </row>
    <row r="130" spans="1:7" x14ac:dyDescent="0.3">
      <c r="A130">
        <v>296.5</v>
      </c>
      <c r="B130">
        <v>1.5398206666666667</v>
      </c>
      <c r="C130">
        <v>-0.95855900166666663</v>
      </c>
      <c r="E130">
        <v>296.5</v>
      </c>
      <c r="F130">
        <v>4.8119800000000001</v>
      </c>
      <c r="G130">
        <v>3.6255749999999995</v>
      </c>
    </row>
    <row r="131" spans="1:7" x14ac:dyDescent="0.3">
      <c r="A131">
        <v>296</v>
      </c>
      <c r="B131">
        <v>1.7600365933333333</v>
      </c>
      <c r="C131">
        <v>-1.0111401083333333</v>
      </c>
      <c r="E131">
        <v>296</v>
      </c>
      <c r="F131">
        <v>5.232755</v>
      </c>
      <c r="G131">
        <v>4.0670250000000001</v>
      </c>
    </row>
    <row r="132" spans="1:7" x14ac:dyDescent="0.3">
      <c r="A132">
        <v>295.5</v>
      </c>
      <c r="B132">
        <v>1.9941251333333334</v>
      </c>
      <c r="C132">
        <v>-1.0613979483333333</v>
      </c>
      <c r="E132">
        <v>295.5</v>
      </c>
      <c r="F132">
        <v>5.6726650000000003</v>
      </c>
      <c r="G132">
        <v>4.5131449999999997</v>
      </c>
    </row>
    <row r="133" spans="1:7" x14ac:dyDescent="0.3">
      <c r="A133">
        <v>295</v>
      </c>
      <c r="B133">
        <v>2.2406423333333332</v>
      </c>
      <c r="C133">
        <v>-1.1085223716666668</v>
      </c>
      <c r="E133">
        <v>295</v>
      </c>
      <c r="F133">
        <v>6.1287749999999992</v>
      </c>
      <c r="G133">
        <v>4.9653100000000006</v>
      </c>
    </row>
    <row r="134" spans="1:7" x14ac:dyDescent="0.3">
      <c r="A134">
        <v>294.5</v>
      </c>
      <c r="B134">
        <v>2.4974726666666665</v>
      </c>
      <c r="C134">
        <v>-1.1503239250000001</v>
      </c>
      <c r="E134">
        <v>294.5</v>
      </c>
      <c r="F134">
        <v>6.6009250000000002</v>
      </c>
      <c r="G134">
        <v>5.4226799999999997</v>
      </c>
    </row>
    <row r="135" spans="1:7" x14ac:dyDescent="0.3">
      <c r="A135">
        <v>294</v>
      </c>
      <c r="B135">
        <v>2.7619096666666665</v>
      </c>
      <c r="C135">
        <v>-1.1853276699999999</v>
      </c>
      <c r="E135">
        <v>294</v>
      </c>
      <c r="F135">
        <v>7.0896650000000001</v>
      </c>
      <c r="G135">
        <v>5.8823049999999997</v>
      </c>
    </row>
    <row r="136" spans="1:7" x14ac:dyDescent="0.3">
      <c r="A136">
        <v>293.5</v>
      </c>
      <c r="B136">
        <v>3.0324486666666668</v>
      </c>
      <c r="C136">
        <v>-1.2131148783333334</v>
      </c>
      <c r="E136">
        <v>293.5</v>
      </c>
      <c r="F136">
        <v>7.5935699999999997</v>
      </c>
      <c r="G136">
        <v>6.3433000000000002</v>
      </c>
    </row>
    <row r="137" spans="1:7" x14ac:dyDescent="0.3">
      <c r="A137">
        <v>293</v>
      </c>
      <c r="B137">
        <v>3.3102529999999999</v>
      </c>
      <c r="C137">
        <v>-1.233156656666667</v>
      </c>
      <c r="E137">
        <v>293</v>
      </c>
      <c r="F137">
        <v>8.1088750000000012</v>
      </c>
      <c r="G137">
        <v>6.8082349999999998</v>
      </c>
    </row>
    <row r="138" spans="1:7" x14ac:dyDescent="0.3">
      <c r="A138">
        <v>292.5</v>
      </c>
      <c r="B138">
        <v>3.5979313333333334</v>
      </c>
      <c r="C138">
        <v>-1.2449122816666669</v>
      </c>
      <c r="E138">
        <v>292.5</v>
      </c>
      <c r="F138">
        <v>8.6309749999999994</v>
      </c>
      <c r="G138">
        <v>7.2797149999999995</v>
      </c>
    </row>
    <row r="139" spans="1:7" x14ac:dyDescent="0.3">
      <c r="A139">
        <v>292</v>
      </c>
      <c r="B139">
        <v>3.8970066666666665</v>
      </c>
      <c r="C139">
        <v>-1.2492160133333334</v>
      </c>
      <c r="E139">
        <v>292</v>
      </c>
      <c r="F139">
        <v>9.1561050000000002</v>
      </c>
      <c r="G139">
        <v>7.7573249999999998</v>
      </c>
    </row>
    <row r="140" spans="1:7" x14ac:dyDescent="0.3">
      <c r="A140">
        <v>291.5</v>
      </c>
      <c r="B140">
        <v>4.2072376666666669</v>
      </c>
      <c r="C140">
        <v>-1.248164515</v>
      </c>
      <c r="E140">
        <v>291.5</v>
      </c>
      <c r="F140">
        <v>9.6809600000000007</v>
      </c>
      <c r="G140">
        <v>8.2382799999999996</v>
      </c>
    </row>
    <row r="141" spans="1:7" x14ac:dyDescent="0.3">
      <c r="A141">
        <v>291</v>
      </c>
      <c r="B141">
        <v>4.5273519999999996</v>
      </c>
      <c r="C141">
        <v>-1.2436760883333331</v>
      </c>
      <c r="E141">
        <v>291</v>
      </c>
      <c r="F141">
        <v>10.200334999999999</v>
      </c>
      <c r="G141">
        <v>8.7183050000000009</v>
      </c>
    </row>
    <row r="142" spans="1:7" x14ac:dyDescent="0.3">
      <c r="A142">
        <v>290.5</v>
      </c>
      <c r="B142">
        <v>4.8545956666666665</v>
      </c>
      <c r="C142">
        <v>-1.2383290433333336</v>
      </c>
      <c r="E142">
        <v>290.5</v>
      </c>
      <c r="F142">
        <v>10.705035000000001</v>
      </c>
      <c r="G142">
        <v>9.1895600000000002</v>
      </c>
    </row>
    <row r="143" spans="1:7" x14ac:dyDescent="0.3">
      <c r="A143">
        <v>290</v>
      </c>
      <c r="B143">
        <v>5.1830966666666667</v>
      </c>
      <c r="C143">
        <v>-1.2377720233333334</v>
      </c>
      <c r="E143">
        <v>290</v>
      </c>
      <c r="F143">
        <v>11.18262</v>
      </c>
      <c r="G143">
        <v>9.6387099999999997</v>
      </c>
    </row>
    <row r="144" spans="1:7" x14ac:dyDescent="0.3">
      <c r="A144">
        <v>289.5</v>
      </c>
      <c r="B144">
        <v>5.5040079999999989</v>
      </c>
      <c r="C144">
        <v>-1.2497805933333332</v>
      </c>
      <c r="E144">
        <v>289.5</v>
      </c>
      <c r="F144">
        <v>11.622199999999999</v>
      </c>
      <c r="G144">
        <v>10.05043</v>
      </c>
    </row>
    <row r="145" spans="1:7" x14ac:dyDescent="0.3">
      <c r="A145">
        <v>289</v>
      </c>
      <c r="B145">
        <v>5.8093006666666662</v>
      </c>
      <c r="C145">
        <v>-1.2794465666666666</v>
      </c>
      <c r="E145">
        <v>289</v>
      </c>
      <c r="F145">
        <v>12.018764999999998</v>
      </c>
      <c r="G145">
        <v>10.414069999999999</v>
      </c>
    </row>
    <row r="146" spans="1:7" x14ac:dyDescent="0.3">
      <c r="A146">
        <v>288.5</v>
      </c>
      <c r="B146">
        <v>6.0962050000000003</v>
      </c>
      <c r="C146">
        <v>-1.3262482016666666</v>
      </c>
      <c r="E146">
        <v>288.5</v>
      </c>
      <c r="F146">
        <v>12.374549999999999</v>
      </c>
      <c r="G146">
        <v>10.727259999999999</v>
      </c>
    </row>
    <row r="147" spans="1:7" x14ac:dyDescent="0.3">
      <c r="A147">
        <v>288</v>
      </c>
      <c r="B147">
        <v>6.3676766666666671</v>
      </c>
      <c r="C147">
        <v>-1.3854103450000004</v>
      </c>
      <c r="E147">
        <v>288</v>
      </c>
      <c r="F147">
        <v>12.695450000000001</v>
      </c>
      <c r="G147">
        <v>10.993855</v>
      </c>
    </row>
    <row r="148" spans="1:7" x14ac:dyDescent="0.3">
      <c r="A148">
        <v>287.5</v>
      </c>
      <c r="B148">
        <v>6.6289766666666665</v>
      </c>
      <c r="C148">
        <v>-1.4508216816666666</v>
      </c>
      <c r="E148">
        <v>287.5</v>
      </c>
      <c r="F148">
        <v>12.985900000000001</v>
      </c>
      <c r="G148">
        <v>11.219915</v>
      </c>
    </row>
    <row r="149" spans="1:7" x14ac:dyDescent="0.3">
      <c r="A149">
        <v>287</v>
      </c>
      <c r="B149">
        <v>6.8845033333333339</v>
      </c>
      <c r="C149">
        <v>-1.5168052649999997</v>
      </c>
      <c r="E149">
        <v>287</v>
      </c>
      <c r="F149">
        <v>13.2454</v>
      </c>
      <c r="G149">
        <v>11.4114</v>
      </c>
    </row>
    <row r="150" spans="1:7" x14ac:dyDescent="0.3">
      <c r="A150">
        <v>286.5</v>
      </c>
      <c r="B150">
        <v>7.137083333333333</v>
      </c>
      <c r="C150">
        <v>-1.5788654216666667</v>
      </c>
      <c r="E150">
        <v>286.5</v>
      </c>
      <c r="F150">
        <v>13.4697</v>
      </c>
      <c r="G150">
        <v>11.57255</v>
      </c>
    </row>
    <row r="151" spans="1:7" x14ac:dyDescent="0.3">
      <c r="A151">
        <v>286</v>
      </c>
      <c r="B151">
        <v>7.3884533333333335</v>
      </c>
      <c r="C151">
        <v>-1.6332960816666668</v>
      </c>
      <c r="E151">
        <v>286</v>
      </c>
      <c r="F151">
        <v>13.65485</v>
      </c>
      <c r="G151">
        <v>11.705449999999999</v>
      </c>
    </row>
    <row r="152" spans="1:7" x14ac:dyDescent="0.3">
      <c r="A152">
        <v>285.5</v>
      </c>
      <c r="B152">
        <v>7.6395933333333339</v>
      </c>
      <c r="C152">
        <v>-1.6761061283333334</v>
      </c>
      <c r="E152">
        <v>285.5</v>
      </c>
      <c r="F152">
        <v>13.801749999999998</v>
      </c>
      <c r="G152">
        <v>11.811499999999999</v>
      </c>
    </row>
    <row r="153" spans="1:7" x14ac:dyDescent="0.3">
      <c r="A153">
        <v>285</v>
      </c>
      <c r="B153">
        <v>7.8908599999999991</v>
      </c>
      <c r="C153">
        <v>-1.7022996633333332</v>
      </c>
      <c r="E153">
        <v>285</v>
      </c>
      <c r="F153">
        <v>13.916799999999999</v>
      </c>
      <c r="G153">
        <v>11.895350000000001</v>
      </c>
    </row>
    <row r="154" spans="1:7" x14ac:dyDescent="0.3">
      <c r="A154">
        <v>284.5</v>
      </c>
      <c r="B154">
        <v>8.1429299999999998</v>
      </c>
      <c r="C154">
        <v>-1.7066606416666668</v>
      </c>
      <c r="E154">
        <v>284.5</v>
      </c>
      <c r="F154">
        <v>14.009399999999999</v>
      </c>
      <c r="G154">
        <v>11.966100000000001</v>
      </c>
    </row>
    <row r="155" spans="1:7" x14ac:dyDescent="0.3">
      <c r="A155">
        <v>284</v>
      </c>
      <c r="B155">
        <v>8.3965833333333322</v>
      </c>
      <c r="C155">
        <v>-1.6859446783333334</v>
      </c>
      <c r="E155">
        <v>284</v>
      </c>
      <c r="F155">
        <v>14.088349999999998</v>
      </c>
      <c r="G155">
        <v>12.033799999999999</v>
      </c>
    </row>
    <row r="156" spans="1:7" x14ac:dyDescent="0.3">
      <c r="A156">
        <v>283.5</v>
      </c>
      <c r="B156">
        <v>8.6510366666666645</v>
      </c>
      <c r="C156">
        <v>-1.6410605133333334</v>
      </c>
      <c r="E156">
        <v>283.5</v>
      </c>
      <c r="F156">
        <v>14.15765</v>
      </c>
      <c r="G156">
        <v>12.102450000000001</v>
      </c>
    </row>
    <row r="157" spans="1:7" x14ac:dyDescent="0.3">
      <c r="A157">
        <v>283</v>
      </c>
      <c r="B157">
        <v>8.9019500000000011</v>
      </c>
      <c r="C157">
        <v>-1.5759020900000003</v>
      </c>
      <c r="E157">
        <v>283</v>
      </c>
      <c r="F157">
        <v>14.215599999999998</v>
      </c>
      <c r="G157">
        <v>12.16775</v>
      </c>
    </row>
    <row r="158" spans="1:7" x14ac:dyDescent="0.3">
      <c r="A158">
        <v>282.5</v>
      </c>
      <c r="B158">
        <v>9.143556666666667</v>
      </c>
      <c r="C158">
        <v>-1.4926169299999998</v>
      </c>
      <c r="E158">
        <v>282.5</v>
      </c>
      <c r="F158">
        <v>14.2585</v>
      </c>
      <c r="G158">
        <v>12.22245</v>
      </c>
    </row>
    <row r="159" spans="1:7" x14ac:dyDescent="0.3">
      <c r="A159">
        <v>282</v>
      </c>
      <c r="B159">
        <v>9.3745633333333345</v>
      </c>
      <c r="C159">
        <v>-1.3881031766666665</v>
      </c>
      <c r="E159">
        <v>282</v>
      </c>
      <c r="F159">
        <v>14.28715</v>
      </c>
      <c r="G159">
        <v>12.2639</v>
      </c>
    </row>
    <row r="160" spans="1:7" x14ac:dyDescent="0.3">
      <c r="A160">
        <v>281.5</v>
      </c>
      <c r="B160">
        <v>9.601073333333332</v>
      </c>
      <c r="C160">
        <v>-1.2553862633333333</v>
      </c>
      <c r="E160">
        <v>281.5</v>
      </c>
      <c r="F160">
        <v>14.308499999999999</v>
      </c>
      <c r="G160">
        <v>12.296849999999999</v>
      </c>
    </row>
    <row r="161" spans="1:7" x14ac:dyDescent="0.3">
      <c r="A161">
        <v>281</v>
      </c>
      <c r="B161">
        <v>9.8324566666666655</v>
      </c>
      <c r="C161">
        <v>-1.0874827766666668</v>
      </c>
      <c r="E161">
        <v>281</v>
      </c>
      <c r="F161">
        <v>14.332100000000001</v>
      </c>
      <c r="G161">
        <v>12.3299</v>
      </c>
    </row>
    <row r="162" spans="1:7" x14ac:dyDescent="0.3">
      <c r="A162">
        <v>280.5</v>
      </c>
      <c r="B162">
        <v>10.074603333333334</v>
      </c>
      <c r="C162">
        <v>-0.87981172833333332</v>
      </c>
      <c r="E162">
        <v>280.5</v>
      </c>
      <c r="F162">
        <v>14.363050000000001</v>
      </c>
      <c r="G162">
        <v>12.3706</v>
      </c>
    </row>
    <row r="163" spans="1:7" x14ac:dyDescent="0.3">
      <c r="A163">
        <v>280</v>
      </c>
      <c r="B163">
        <v>10.327483333333332</v>
      </c>
      <c r="C163">
        <v>-0.6301025655000001</v>
      </c>
      <c r="E163">
        <v>280</v>
      </c>
      <c r="F163">
        <v>14.40025</v>
      </c>
      <c r="G163">
        <v>12.422700000000001</v>
      </c>
    </row>
    <row r="164" spans="1:7" x14ac:dyDescent="0.3">
      <c r="A164">
        <v>279.5</v>
      </c>
      <c r="B164">
        <v>10.587479999999999</v>
      </c>
      <c r="C164">
        <v>-0.33753422400000005</v>
      </c>
      <c r="E164">
        <v>279.5</v>
      </c>
      <c r="F164">
        <v>14.440799999999999</v>
      </c>
      <c r="G164">
        <v>12.484999999999999</v>
      </c>
    </row>
    <row r="165" spans="1:7" x14ac:dyDescent="0.3">
      <c r="A165">
        <v>279</v>
      </c>
      <c r="B165">
        <v>10.851416666666665</v>
      </c>
      <c r="C165">
        <v>-2.5290786666666656E-3</v>
      </c>
      <c r="E165">
        <v>279</v>
      </c>
      <c r="F165">
        <v>14.48405</v>
      </c>
      <c r="G165">
        <v>12.551749999999998</v>
      </c>
    </row>
    <row r="166" spans="1:7" x14ac:dyDescent="0.3">
      <c r="A166">
        <v>278.5</v>
      </c>
      <c r="B166">
        <v>11.117286666666667</v>
      </c>
      <c r="C166">
        <v>0.37385712883333339</v>
      </c>
      <c r="E166">
        <v>278.5</v>
      </c>
      <c r="F166">
        <v>14.5307</v>
      </c>
      <c r="G166">
        <v>12.61595</v>
      </c>
    </row>
    <row r="167" spans="1:7" x14ac:dyDescent="0.3">
      <c r="A167">
        <v>278</v>
      </c>
      <c r="B167">
        <v>11.382716666666667</v>
      </c>
      <c r="C167">
        <v>0.79261642450000014</v>
      </c>
      <c r="E167">
        <v>278</v>
      </c>
      <c r="F167">
        <v>14.580750000000002</v>
      </c>
      <c r="G167">
        <v>12.6751</v>
      </c>
    </row>
    <row r="168" spans="1:7" x14ac:dyDescent="0.3">
      <c r="A168">
        <v>277.5</v>
      </c>
      <c r="B168">
        <v>11.643243333333333</v>
      </c>
      <c r="C168">
        <v>1.2580165283333333</v>
      </c>
      <c r="E168">
        <v>277.5</v>
      </c>
      <c r="F168">
        <v>14.633150000000001</v>
      </c>
      <c r="G168">
        <v>12.734500000000001</v>
      </c>
    </row>
    <row r="169" spans="1:7" x14ac:dyDescent="0.3">
      <c r="A169">
        <v>277</v>
      </c>
      <c r="B169">
        <v>11.895036666666668</v>
      </c>
      <c r="C169">
        <v>1.7733364883333333</v>
      </c>
      <c r="E169">
        <v>277</v>
      </c>
      <c r="F169">
        <v>14.688049999999999</v>
      </c>
      <c r="G169">
        <v>12.80395</v>
      </c>
    </row>
    <row r="170" spans="1:7" x14ac:dyDescent="0.3">
      <c r="A170">
        <v>276.5</v>
      </c>
      <c r="B170">
        <v>12.138399999999999</v>
      </c>
      <c r="C170">
        <v>2.3350629133333336</v>
      </c>
      <c r="E170">
        <v>276.5</v>
      </c>
      <c r="F170">
        <v>14.7471</v>
      </c>
      <c r="G170">
        <v>12.890699999999999</v>
      </c>
    </row>
    <row r="171" spans="1:7" x14ac:dyDescent="0.3">
      <c r="A171">
        <v>276</v>
      </c>
      <c r="B171">
        <v>12.376516666666666</v>
      </c>
      <c r="C171">
        <v>2.9324424699999998</v>
      </c>
      <c r="E171">
        <v>276</v>
      </c>
      <c r="F171">
        <v>14.8124</v>
      </c>
      <c r="G171">
        <v>12.99455</v>
      </c>
    </row>
    <row r="172" spans="1:7" x14ac:dyDescent="0.3">
      <c r="A172">
        <v>275.5</v>
      </c>
      <c r="B172">
        <v>12.610023333333332</v>
      </c>
      <c r="C172">
        <v>3.5522187133333336</v>
      </c>
      <c r="E172">
        <v>275.5</v>
      </c>
      <c r="F172">
        <v>14.886599999999998</v>
      </c>
      <c r="G172">
        <v>13.108450000000001</v>
      </c>
    </row>
    <row r="173" spans="1:7" x14ac:dyDescent="0.3">
      <c r="A173">
        <v>275</v>
      </c>
      <c r="B173">
        <v>12.835626666666665</v>
      </c>
      <c r="C173">
        <v>4.1832317716666667</v>
      </c>
      <c r="E173">
        <v>275</v>
      </c>
      <c r="F173">
        <v>14.974450000000001</v>
      </c>
      <c r="G173">
        <v>13.2239</v>
      </c>
    </row>
    <row r="174" spans="1:7" x14ac:dyDescent="0.3">
      <c r="A174">
        <v>274.5</v>
      </c>
      <c r="B174">
        <v>13.050503333333333</v>
      </c>
      <c r="C174">
        <v>4.8185122099999997</v>
      </c>
      <c r="E174">
        <v>274.5</v>
      </c>
      <c r="F174">
        <v>15.082850000000001</v>
      </c>
      <c r="G174">
        <v>13.3377</v>
      </c>
    </row>
    <row r="175" spans="1:7" x14ac:dyDescent="0.3">
      <c r="A175">
        <v>274</v>
      </c>
      <c r="B175">
        <v>13.255476666666667</v>
      </c>
      <c r="C175">
        <v>5.4552015650000003</v>
      </c>
      <c r="E175">
        <v>274</v>
      </c>
      <c r="F175">
        <v>15.218350000000001</v>
      </c>
      <c r="G175">
        <v>13.456</v>
      </c>
    </row>
    <row r="176" spans="1:7" x14ac:dyDescent="0.3">
      <c r="A176">
        <v>273.5</v>
      </c>
      <c r="B176">
        <v>13.451606666666668</v>
      </c>
      <c r="C176">
        <v>6.0934945016666662</v>
      </c>
      <c r="E176">
        <v>273.5</v>
      </c>
      <c r="F176">
        <v>15.38325</v>
      </c>
      <c r="G176">
        <v>13.592600000000001</v>
      </c>
    </row>
    <row r="177" spans="1:7" x14ac:dyDescent="0.3">
      <c r="A177">
        <v>273</v>
      </c>
      <c r="B177">
        <v>13.637079999999999</v>
      </c>
      <c r="C177">
        <v>6.7354151383333338</v>
      </c>
      <c r="E177">
        <v>273</v>
      </c>
      <c r="F177">
        <v>15.572800000000001</v>
      </c>
      <c r="G177">
        <v>13.760549999999999</v>
      </c>
    </row>
    <row r="178" spans="1:7" x14ac:dyDescent="0.3">
      <c r="A178">
        <v>272.5</v>
      </c>
      <c r="B178">
        <v>13.810643333333331</v>
      </c>
      <c r="C178">
        <v>7.3826962433333323</v>
      </c>
      <c r="E178">
        <v>272.5</v>
      </c>
      <c r="F178">
        <v>15.77755</v>
      </c>
      <c r="G178">
        <v>13.9625</v>
      </c>
    </row>
    <row r="179" spans="1:7" x14ac:dyDescent="0.3">
      <c r="A179">
        <v>272</v>
      </c>
      <c r="B179">
        <v>13.974623333333334</v>
      </c>
      <c r="C179">
        <v>8.033693031666667</v>
      </c>
      <c r="E179">
        <v>272</v>
      </c>
      <c r="F179">
        <v>15.989999999999998</v>
      </c>
      <c r="G179">
        <v>14.18845</v>
      </c>
    </row>
    <row r="180" spans="1:7" x14ac:dyDescent="0.3">
      <c r="A180">
        <v>271.5</v>
      </c>
      <c r="B180">
        <v>14.129046666666666</v>
      </c>
      <c r="C180">
        <v>8.6816123166666674</v>
      </c>
      <c r="E180">
        <v>271.5</v>
      </c>
      <c r="F180">
        <v>16.207349999999998</v>
      </c>
      <c r="G180">
        <v>14.4246</v>
      </c>
    </row>
    <row r="181" spans="1:7" x14ac:dyDescent="0.3">
      <c r="A181">
        <v>271</v>
      </c>
      <c r="B181">
        <v>14.264643333333332</v>
      </c>
      <c r="C181">
        <v>9.3170999166666668</v>
      </c>
      <c r="E181">
        <v>271</v>
      </c>
      <c r="F181">
        <v>16.424700000000001</v>
      </c>
      <c r="G181">
        <v>14.660499999999999</v>
      </c>
    </row>
    <row r="182" spans="1:7" x14ac:dyDescent="0.3">
      <c r="A182">
        <v>270.5</v>
      </c>
      <c r="B182">
        <v>14.367533333333334</v>
      </c>
      <c r="C182">
        <v>9.9338045499999996</v>
      </c>
      <c r="E182">
        <v>270.5</v>
      </c>
      <c r="F182">
        <v>16.628599999999999</v>
      </c>
      <c r="G182">
        <v>14.888649999999998</v>
      </c>
    </row>
    <row r="183" spans="1:7" x14ac:dyDescent="0.3">
      <c r="A183">
        <v>270</v>
      </c>
      <c r="B183">
        <v>14.431896666666665</v>
      </c>
      <c r="C183">
        <v>10.5317924</v>
      </c>
      <c r="E183">
        <v>270</v>
      </c>
      <c r="F183">
        <v>16.799849999999999</v>
      </c>
      <c r="G183">
        <v>15.10275</v>
      </c>
    </row>
    <row r="184" spans="1:7" x14ac:dyDescent="0.3">
      <c r="A184">
        <v>269.5</v>
      </c>
      <c r="B184">
        <v>14.465643333333333</v>
      </c>
      <c r="C184">
        <v>11.116179900000001</v>
      </c>
      <c r="E184">
        <v>269.5</v>
      </c>
      <c r="F184">
        <v>16.922449999999998</v>
      </c>
      <c r="G184">
        <v>15.2987</v>
      </c>
    </row>
    <row r="185" spans="1:7" x14ac:dyDescent="0.3">
      <c r="A185">
        <v>269</v>
      </c>
      <c r="B185">
        <v>14.481393333333331</v>
      </c>
      <c r="C185">
        <v>11.691901233333333</v>
      </c>
      <c r="E185">
        <v>269</v>
      </c>
      <c r="F185">
        <v>16.988849999999999</v>
      </c>
      <c r="G185">
        <v>15.476199999999999</v>
      </c>
    </row>
    <row r="186" spans="1:7" x14ac:dyDescent="0.3">
      <c r="A186">
        <v>268.5</v>
      </c>
      <c r="B186">
        <v>14.485743333333332</v>
      </c>
      <c r="C186">
        <v>12.2610139</v>
      </c>
      <c r="E186">
        <v>268.5</v>
      </c>
      <c r="F186">
        <v>17.001249999999999</v>
      </c>
      <c r="G186">
        <v>15.6374</v>
      </c>
    </row>
    <row r="187" spans="1:7" x14ac:dyDescent="0.3">
      <c r="A187">
        <v>268</v>
      </c>
      <c r="B187">
        <v>14.477836666666667</v>
      </c>
      <c r="C187">
        <v>12.821599050000001</v>
      </c>
      <c r="E187">
        <v>268</v>
      </c>
      <c r="F187">
        <v>16.972249999999999</v>
      </c>
      <c r="G187">
        <v>15.78445</v>
      </c>
    </row>
    <row r="188" spans="1:7" x14ac:dyDescent="0.3">
      <c r="A188">
        <v>267.5</v>
      </c>
      <c r="B188">
        <v>14.454646666666667</v>
      </c>
      <c r="C188">
        <v>13.366419266666666</v>
      </c>
      <c r="E188">
        <v>267.5</v>
      </c>
      <c r="F188">
        <v>16.922000000000001</v>
      </c>
      <c r="G188">
        <v>15.919599999999999</v>
      </c>
    </row>
    <row r="189" spans="1:7" x14ac:dyDescent="0.3">
      <c r="A189">
        <v>267</v>
      </c>
      <c r="B189">
        <v>14.410456666666667</v>
      </c>
      <c r="C189">
        <v>13.882567966666665</v>
      </c>
      <c r="E189">
        <v>267</v>
      </c>
      <c r="F189">
        <v>16.8704</v>
      </c>
      <c r="G189">
        <v>16.045949999999998</v>
      </c>
    </row>
    <row r="190" spans="1:7" x14ac:dyDescent="0.3">
      <c r="A190">
        <v>266.5</v>
      </c>
      <c r="B190">
        <v>14.332853333333333</v>
      </c>
      <c r="C190">
        <v>14.359439033333336</v>
      </c>
      <c r="E190">
        <v>266.5</v>
      </c>
      <c r="F190">
        <v>16.827350000000003</v>
      </c>
      <c r="G190">
        <v>16.165950000000002</v>
      </c>
    </row>
    <row r="191" spans="1:7" x14ac:dyDescent="0.3">
      <c r="A191">
        <v>266</v>
      </c>
      <c r="B191">
        <v>14.20575</v>
      </c>
      <c r="C191">
        <v>14.798950616666668</v>
      </c>
      <c r="E191">
        <v>266</v>
      </c>
      <c r="F191">
        <v>16.790399999999998</v>
      </c>
      <c r="G191">
        <v>16.278600000000001</v>
      </c>
    </row>
    <row r="192" spans="1:7" x14ac:dyDescent="0.3">
      <c r="A192">
        <v>265.5</v>
      </c>
      <c r="B192">
        <v>14.018920000000001</v>
      </c>
      <c r="C192">
        <v>15.212332533333333</v>
      </c>
      <c r="E192">
        <v>265.5</v>
      </c>
      <c r="F192">
        <v>16.751149999999999</v>
      </c>
      <c r="G192">
        <v>16.379200000000001</v>
      </c>
    </row>
    <row r="193" spans="1:7" x14ac:dyDescent="0.3">
      <c r="A193">
        <v>265</v>
      </c>
      <c r="B193">
        <v>13.772576666666666</v>
      </c>
      <c r="C193">
        <v>15.606095099999999</v>
      </c>
      <c r="E193">
        <v>265</v>
      </c>
      <c r="F193">
        <v>16.701049999999999</v>
      </c>
      <c r="G193">
        <v>16.459299999999999</v>
      </c>
    </row>
    <row r="194" spans="1:7" x14ac:dyDescent="0.3">
      <c r="A194">
        <v>264.5</v>
      </c>
      <c r="B194">
        <v>13.473973333333333</v>
      </c>
      <c r="C194">
        <v>15.974398233333332</v>
      </c>
      <c r="E194">
        <v>264.5</v>
      </c>
      <c r="F194">
        <v>16.629049999999999</v>
      </c>
      <c r="G194">
        <v>16.506599999999999</v>
      </c>
    </row>
    <row r="195" spans="1:7" x14ac:dyDescent="0.3">
      <c r="A195">
        <v>264</v>
      </c>
      <c r="B195">
        <v>13.131063333333335</v>
      </c>
      <c r="C195">
        <v>16.305846916666667</v>
      </c>
      <c r="E195">
        <v>264</v>
      </c>
      <c r="F195">
        <v>16.523049999999998</v>
      </c>
      <c r="G195">
        <v>16.508199999999999</v>
      </c>
    </row>
    <row r="196" spans="1:7" x14ac:dyDescent="0.3">
      <c r="A196">
        <v>263.5</v>
      </c>
      <c r="B196">
        <v>12.749470000000001</v>
      </c>
      <c r="C196">
        <v>16.590188316666666</v>
      </c>
      <c r="E196">
        <v>263.5</v>
      </c>
      <c r="F196">
        <v>16.37895</v>
      </c>
      <c r="G196">
        <v>16.455400000000001</v>
      </c>
    </row>
    <row r="197" spans="1:7" x14ac:dyDescent="0.3">
      <c r="A197">
        <v>263</v>
      </c>
      <c r="B197">
        <v>12.336776666666667</v>
      </c>
      <c r="C197">
        <v>16.817369750000001</v>
      </c>
      <c r="E197">
        <v>263</v>
      </c>
      <c r="F197">
        <v>16.2029</v>
      </c>
      <c r="G197">
        <v>16.346450000000001</v>
      </c>
    </row>
    <row r="198" spans="1:7" x14ac:dyDescent="0.3">
      <c r="A198">
        <v>262.5</v>
      </c>
      <c r="B198">
        <v>11.906056666666666</v>
      </c>
      <c r="C198">
        <v>16.976463466666669</v>
      </c>
      <c r="E198">
        <v>262.5</v>
      </c>
      <c r="F198">
        <v>15.999700000000001</v>
      </c>
      <c r="G198">
        <v>16.18385</v>
      </c>
    </row>
    <row r="199" spans="1:7" x14ac:dyDescent="0.3">
      <c r="A199">
        <v>262</v>
      </c>
      <c r="B199">
        <v>11.46978</v>
      </c>
      <c r="C199">
        <v>17.063161516666664</v>
      </c>
      <c r="E199">
        <v>262</v>
      </c>
      <c r="F199">
        <v>15.761900000000001</v>
      </c>
      <c r="G199">
        <v>15.973799999999999</v>
      </c>
    </row>
    <row r="200" spans="1:7" x14ac:dyDescent="0.3">
      <c r="A200">
        <v>261.5</v>
      </c>
      <c r="B200">
        <v>11.028863333333334</v>
      </c>
      <c r="C200">
        <v>17.087440133333331</v>
      </c>
      <c r="E200">
        <v>261.5</v>
      </c>
      <c r="F200">
        <v>15.476199999999999</v>
      </c>
      <c r="G200">
        <v>15.72325</v>
      </c>
    </row>
    <row r="201" spans="1:7" x14ac:dyDescent="0.3">
      <c r="A201">
        <v>261</v>
      </c>
      <c r="B201">
        <v>10.571779999999999</v>
      </c>
      <c r="C201">
        <v>17.067164716666664</v>
      </c>
      <c r="E201">
        <v>261</v>
      </c>
      <c r="F201">
        <v>15.132850000000001</v>
      </c>
      <c r="G201">
        <v>15.433150000000001</v>
      </c>
    </row>
    <row r="202" spans="1:7" x14ac:dyDescent="0.3">
      <c r="A202">
        <v>260.5</v>
      </c>
      <c r="B202">
        <v>10.081146666666667</v>
      </c>
      <c r="C202">
        <v>17.011250866666668</v>
      </c>
      <c r="E202">
        <v>260.5</v>
      </c>
      <c r="F202">
        <v>14.7273</v>
      </c>
      <c r="G202">
        <v>15.095199999999998</v>
      </c>
    </row>
    <row r="203" spans="1:7" x14ac:dyDescent="0.3">
      <c r="A203">
        <v>260</v>
      </c>
      <c r="B203">
        <v>9.5384000000000011</v>
      </c>
      <c r="C203">
        <v>16.913142033333333</v>
      </c>
      <c r="E203">
        <v>260</v>
      </c>
      <c r="F203">
        <v>14.258700000000001</v>
      </c>
      <c r="G203">
        <v>14.706100000000001</v>
      </c>
    </row>
    <row r="204" spans="1:7" x14ac:dyDescent="0.3">
      <c r="A204">
        <v>259.5</v>
      </c>
      <c r="B204">
        <v>8.927503333333334</v>
      </c>
      <c r="C204">
        <v>16.763505849999998</v>
      </c>
      <c r="E204">
        <v>259.5</v>
      </c>
      <c r="F204">
        <v>13.7363</v>
      </c>
      <c r="G204">
        <v>14.28145</v>
      </c>
    </row>
    <row r="205" spans="1:7" x14ac:dyDescent="0.3">
      <c r="A205">
        <v>259</v>
      </c>
      <c r="B205">
        <v>8.2436500000000006</v>
      </c>
      <c r="C205">
        <v>16.562160950000003</v>
      </c>
      <c r="E205">
        <v>259</v>
      </c>
      <c r="F205">
        <v>13.1852</v>
      </c>
      <c r="G205">
        <v>13.8436</v>
      </c>
    </row>
    <row r="206" spans="1:7" x14ac:dyDescent="0.3">
      <c r="A206">
        <v>258.5</v>
      </c>
      <c r="B206">
        <v>7.5001966666666666</v>
      </c>
      <c r="C206">
        <v>16.314729683333333</v>
      </c>
      <c r="E206">
        <v>258.5</v>
      </c>
      <c r="F206">
        <v>12.636585</v>
      </c>
      <c r="G206">
        <v>13.39565</v>
      </c>
    </row>
    <row r="207" spans="1:7" x14ac:dyDescent="0.3">
      <c r="A207">
        <v>258</v>
      </c>
      <c r="B207">
        <v>6.7231899999999998</v>
      </c>
      <c r="C207">
        <v>16.023363233333331</v>
      </c>
      <c r="E207">
        <v>258</v>
      </c>
      <c r="F207">
        <v>12.1069</v>
      </c>
      <c r="G207">
        <v>12.91545</v>
      </c>
    </row>
    <row r="208" spans="1:7" x14ac:dyDescent="0.3">
      <c r="A208">
        <v>257.5</v>
      </c>
      <c r="B208">
        <v>5.9345749999999997</v>
      </c>
      <c r="C208">
        <v>15.687106333333332</v>
      </c>
      <c r="E208">
        <v>257.5</v>
      </c>
      <c r="F208">
        <v>11.588305</v>
      </c>
      <c r="G208">
        <v>12.3751</v>
      </c>
    </row>
    <row r="209" spans="1:7" x14ac:dyDescent="0.3">
      <c r="A209">
        <v>257</v>
      </c>
      <c r="B209">
        <v>5.1410563333333341</v>
      </c>
      <c r="C209">
        <v>15.307984933333332</v>
      </c>
      <c r="E209">
        <v>257</v>
      </c>
      <c r="F209">
        <v>11.061535000000001</v>
      </c>
      <c r="G209">
        <v>11.759435</v>
      </c>
    </row>
    <row r="210" spans="1:7" x14ac:dyDescent="0.3">
      <c r="A210">
        <v>256.5</v>
      </c>
      <c r="B210">
        <v>4.3416693333333329</v>
      </c>
      <c r="C210">
        <v>14.890433233333335</v>
      </c>
      <c r="E210">
        <v>256.5</v>
      </c>
      <c r="F210">
        <v>10.510695</v>
      </c>
      <c r="G210">
        <v>11.067575</v>
      </c>
    </row>
    <row r="211" spans="1:7" x14ac:dyDescent="0.3">
      <c r="A211">
        <v>256</v>
      </c>
      <c r="B211">
        <v>3.5430343333333334</v>
      </c>
      <c r="C211">
        <v>14.433588466666668</v>
      </c>
      <c r="E211">
        <v>256</v>
      </c>
      <c r="F211">
        <v>9.9242699999999999</v>
      </c>
      <c r="G211">
        <v>10.308665</v>
      </c>
    </row>
    <row r="212" spans="1:7" x14ac:dyDescent="0.3">
      <c r="A212">
        <v>255.5</v>
      </c>
      <c r="B212">
        <v>2.7638080000000005</v>
      </c>
      <c r="C212">
        <v>13.928377099999999</v>
      </c>
      <c r="E212">
        <v>255.5</v>
      </c>
      <c r="F212">
        <v>9.2925749999999994</v>
      </c>
      <c r="G212">
        <v>9.5026049999999991</v>
      </c>
    </row>
    <row r="213" spans="1:7" x14ac:dyDescent="0.3">
      <c r="A213">
        <v>255</v>
      </c>
      <c r="B213">
        <v>2.0261969999999998</v>
      </c>
      <c r="C213">
        <v>13.367190916666665</v>
      </c>
      <c r="E213">
        <v>255</v>
      </c>
      <c r="F213">
        <v>8.6117600000000003</v>
      </c>
      <c r="G213">
        <v>8.6759799999999991</v>
      </c>
    </row>
    <row r="214" spans="1:7" x14ac:dyDescent="0.3">
      <c r="A214">
        <v>254.5</v>
      </c>
      <c r="B214">
        <v>1.3456140000000001</v>
      </c>
      <c r="C214">
        <v>12.754905433333334</v>
      </c>
      <c r="E214">
        <v>254.5</v>
      </c>
      <c r="F214">
        <v>7.8852599999999997</v>
      </c>
      <c r="G214">
        <v>7.8454199999999998</v>
      </c>
    </row>
    <row r="215" spans="1:7" x14ac:dyDescent="0.3">
      <c r="A215">
        <v>254</v>
      </c>
      <c r="B215">
        <v>0.72478333333333333</v>
      </c>
      <c r="C215">
        <v>12.106958766666667</v>
      </c>
      <c r="E215">
        <v>254</v>
      </c>
      <c r="F215">
        <v>7.1151499999999999</v>
      </c>
      <c r="G215">
        <v>7.00589</v>
      </c>
    </row>
    <row r="216" spans="1:7" x14ac:dyDescent="0.3">
      <c r="A216">
        <v>253.5</v>
      </c>
      <c r="B216">
        <v>0.15270666666666668</v>
      </c>
      <c r="C216">
        <v>11.43765595</v>
      </c>
      <c r="E216">
        <v>253.5</v>
      </c>
      <c r="F216">
        <v>6.2948750000000002</v>
      </c>
      <c r="G216">
        <v>6.1407749999999997</v>
      </c>
    </row>
    <row r="217" spans="1:7" x14ac:dyDescent="0.3">
      <c r="A217">
        <v>253</v>
      </c>
      <c r="B217">
        <v>-0.3910966666666667</v>
      </c>
      <c r="C217">
        <v>10.755260366666667</v>
      </c>
      <c r="E217">
        <v>253</v>
      </c>
      <c r="F217">
        <v>5.4149964999999991</v>
      </c>
      <c r="G217">
        <v>5.2416700000000001</v>
      </c>
    </row>
    <row r="218" spans="1:7" x14ac:dyDescent="0.3">
      <c r="A218">
        <v>252.5</v>
      </c>
      <c r="B218">
        <v>-0.9270866666666665</v>
      </c>
      <c r="C218">
        <v>10.066474149999999</v>
      </c>
      <c r="E218">
        <v>252.5</v>
      </c>
      <c r="F218">
        <v>4.4733355000000001</v>
      </c>
      <c r="G218">
        <v>4.3147799999999998</v>
      </c>
    </row>
    <row r="219" spans="1:7" x14ac:dyDescent="0.3">
      <c r="A219">
        <v>252</v>
      </c>
      <c r="B219">
        <v>-1.4652419999999999</v>
      </c>
      <c r="C219">
        <v>9.3809853099999998</v>
      </c>
      <c r="E219">
        <v>252</v>
      </c>
      <c r="F219">
        <v>3.4779500000000003</v>
      </c>
      <c r="G219">
        <v>3.372395</v>
      </c>
    </row>
    <row r="220" spans="1:7" x14ac:dyDescent="0.3">
      <c r="A220">
        <v>251.5</v>
      </c>
      <c r="B220">
        <v>-2.0021456666666668</v>
      </c>
      <c r="C220">
        <v>8.7083767233333322</v>
      </c>
      <c r="E220">
        <v>251.5</v>
      </c>
      <c r="F220">
        <v>2.4442950000000003</v>
      </c>
      <c r="G220">
        <v>2.4246019999999997</v>
      </c>
    </row>
    <row r="221" spans="1:7" x14ac:dyDescent="0.3">
      <c r="A221">
        <v>251</v>
      </c>
      <c r="B221">
        <v>-2.5289176666666666</v>
      </c>
      <c r="C221">
        <v>8.0528076083333335</v>
      </c>
      <c r="E221">
        <v>251</v>
      </c>
      <c r="F221">
        <v>1.3950700000000003</v>
      </c>
      <c r="G221">
        <v>1.4810240000000001</v>
      </c>
    </row>
    <row r="222" spans="1:7" x14ac:dyDescent="0.3">
      <c r="A222">
        <v>250.5</v>
      </c>
      <c r="B222">
        <v>-3.0411820000000005</v>
      </c>
      <c r="C222">
        <v>7.4132224083333327</v>
      </c>
      <c r="E222">
        <v>250.5</v>
      </c>
      <c r="F222">
        <v>0.35947499999999999</v>
      </c>
      <c r="G222">
        <v>0.55732500000000007</v>
      </c>
    </row>
    <row r="223" spans="1:7" x14ac:dyDescent="0.3">
      <c r="A223">
        <v>250</v>
      </c>
      <c r="B223">
        <v>-3.5399639999999999</v>
      </c>
      <c r="C223">
        <v>6.7892901283333336</v>
      </c>
      <c r="E223">
        <v>250</v>
      </c>
      <c r="F223">
        <v>-0.63382500000000008</v>
      </c>
      <c r="G223">
        <v>-0.32743500000000003</v>
      </c>
    </row>
    <row r="224" spans="1:7" x14ac:dyDescent="0.3">
      <c r="A224">
        <v>249.5</v>
      </c>
      <c r="B224">
        <v>-4.0234233333333336</v>
      </c>
      <c r="C224">
        <v>6.1841261516666668</v>
      </c>
      <c r="E224">
        <v>249.5</v>
      </c>
      <c r="F224">
        <v>-1.56359</v>
      </c>
      <c r="G224">
        <v>-1.1648499999999999</v>
      </c>
    </row>
    <row r="225" spans="1:7" x14ac:dyDescent="0.3">
      <c r="A225">
        <v>249</v>
      </c>
      <c r="B225">
        <v>-4.4812666666666665</v>
      </c>
      <c r="C225">
        <v>5.598874771666666</v>
      </c>
      <c r="E225">
        <v>249</v>
      </c>
      <c r="F225">
        <v>-2.4132750000000001</v>
      </c>
      <c r="G225">
        <v>-1.9658510000000002</v>
      </c>
    </row>
    <row r="226" spans="1:7" x14ac:dyDescent="0.3">
      <c r="A226">
        <v>248.5</v>
      </c>
      <c r="B226">
        <v>-4.9008533333333331</v>
      </c>
      <c r="C226">
        <v>5.0277567999999997</v>
      </c>
      <c r="E226">
        <v>248.5</v>
      </c>
      <c r="F226">
        <v>-3.1632709999999999</v>
      </c>
      <c r="G226">
        <v>-2.7509994999999998</v>
      </c>
    </row>
    <row r="227" spans="1:7" x14ac:dyDescent="0.3">
      <c r="A227">
        <v>248</v>
      </c>
      <c r="B227">
        <v>-5.2790399999999993</v>
      </c>
      <c r="C227">
        <v>4.4596465933333329</v>
      </c>
      <c r="E227">
        <v>248</v>
      </c>
      <c r="F227">
        <v>-3.7891554999999997</v>
      </c>
      <c r="G227">
        <v>-3.5315049999999997</v>
      </c>
    </row>
    <row r="228" spans="1:7" x14ac:dyDescent="0.3">
      <c r="A228">
        <v>247.5</v>
      </c>
      <c r="B228">
        <v>-5.6242200000000002</v>
      </c>
      <c r="C228">
        <v>3.8811665083333335</v>
      </c>
      <c r="E228">
        <v>247.5</v>
      </c>
      <c r="F228">
        <v>-4.2685374999999999</v>
      </c>
      <c r="G228">
        <v>-4.3006500000000001</v>
      </c>
    </row>
    <row r="229" spans="1:7" x14ac:dyDescent="0.3">
      <c r="A229">
        <v>247</v>
      </c>
      <c r="B229">
        <v>-5.9469700000000003</v>
      </c>
      <c r="C229">
        <v>3.2782301033333336</v>
      </c>
      <c r="E229">
        <v>247</v>
      </c>
      <c r="F229">
        <v>-4.5915804999999992</v>
      </c>
      <c r="G229">
        <v>-5.0434749999999999</v>
      </c>
    </row>
    <row r="230" spans="1:7" x14ac:dyDescent="0.3">
      <c r="A230">
        <v>246.5</v>
      </c>
      <c r="B230">
        <v>-6.2533500000000002</v>
      </c>
      <c r="C230">
        <v>2.6406429731666665</v>
      </c>
      <c r="E230">
        <v>246.5</v>
      </c>
      <c r="F230">
        <v>-4.7680599999999993</v>
      </c>
      <c r="G230">
        <v>-5.7539700000000007</v>
      </c>
    </row>
    <row r="231" spans="1:7" x14ac:dyDescent="0.3">
      <c r="A231">
        <v>246</v>
      </c>
      <c r="B231">
        <v>-6.5469133333333334</v>
      </c>
      <c r="C231">
        <v>1.9707268876666666</v>
      </c>
      <c r="E231">
        <v>246</v>
      </c>
      <c r="F231">
        <v>-4.8259419999999995</v>
      </c>
      <c r="G231">
        <v>-6.4426349999999992</v>
      </c>
    </row>
    <row r="232" spans="1:7" x14ac:dyDescent="0.3">
      <c r="A232">
        <v>245.5</v>
      </c>
      <c r="B232">
        <v>-6.8303033333333332</v>
      </c>
      <c r="C232">
        <v>1.2888480216666667</v>
      </c>
      <c r="E232">
        <v>245.5</v>
      </c>
      <c r="F232">
        <v>-4.80579365</v>
      </c>
      <c r="G232">
        <v>-7.1307200000000002</v>
      </c>
    </row>
    <row r="233" spans="1:7" x14ac:dyDescent="0.3">
      <c r="A233">
        <v>245</v>
      </c>
      <c r="B233">
        <v>-7.1020399999999997</v>
      </c>
      <c r="C233">
        <v>0.6287749733333331</v>
      </c>
      <c r="E233">
        <v>245</v>
      </c>
      <c r="F233">
        <v>-4.7588102499999998</v>
      </c>
      <c r="G233">
        <v>-7.8409049999999993</v>
      </c>
    </row>
    <row r="234" spans="1:7" x14ac:dyDescent="0.3">
      <c r="A234">
        <v>244.5</v>
      </c>
      <c r="B234">
        <v>-7.3562800000000008</v>
      </c>
      <c r="C234">
        <v>2.4502285000000068E-2</v>
      </c>
      <c r="E234">
        <v>244.5</v>
      </c>
      <c r="F234">
        <v>-4.7455055000000002</v>
      </c>
      <c r="G234">
        <v>-8.5856600000000007</v>
      </c>
    </row>
    <row r="235" spans="1:7" x14ac:dyDescent="0.3">
      <c r="A235">
        <v>244</v>
      </c>
      <c r="B235">
        <v>-7.5891233333333332</v>
      </c>
      <c r="C235">
        <v>-0.50245772500000019</v>
      </c>
      <c r="E235">
        <v>244</v>
      </c>
      <c r="F235">
        <v>-4.8229930999999997</v>
      </c>
      <c r="G235">
        <v>-9.34788</v>
      </c>
    </row>
    <row r="236" spans="1:7" x14ac:dyDescent="0.3">
      <c r="A236">
        <v>243.5</v>
      </c>
      <c r="B236">
        <v>-7.8032199999999996</v>
      </c>
      <c r="C236">
        <v>-0.94820020833333352</v>
      </c>
      <c r="E236">
        <v>243.5</v>
      </c>
      <c r="F236">
        <v>-5.0203422499999997</v>
      </c>
      <c r="G236">
        <v>-10.074449999999999</v>
      </c>
    </row>
    <row r="237" spans="1:7" x14ac:dyDescent="0.3">
      <c r="A237">
        <v>243</v>
      </c>
      <c r="B237">
        <v>-8.0049399999999995</v>
      </c>
      <c r="C237">
        <v>-1.3254505250000004</v>
      </c>
      <c r="E237">
        <v>243</v>
      </c>
      <c r="F237">
        <v>-5.3267545000000007</v>
      </c>
      <c r="G237">
        <v>-10.7095</v>
      </c>
    </row>
    <row r="238" spans="1:7" x14ac:dyDescent="0.3">
      <c r="A238">
        <v>242.5</v>
      </c>
      <c r="B238">
        <v>-8.1996166666666657</v>
      </c>
      <c r="C238">
        <v>-1.6605872400000001</v>
      </c>
      <c r="E238">
        <v>242.5</v>
      </c>
      <c r="F238">
        <v>-5.7123720000000002</v>
      </c>
      <c r="G238">
        <v>-11.24071</v>
      </c>
    </row>
    <row r="239" spans="1:7" x14ac:dyDescent="0.3">
      <c r="A239">
        <v>242</v>
      </c>
      <c r="B239">
        <v>-8.3906899999999993</v>
      </c>
      <c r="C239">
        <v>-1.9882685516666669</v>
      </c>
      <c r="E239">
        <v>242</v>
      </c>
      <c r="F239">
        <v>-6.15618</v>
      </c>
      <c r="G239">
        <v>-11.698065</v>
      </c>
    </row>
    <row r="240" spans="1:7" x14ac:dyDescent="0.3">
      <c r="A240">
        <v>241.5</v>
      </c>
      <c r="B240">
        <v>-8.581806666666667</v>
      </c>
      <c r="C240">
        <v>-2.343141371666666</v>
      </c>
      <c r="E240">
        <v>241.5</v>
      </c>
      <c r="F240">
        <v>-6.6463649999999994</v>
      </c>
      <c r="G240">
        <v>-12.10154</v>
      </c>
    </row>
    <row r="241" spans="1:7" x14ac:dyDescent="0.3">
      <c r="A241">
        <v>241</v>
      </c>
      <c r="B241">
        <v>-8.7777166666666684</v>
      </c>
      <c r="C241">
        <v>-2.7535710816666672</v>
      </c>
      <c r="E241">
        <v>241</v>
      </c>
      <c r="F241">
        <v>-7.1713649999999998</v>
      </c>
      <c r="G241">
        <v>-12.427004999999999</v>
      </c>
    </row>
    <row r="242" spans="1:7" x14ac:dyDescent="0.3">
      <c r="A242">
        <v>240.5</v>
      </c>
      <c r="B242">
        <v>-8.9813966666666669</v>
      </c>
      <c r="C242">
        <v>-3.2402550983333338</v>
      </c>
      <c r="E242">
        <v>240.5</v>
      </c>
      <c r="F242">
        <v>-7.7315199999999997</v>
      </c>
      <c r="G242">
        <v>-12.63503</v>
      </c>
    </row>
    <row r="243" spans="1:7" x14ac:dyDescent="0.3">
      <c r="A243">
        <v>240</v>
      </c>
      <c r="B243">
        <v>-9.1893899999999995</v>
      </c>
      <c r="C243">
        <v>-3.8135176083333331</v>
      </c>
      <c r="E243">
        <v>240</v>
      </c>
      <c r="F243">
        <v>-8.344125</v>
      </c>
      <c r="G243">
        <v>-12.7216</v>
      </c>
    </row>
    <row r="244" spans="1:7" x14ac:dyDescent="0.3">
      <c r="A244">
        <v>239.5</v>
      </c>
      <c r="B244">
        <v>-9.3897400000000015</v>
      </c>
      <c r="C244">
        <v>-4.4644212266666665</v>
      </c>
      <c r="E244">
        <v>239.5</v>
      </c>
      <c r="F244">
        <v>-9.0076099999999997</v>
      </c>
      <c r="G244">
        <v>-12.72204</v>
      </c>
    </row>
    <row r="245" spans="1:7" x14ac:dyDescent="0.3">
      <c r="A245">
        <v>239</v>
      </c>
      <c r="B245">
        <v>-9.5638999999999985</v>
      </c>
      <c r="C245">
        <v>-5.1576470199999997</v>
      </c>
      <c r="E245">
        <v>239</v>
      </c>
      <c r="F245">
        <v>-9.6562249999999992</v>
      </c>
      <c r="G245">
        <v>-12.67201</v>
      </c>
    </row>
    <row r="246" spans="1:7" x14ac:dyDescent="0.3">
      <c r="A246">
        <v>238.5</v>
      </c>
      <c r="B246">
        <v>-9.6903400000000008</v>
      </c>
      <c r="C246">
        <v>-5.8379850249999992</v>
      </c>
      <c r="E246">
        <v>238.5</v>
      </c>
      <c r="F246">
        <v>-10.164944999999999</v>
      </c>
      <c r="G246">
        <v>-12.588370000000001</v>
      </c>
    </row>
    <row r="247" spans="1:7" x14ac:dyDescent="0.3">
      <c r="A247">
        <v>238</v>
      </c>
      <c r="B247">
        <v>-9.7516533333333335</v>
      </c>
      <c r="C247">
        <v>-6.4479888416666666</v>
      </c>
      <c r="E247">
        <v>238</v>
      </c>
      <c r="F247">
        <v>-10.424150000000001</v>
      </c>
      <c r="G247">
        <v>-12.491109999999999</v>
      </c>
    </row>
    <row r="248" spans="1:7" x14ac:dyDescent="0.3">
      <c r="A248">
        <v>237.5</v>
      </c>
      <c r="B248">
        <v>-9.7410166666666669</v>
      </c>
      <c r="C248">
        <v>-6.9409406583333331</v>
      </c>
      <c r="E248">
        <v>237.5</v>
      </c>
      <c r="F248">
        <v>-10.424959999999999</v>
      </c>
      <c r="G248">
        <v>-12.41244</v>
      </c>
    </row>
    <row r="249" spans="1:7" x14ac:dyDescent="0.3">
      <c r="A249">
        <v>237</v>
      </c>
      <c r="B249">
        <v>-9.6629533333333342</v>
      </c>
      <c r="C249">
        <v>-7.2820780483333323</v>
      </c>
      <c r="E249">
        <v>237</v>
      </c>
      <c r="F249">
        <v>-10.265415000000001</v>
      </c>
      <c r="G249">
        <v>-12.357199999999999</v>
      </c>
    </row>
    <row r="250" spans="1:7" x14ac:dyDescent="0.3">
      <c r="A250">
        <v>236.5</v>
      </c>
      <c r="B250">
        <v>-9.5301233333333339</v>
      </c>
      <c r="C250">
        <v>-7.4508104883333326</v>
      </c>
      <c r="E250">
        <v>236.5</v>
      </c>
      <c r="F250">
        <v>-10.067454999999999</v>
      </c>
      <c r="G250">
        <v>-12.266950000000001</v>
      </c>
    </row>
    <row r="251" spans="1:7" x14ac:dyDescent="0.3">
      <c r="A251">
        <v>236</v>
      </c>
      <c r="B251">
        <v>-9.3607600000000009</v>
      </c>
      <c r="C251">
        <v>-7.4523588583333336</v>
      </c>
      <c r="E251">
        <v>236</v>
      </c>
      <c r="F251">
        <v>-9.9079099999999993</v>
      </c>
      <c r="G251">
        <v>-12.049150000000001</v>
      </c>
    </row>
    <row r="252" spans="1:7" x14ac:dyDescent="0.3">
      <c r="A252">
        <v>235.5</v>
      </c>
      <c r="B252">
        <v>-9.1764933333333332</v>
      </c>
      <c r="C252">
        <v>-7.323615395</v>
      </c>
      <c r="E252">
        <v>235.5</v>
      </c>
      <c r="F252">
        <v>-9.8363049999999994</v>
      </c>
      <c r="G252">
        <v>-11.6371</v>
      </c>
    </row>
    <row r="253" spans="1:7" x14ac:dyDescent="0.3">
      <c r="A253">
        <v>235</v>
      </c>
      <c r="B253">
        <v>-8.9963700000000006</v>
      </c>
      <c r="C253">
        <v>-7.1183105833333329</v>
      </c>
      <c r="E253">
        <v>235</v>
      </c>
      <c r="F253">
        <v>-9.9150549999999988</v>
      </c>
      <c r="G253">
        <v>-11.0162</v>
      </c>
    </row>
    <row r="254" spans="1:7" x14ac:dyDescent="0.3">
      <c r="A254">
        <v>234.5</v>
      </c>
      <c r="B254">
        <v>-8.8286633333333331</v>
      </c>
      <c r="C254">
        <v>-6.8848265166666671</v>
      </c>
      <c r="E254">
        <v>234.5</v>
      </c>
      <c r="F254">
        <v>-10.197984999999999</v>
      </c>
      <c r="G254">
        <v>-10.224699999999999</v>
      </c>
    </row>
    <row r="255" spans="1:7" x14ac:dyDescent="0.3">
      <c r="A255">
        <v>234</v>
      </c>
      <c r="B255">
        <v>-8.6677800000000005</v>
      </c>
      <c r="C255">
        <v>-6.6589728666666668</v>
      </c>
      <c r="E255">
        <v>234</v>
      </c>
      <c r="F255">
        <v>-10.669575</v>
      </c>
      <c r="G255">
        <v>-9.368549999999999</v>
      </c>
    </row>
    <row r="256" spans="1:7" x14ac:dyDescent="0.3">
      <c r="A256">
        <v>233.5</v>
      </c>
      <c r="B256">
        <v>-8.4982439999999997</v>
      </c>
      <c r="C256">
        <v>-6.4697618166666659</v>
      </c>
      <c r="E256">
        <v>233.5</v>
      </c>
      <c r="F256">
        <v>-11.230869999999999</v>
      </c>
      <c r="G256">
        <v>-8.6219000000000001</v>
      </c>
    </row>
    <row r="257" spans="1:7" x14ac:dyDescent="0.3">
      <c r="A257">
        <v>233</v>
      </c>
      <c r="B257">
        <v>-8.3010140000000003</v>
      </c>
      <c r="C257">
        <v>-6.3369708999999999</v>
      </c>
      <c r="E257">
        <v>233</v>
      </c>
      <c r="F257">
        <v>-11.756325</v>
      </c>
      <c r="G257">
        <v>-8.1469050000000003</v>
      </c>
    </row>
    <row r="258" spans="1:7" x14ac:dyDescent="0.3">
      <c r="A258">
        <v>232.5</v>
      </c>
      <c r="B258">
        <v>-8.0568284999999999</v>
      </c>
      <c r="C258">
        <v>-6.2584052833333343</v>
      </c>
      <c r="E258">
        <v>232.5</v>
      </c>
      <c r="F258">
        <v>-12.16601</v>
      </c>
      <c r="G258">
        <v>-7.9681850000000001</v>
      </c>
    </row>
    <row r="259" spans="1:7" x14ac:dyDescent="0.3">
      <c r="A259">
        <v>232</v>
      </c>
      <c r="B259">
        <v>-7.7494883333333329</v>
      </c>
      <c r="C259">
        <v>-6.2082099349999993</v>
      </c>
      <c r="E259">
        <v>232</v>
      </c>
      <c r="F259">
        <v>-12.425765</v>
      </c>
      <c r="G259">
        <v>-7.9497600000000004</v>
      </c>
    </row>
    <row r="260" spans="1:7" x14ac:dyDescent="0.3">
      <c r="A260">
        <v>231.5</v>
      </c>
      <c r="B260">
        <v>-7.3710629999999995</v>
      </c>
      <c r="C260">
        <v>-6.1552442599999999</v>
      </c>
      <c r="E260">
        <v>231.5</v>
      </c>
      <c r="F260">
        <v>-12.476465000000001</v>
      </c>
      <c r="G260">
        <v>-7.9289950000000005</v>
      </c>
    </row>
    <row r="261" spans="1:7" x14ac:dyDescent="0.3">
      <c r="A261">
        <v>231</v>
      </c>
      <c r="B261">
        <v>-6.9246209999999992</v>
      </c>
      <c r="C261">
        <v>-6.0799000149999998</v>
      </c>
      <c r="E261">
        <v>231</v>
      </c>
      <c r="F261">
        <v>-12.21993</v>
      </c>
      <c r="G261">
        <v>-7.8471349999999997</v>
      </c>
    </row>
    <row r="262" spans="1:7" x14ac:dyDescent="0.3">
      <c r="A262">
        <v>230.5</v>
      </c>
      <c r="B262">
        <v>-6.4201866666666669</v>
      </c>
      <c r="C262">
        <v>-5.9702624816666665</v>
      </c>
      <c r="E262">
        <v>230.5</v>
      </c>
      <c r="F262">
        <v>-11.60586</v>
      </c>
      <c r="G262">
        <v>-7.7430400000000006</v>
      </c>
    </row>
    <row r="263" spans="1:7" x14ac:dyDescent="0.3">
      <c r="A263">
        <v>230</v>
      </c>
      <c r="B263">
        <v>-5.8662166666666664</v>
      </c>
      <c r="C263">
        <v>-5.8105826783333328</v>
      </c>
      <c r="E263">
        <v>230</v>
      </c>
      <c r="F263">
        <v>-10.661075</v>
      </c>
      <c r="G263">
        <v>-7.6851350000000007</v>
      </c>
    </row>
    <row r="264" spans="1:7" x14ac:dyDescent="0.3">
      <c r="A264">
        <v>229.5</v>
      </c>
      <c r="B264">
        <v>-5.2659033333333332</v>
      </c>
      <c r="C264">
        <v>-5.584397131666667</v>
      </c>
      <c r="E264">
        <v>229.5</v>
      </c>
      <c r="F264">
        <v>-9.4079650000000008</v>
      </c>
      <c r="G264">
        <v>-7.7363849999999994</v>
      </c>
    </row>
    <row r="265" spans="1:7" x14ac:dyDescent="0.3">
      <c r="A265">
        <v>229</v>
      </c>
      <c r="B265">
        <v>-4.6238166666666665</v>
      </c>
      <c r="C265">
        <v>-5.2888023116666671</v>
      </c>
      <c r="E265">
        <v>229</v>
      </c>
      <c r="F265">
        <v>-7.8709749999999996</v>
      </c>
      <c r="G265">
        <v>-7.9114699999999996</v>
      </c>
    </row>
    <row r="266" spans="1:7" x14ac:dyDescent="0.3">
      <c r="A266">
        <v>228.5</v>
      </c>
      <c r="B266">
        <v>-3.9561466666666667</v>
      </c>
      <c r="C266">
        <v>-4.9368125250000006</v>
      </c>
      <c r="E266">
        <v>228.5</v>
      </c>
      <c r="F266">
        <v>-6.2053200000000004</v>
      </c>
      <c r="G266">
        <v>-8.1075099999999996</v>
      </c>
    </row>
    <row r="267" spans="1:7" x14ac:dyDescent="0.3">
      <c r="A267">
        <v>228</v>
      </c>
      <c r="B267">
        <v>-3.2955066666666668</v>
      </c>
      <c r="C267">
        <v>-4.5450879433333329</v>
      </c>
      <c r="E267">
        <v>228</v>
      </c>
      <c r="F267">
        <v>-4.6909349999999996</v>
      </c>
      <c r="G267">
        <v>-8.1078100000000006</v>
      </c>
    </row>
    <row r="268" spans="1:7" x14ac:dyDescent="0.3">
      <c r="A268">
        <v>227.5</v>
      </c>
      <c r="B268">
        <v>-2.691276666666667</v>
      </c>
      <c r="C268">
        <v>-4.1284279533333335</v>
      </c>
      <c r="E268">
        <v>227.5</v>
      </c>
      <c r="F268">
        <v>-3.52616</v>
      </c>
      <c r="G268">
        <v>-7.7156450000000003</v>
      </c>
    </row>
    <row r="269" spans="1:7" x14ac:dyDescent="0.3">
      <c r="A269">
        <v>227</v>
      </c>
      <c r="B269">
        <v>-2.2061299999999999</v>
      </c>
      <c r="C269">
        <v>-3.708033335000001</v>
      </c>
      <c r="E269">
        <v>227</v>
      </c>
      <c r="F269">
        <v>-2.6960649999999999</v>
      </c>
      <c r="G269">
        <v>-6.8989700000000003</v>
      </c>
    </row>
    <row r="270" spans="1:7" x14ac:dyDescent="0.3">
      <c r="A270">
        <v>226.5</v>
      </c>
      <c r="B270">
        <v>-1.9051286666666665</v>
      </c>
      <c r="C270">
        <v>-3.3142178233333333</v>
      </c>
      <c r="E270">
        <v>226.5</v>
      </c>
      <c r="F270">
        <v>-2.0866859999999998</v>
      </c>
      <c r="G270">
        <v>-5.7901699999999998</v>
      </c>
    </row>
    <row r="271" spans="1:7" x14ac:dyDescent="0.3">
      <c r="A271">
        <v>226</v>
      </c>
      <c r="B271">
        <v>-1.8408310000000003</v>
      </c>
      <c r="C271">
        <v>-2.9713918916666664</v>
      </c>
      <c r="E271">
        <v>226</v>
      </c>
      <c r="F271">
        <v>-1.6742435000000002</v>
      </c>
      <c r="G271">
        <v>-4.5737699999999997</v>
      </c>
    </row>
    <row r="272" spans="1:7" x14ac:dyDescent="0.3">
      <c r="A272">
        <v>225.5</v>
      </c>
      <c r="B272">
        <v>-2.0416043333333334</v>
      </c>
      <c r="C272">
        <v>-2.6807852666666663</v>
      </c>
      <c r="E272">
        <v>225.5</v>
      </c>
      <c r="F272">
        <v>-1.538478</v>
      </c>
      <c r="G272">
        <v>-3.4112784999999999</v>
      </c>
    </row>
    <row r="273" spans="1:7" x14ac:dyDescent="0.3">
      <c r="A273">
        <v>225</v>
      </c>
      <c r="B273">
        <v>-2.5064799999999998</v>
      </c>
      <c r="C273">
        <v>-2.4235860833333329</v>
      </c>
      <c r="E273">
        <v>225</v>
      </c>
      <c r="F273">
        <v>-1.7145032999999998</v>
      </c>
      <c r="G273">
        <v>-2.4305870000000001</v>
      </c>
    </row>
    <row r="274" spans="1:7" x14ac:dyDescent="0.3">
      <c r="A274">
        <v>224.5</v>
      </c>
      <c r="B274">
        <v>-3.2092033333333334</v>
      </c>
      <c r="C274">
        <v>-2.1833380516666669</v>
      </c>
      <c r="E274">
        <v>224.5</v>
      </c>
      <c r="F274">
        <v>-2.1252694999999999</v>
      </c>
      <c r="G274">
        <v>-1.702645</v>
      </c>
    </row>
    <row r="275" spans="1:7" x14ac:dyDescent="0.3">
      <c r="A275">
        <v>224</v>
      </c>
      <c r="B275">
        <v>-4.1105166666666664</v>
      </c>
      <c r="C275">
        <v>-1.9613767066666667</v>
      </c>
      <c r="E275">
        <v>224</v>
      </c>
      <c r="F275">
        <v>-2.6686399999999999</v>
      </c>
      <c r="G275">
        <v>-1.2134499999999997</v>
      </c>
    </row>
    <row r="276" spans="1:7" x14ac:dyDescent="0.3">
      <c r="A276">
        <v>223.5</v>
      </c>
      <c r="B276">
        <v>-5.1672966666666662</v>
      </c>
      <c r="C276">
        <v>-1.7685885800000001</v>
      </c>
      <c r="E276">
        <v>223.5</v>
      </c>
      <c r="F276">
        <v>-3.2654449999999997</v>
      </c>
      <c r="G276">
        <v>-0.89840999999999993</v>
      </c>
    </row>
    <row r="277" spans="1:7" x14ac:dyDescent="0.3">
      <c r="A277">
        <v>223</v>
      </c>
      <c r="B277">
        <v>-6.3291333333333339</v>
      </c>
      <c r="C277">
        <v>-1.6098174666666665</v>
      </c>
      <c r="E277">
        <v>223</v>
      </c>
      <c r="F277">
        <v>-3.8042750000000001</v>
      </c>
      <c r="G277">
        <v>-0.71368999999999994</v>
      </c>
    </row>
    <row r="278" spans="1:7" x14ac:dyDescent="0.3">
      <c r="A278">
        <v>222.5</v>
      </c>
      <c r="B278">
        <v>-7.5280033333333343</v>
      </c>
      <c r="C278">
        <v>-1.4838316416666668</v>
      </c>
      <c r="E278">
        <v>222.5</v>
      </c>
      <c r="F278">
        <v>-4.1571350000000002</v>
      </c>
      <c r="G278">
        <v>-0.659335</v>
      </c>
    </row>
    <row r="279" spans="1:7" x14ac:dyDescent="0.3">
      <c r="A279">
        <v>222</v>
      </c>
      <c r="B279">
        <v>-8.6745433333333342</v>
      </c>
      <c r="C279">
        <v>-1.3935628966666667</v>
      </c>
      <c r="E279">
        <v>222</v>
      </c>
      <c r="F279">
        <v>-4.289085</v>
      </c>
      <c r="G279">
        <v>-0.74212000000000011</v>
      </c>
    </row>
    <row r="280" spans="1:7" x14ac:dyDescent="0.3">
      <c r="A280">
        <v>221.5</v>
      </c>
      <c r="B280">
        <v>-9.6672433333333334</v>
      </c>
      <c r="C280">
        <v>-1.3473328483333333</v>
      </c>
      <c r="E280">
        <v>221.5</v>
      </c>
      <c r="F280">
        <v>-4.2690700000000001</v>
      </c>
      <c r="G280">
        <v>-0.93880499999999989</v>
      </c>
    </row>
    <row r="281" spans="1:7" x14ac:dyDescent="0.3">
      <c r="A281">
        <v>221</v>
      </c>
      <c r="B281">
        <v>-10.411553333333334</v>
      </c>
      <c r="C281">
        <v>-1.3509844799999999</v>
      </c>
      <c r="E281">
        <v>221</v>
      </c>
      <c r="F281">
        <v>-4.1477699999999995</v>
      </c>
      <c r="G281">
        <v>-1.1917899999999999</v>
      </c>
    </row>
    <row r="282" spans="1:7" x14ac:dyDescent="0.3">
      <c r="A282">
        <v>220.5</v>
      </c>
      <c r="B282">
        <v>-10.843196666666666</v>
      </c>
      <c r="C282">
        <v>-1.4065261166666669</v>
      </c>
      <c r="E282">
        <v>220.5</v>
      </c>
      <c r="F282">
        <v>-3.8908399999999999</v>
      </c>
      <c r="G282">
        <v>-1.4185999999999999</v>
      </c>
    </row>
    <row r="283" spans="1:7" x14ac:dyDescent="0.3">
      <c r="A283">
        <v>220</v>
      </c>
      <c r="B283">
        <v>-10.9443</v>
      </c>
      <c r="C283">
        <v>-1.52091833</v>
      </c>
      <c r="E283">
        <v>220</v>
      </c>
      <c r="F283">
        <v>-3.46028</v>
      </c>
      <c r="G283">
        <v>-1.5333899999999998</v>
      </c>
    </row>
    <row r="284" spans="1:7" x14ac:dyDescent="0.3">
      <c r="A284">
        <v>219.5</v>
      </c>
      <c r="B284">
        <v>-10.740896666666666</v>
      </c>
      <c r="C284">
        <v>-1.7097144583333332</v>
      </c>
      <c r="E284">
        <v>219.5</v>
      </c>
      <c r="F284">
        <v>-2.9186040000000002</v>
      </c>
      <c r="G284">
        <v>-1.4941800000000001</v>
      </c>
    </row>
    <row r="285" spans="1:7" x14ac:dyDescent="0.3">
      <c r="A285">
        <v>219</v>
      </c>
      <c r="B285">
        <v>-10.288563333333334</v>
      </c>
      <c r="C285">
        <v>-1.9838890283333332</v>
      </c>
      <c r="E285">
        <v>219</v>
      </c>
      <c r="F285">
        <v>-2.4159825000000001</v>
      </c>
      <c r="G285">
        <v>-1.3356050000000002</v>
      </c>
    </row>
    <row r="286" spans="1:7" x14ac:dyDescent="0.3">
      <c r="A286">
        <v>218.5</v>
      </c>
      <c r="B286">
        <v>-9.6641533333333332</v>
      </c>
      <c r="C286">
        <v>-2.3325615583333335</v>
      </c>
      <c r="E286">
        <v>218.5</v>
      </c>
      <c r="F286">
        <v>-2.0805170000000004</v>
      </c>
      <c r="G286">
        <v>-1.1334299999999999</v>
      </c>
    </row>
    <row r="287" spans="1:7" x14ac:dyDescent="0.3">
      <c r="A287">
        <v>218</v>
      </c>
      <c r="B287">
        <v>-8.9587866666666667</v>
      </c>
      <c r="C287">
        <v>-2.7229188450000006</v>
      </c>
      <c r="E287">
        <v>218</v>
      </c>
      <c r="F287">
        <v>-1.9333700000000003</v>
      </c>
      <c r="G287">
        <v>-0.93807499999999999</v>
      </c>
    </row>
    <row r="288" spans="1:7" x14ac:dyDescent="0.3">
      <c r="A288">
        <v>217.5</v>
      </c>
      <c r="B288">
        <v>-8.2544266666666672</v>
      </c>
      <c r="C288">
        <v>-3.1143026833333334</v>
      </c>
      <c r="E288">
        <v>217.5</v>
      </c>
      <c r="F288">
        <v>-1.9006350000000001</v>
      </c>
      <c r="G288">
        <v>-0.76041000000000003</v>
      </c>
    </row>
    <row r="289" spans="1:7" x14ac:dyDescent="0.3">
      <c r="A289">
        <v>217</v>
      </c>
      <c r="B289">
        <v>-7.5978866666666667</v>
      </c>
      <c r="C289">
        <v>-3.4639193666666661</v>
      </c>
      <c r="E289">
        <v>217</v>
      </c>
      <c r="F289">
        <v>-1.89046</v>
      </c>
      <c r="G289">
        <v>-0.60884499999999986</v>
      </c>
    </row>
    <row r="290" spans="1:7" x14ac:dyDescent="0.3">
      <c r="A290">
        <v>216.5</v>
      </c>
      <c r="B290">
        <v>-7.0080566666666657</v>
      </c>
      <c r="C290">
        <v>-3.7232467666666671</v>
      </c>
      <c r="E290">
        <v>216.5</v>
      </c>
      <c r="F290">
        <v>-1.8550350000000002</v>
      </c>
      <c r="G290">
        <v>-0.5086250000000001</v>
      </c>
    </row>
    <row r="291" spans="1:7" x14ac:dyDescent="0.3">
      <c r="A291">
        <v>216</v>
      </c>
      <c r="B291">
        <v>-6.508656666666667</v>
      </c>
      <c r="C291">
        <v>-3.8473224666666663</v>
      </c>
      <c r="E291">
        <v>216</v>
      </c>
      <c r="F291">
        <v>-1.792055</v>
      </c>
      <c r="G291">
        <v>-0.48358999999999996</v>
      </c>
    </row>
    <row r="292" spans="1:7" x14ac:dyDescent="0.3">
      <c r="A292">
        <v>215.5</v>
      </c>
      <c r="B292">
        <v>-6.1335100000000002</v>
      </c>
      <c r="C292">
        <v>-3.8207203333333326</v>
      </c>
      <c r="E292">
        <v>215.5</v>
      </c>
      <c r="F292">
        <v>-1.7152449999999999</v>
      </c>
      <c r="G292">
        <v>-0.53820000000000001</v>
      </c>
    </row>
    <row r="293" spans="1:7" x14ac:dyDescent="0.3">
      <c r="A293">
        <v>215</v>
      </c>
      <c r="B293">
        <v>-5.8963200000000002</v>
      </c>
      <c r="C293">
        <v>-3.6699412166666661</v>
      </c>
      <c r="E293">
        <v>215</v>
      </c>
      <c r="F293">
        <v>-1.64453</v>
      </c>
      <c r="G293">
        <v>-0.65704499999999988</v>
      </c>
    </row>
    <row r="294" spans="1:7" x14ac:dyDescent="0.3">
      <c r="A294">
        <v>214.5</v>
      </c>
      <c r="B294">
        <v>-5.7832633333333341</v>
      </c>
      <c r="C294">
        <v>-3.4456149833333334</v>
      </c>
      <c r="E294">
        <v>214.5</v>
      </c>
      <c r="F294">
        <v>-1.6101649999999998</v>
      </c>
      <c r="G294">
        <v>-0.81007000000000007</v>
      </c>
    </row>
    <row r="295" spans="1:7" x14ac:dyDescent="0.3">
      <c r="A295">
        <v>214</v>
      </c>
      <c r="B295">
        <v>-5.7808633333333326</v>
      </c>
      <c r="C295">
        <v>-3.1997883333333337</v>
      </c>
      <c r="E295">
        <v>214</v>
      </c>
      <c r="F295">
        <v>-1.6347250000000002</v>
      </c>
      <c r="G295">
        <v>-0.96166999999999991</v>
      </c>
    </row>
    <row r="296" spans="1:7" x14ac:dyDescent="0.3">
      <c r="A296">
        <v>213.5</v>
      </c>
      <c r="B296">
        <v>-5.8725233333333335</v>
      </c>
      <c r="C296">
        <v>-2.9761434666666666</v>
      </c>
      <c r="E296">
        <v>213.5</v>
      </c>
      <c r="F296">
        <v>-1.7041550000000001</v>
      </c>
      <c r="G296">
        <v>-1.08433</v>
      </c>
    </row>
    <row r="297" spans="1:7" x14ac:dyDescent="0.3">
      <c r="A297">
        <v>213</v>
      </c>
      <c r="B297">
        <v>-6.0007833333333336</v>
      </c>
      <c r="C297">
        <v>-2.7926059000000003</v>
      </c>
      <c r="E297">
        <v>213</v>
      </c>
      <c r="F297">
        <v>-1.7716750000000001</v>
      </c>
      <c r="G297">
        <v>-1.1649850000000002</v>
      </c>
    </row>
    <row r="298" spans="1:7" x14ac:dyDescent="0.3">
      <c r="A298">
        <v>212.5</v>
      </c>
      <c r="B298">
        <v>-6.0840800000000002</v>
      </c>
      <c r="C298">
        <v>-2.615113075</v>
      </c>
      <c r="E298">
        <v>212.5</v>
      </c>
      <c r="F298">
        <v>-1.7971350000000001</v>
      </c>
      <c r="G298">
        <v>-1.2002649999999999</v>
      </c>
    </row>
    <row r="299" spans="1:7" x14ac:dyDescent="0.3">
      <c r="A299">
        <v>212</v>
      </c>
      <c r="B299">
        <v>-6.0884533333333337</v>
      </c>
      <c r="C299">
        <v>-2.376943736666667</v>
      </c>
      <c r="E299">
        <v>212</v>
      </c>
      <c r="F299">
        <v>-1.7790900000000001</v>
      </c>
      <c r="G299">
        <v>-1.1926950000000001</v>
      </c>
    </row>
    <row r="300" spans="1:7" x14ac:dyDescent="0.3">
      <c r="A300">
        <v>211.5</v>
      </c>
      <c r="B300">
        <v>-6.0395933333333334</v>
      </c>
      <c r="C300">
        <v>-2.0546185966666664</v>
      </c>
      <c r="E300">
        <v>211.5</v>
      </c>
      <c r="F300">
        <v>-1.7488600000000001</v>
      </c>
      <c r="G300">
        <v>-1.1496</v>
      </c>
    </row>
    <row r="301" spans="1:7" x14ac:dyDescent="0.3">
      <c r="A301">
        <v>211</v>
      </c>
      <c r="B301">
        <v>-5.9462400000000004</v>
      </c>
      <c r="C301">
        <v>-1.7070788016666665</v>
      </c>
      <c r="E301">
        <v>211</v>
      </c>
      <c r="F301">
        <v>-1.73644</v>
      </c>
      <c r="G301">
        <v>-1.07382</v>
      </c>
    </row>
    <row r="302" spans="1:7" x14ac:dyDescent="0.3">
      <c r="A302">
        <v>210.5</v>
      </c>
      <c r="B302">
        <v>-5.7473433333333332</v>
      </c>
      <c r="C302">
        <v>-1.4110183933333336</v>
      </c>
      <c r="E302">
        <v>210.5</v>
      </c>
      <c r="F302">
        <v>-1.7393800000000001</v>
      </c>
      <c r="G302">
        <v>-0.94921999999999984</v>
      </c>
    </row>
    <row r="303" spans="1:7" x14ac:dyDescent="0.3">
      <c r="A303">
        <v>210</v>
      </c>
      <c r="B303">
        <v>-5.3539666666666674</v>
      </c>
      <c r="C303">
        <v>-1.1715426083333329</v>
      </c>
      <c r="E303">
        <v>210</v>
      </c>
      <c r="F303">
        <v>-1.7163199999999998</v>
      </c>
      <c r="G303">
        <v>-0.7395449999999999</v>
      </c>
    </row>
    <row r="304" spans="1:7" x14ac:dyDescent="0.3">
      <c r="A304">
        <v>209.5</v>
      </c>
      <c r="B304">
        <v>-4.7238633333333331</v>
      </c>
      <c r="C304">
        <v>-0.92240236499999995</v>
      </c>
      <c r="E304">
        <v>209.5</v>
      </c>
      <c r="F304">
        <v>-1.6123800000000001</v>
      </c>
      <c r="G304">
        <v>-0.4137249999999999</v>
      </c>
    </row>
    <row r="305" spans="1:7" x14ac:dyDescent="0.3">
      <c r="A305">
        <v>209</v>
      </c>
      <c r="B305">
        <v>-3.8879166666666669</v>
      </c>
      <c r="C305">
        <v>-0.60428000666666681</v>
      </c>
      <c r="E305">
        <v>209</v>
      </c>
      <c r="F305">
        <v>-1.40828</v>
      </c>
      <c r="G305">
        <v>1.1630000000000029E-2</v>
      </c>
    </row>
    <row r="306" spans="1:7" x14ac:dyDescent="0.3">
      <c r="A306">
        <v>208.5</v>
      </c>
      <c r="B306">
        <v>-2.9291933333333335</v>
      </c>
      <c r="C306">
        <v>-0.21518293333333327</v>
      </c>
      <c r="E306">
        <v>208.5</v>
      </c>
      <c r="F306">
        <v>-1.1507000000000001</v>
      </c>
      <c r="G306">
        <v>0.45524000000000009</v>
      </c>
    </row>
    <row r="307" spans="1:7" x14ac:dyDescent="0.3">
      <c r="A307">
        <v>208</v>
      </c>
      <c r="B307">
        <v>-1.9561970000000002</v>
      </c>
      <c r="C307">
        <v>0.21225838299999999</v>
      </c>
      <c r="E307">
        <v>208</v>
      </c>
      <c r="F307">
        <v>-0.91568000000000005</v>
      </c>
      <c r="G307">
        <v>0.81678000000000006</v>
      </c>
    </row>
    <row r="308" spans="1:7" x14ac:dyDescent="0.3">
      <c r="A308">
        <v>207.5</v>
      </c>
      <c r="B308">
        <v>-1.0746216666666668</v>
      </c>
      <c r="C308">
        <v>0.64393732000000004</v>
      </c>
      <c r="E308">
        <v>207.5</v>
      </c>
      <c r="F308">
        <v>-0.73780499999999982</v>
      </c>
      <c r="G308">
        <v>1.0465300000000002</v>
      </c>
    </row>
    <row r="309" spans="1:7" x14ac:dyDescent="0.3">
      <c r="A309">
        <v>207</v>
      </c>
      <c r="B309">
        <v>-0.3426993333333333</v>
      </c>
      <c r="C309">
        <v>1.03614155</v>
      </c>
      <c r="E309">
        <v>207</v>
      </c>
      <c r="F309">
        <v>-0.59093499999999999</v>
      </c>
      <c r="G309">
        <v>1.1619849999999998</v>
      </c>
    </row>
    <row r="310" spans="1:7" x14ac:dyDescent="0.3">
      <c r="A310">
        <v>206.5</v>
      </c>
      <c r="B310">
        <v>0.2515670000000001</v>
      </c>
      <c r="C310">
        <v>1.3311945349999998</v>
      </c>
      <c r="E310">
        <v>206.5</v>
      </c>
      <c r="F310">
        <v>-0.42970499999999978</v>
      </c>
      <c r="G310">
        <v>1.208655</v>
      </c>
    </row>
    <row r="311" spans="1:7" x14ac:dyDescent="0.3">
      <c r="A311">
        <v>206</v>
      </c>
      <c r="B311">
        <v>0.74285899999999983</v>
      </c>
      <c r="C311">
        <v>1.4966968649999999</v>
      </c>
      <c r="E311">
        <v>206</v>
      </c>
      <c r="F311">
        <v>-0.22841000000000022</v>
      </c>
      <c r="G311">
        <v>1.2234999999999998</v>
      </c>
    </row>
    <row r="312" spans="1:7" x14ac:dyDescent="0.3">
      <c r="A312">
        <v>205.5</v>
      </c>
      <c r="B312">
        <v>1.1203306666666666</v>
      </c>
      <c r="C312">
        <v>1.5504402316666663</v>
      </c>
      <c r="E312">
        <v>205.5</v>
      </c>
      <c r="F312">
        <v>6.8150000000000155E-3</v>
      </c>
      <c r="G312">
        <v>1.2207699999999999</v>
      </c>
    </row>
    <row r="313" spans="1:7" x14ac:dyDescent="0.3">
      <c r="A313">
        <v>205</v>
      </c>
      <c r="B313">
        <v>1.3318749999999999</v>
      </c>
      <c r="C313">
        <v>1.5232208266666667</v>
      </c>
      <c r="E313">
        <v>205</v>
      </c>
      <c r="F313">
        <v>0.2347999999999999</v>
      </c>
      <c r="G313">
        <v>1.1835800000000001</v>
      </c>
    </row>
    <row r="314" spans="1:7" x14ac:dyDescent="0.3">
      <c r="A314">
        <v>204.5</v>
      </c>
      <c r="B314">
        <v>1.3476903333333334</v>
      </c>
      <c r="C314">
        <v>1.4152596099999999</v>
      </c>
      <c r="E314">
        <v>204.5</v>
      </c>
      <c r="F314">
        <v>0.38886500000000002</v>
      </c>
      <c r="G314">
        <v>1.0691899999999999</v>
      </c>
    </row>
    <row r="315" spans="1:7" x14ac:dyDescent="0.3">
      <c r="A315">
        <v>204</v>
      </c>
      <c r="B315">
        <v>1.1958886033333334</v>
      </c>
      <c r="C315">
        <v>1.2106050516666667</v>
      </c>
      <c r="E315">
        <v>204</v>
      </c>
      <c r="F315">
        <v>0.41348499999999999</v>
      </c>
      <c r="G315">
        <v>0.8459684999999999</v>
      </c>
    </row>
    <row r="316" spans="1:7" x14ac:dyDescent="0.3">
      <c r="A316">
        <v>203.5</v>
      </c>
      <c r="B316">
        <v>0.94750990000000002</v>
      </c>
      <c r="C316">
        <v>0.92593062833333339</v>
      </c>
      <c r="E316">
        <v>203.5</v>
      </c>
      <c r="F316">
        <v>0.31198999999999999</v>
      </c>
      <c r="G316">
        <v>0.53932899999999995</v>
      </c>
    </row>
    <row r="317" spans="1:7" x14ac:dyDescent="0.3">
      <c r="A317">
        <v>203</v>
      </c>
      <c r="B317">
        <v>0.68632930000000003</v>
      </c>
      <c r="C317">
        <v>0.62619466433333326</v>
      </c>
      <c r="E317">
        <v>203</v>
      </c>
      <c r="F317">
        <v>0.15793200000000002</v>
      </c>
      <c r="G317">
        <v>0.23396999999999998</v>
      </c>
    </row>
    <row r="318" spans="1:7" x14ac:dyDescent="0.3">
      <c r="A318">
        <v>202.5</v>
      </c>
      <c r="B318">
        <v>0.47778866666666664</v>
      </c>
      <c r="C318">
        <v>0.38330493583333336</v>
      </c>
      <c r="E318">
        <v>202.5</v>
      </c>
      <c r="F318">
        <v>4.2272000000000004E-2</v>
      </c>
      <c r="G318">
        <v>1.6869499999999996E-2</v>
      </c>
    </row>
    <row r="319" spans="1:7" x14ac:dyDescent="0.3">
      <c r="A319">
        <v>202</v>
      </c>
      <c r="B319">
        <v>0.34468166666666661</v>
      </c>
      <c r="C319">
        <v>0.22468471146666666</v>
      </c>
      <c r="E319">
        <v>202</v>
      </c>
      <c r="F319">
        <v>3.8689000000000015E-3</v>
      </c>
      <c r="G319">
        <v>-8.1540200000000007E-2</v>
      </c>
    </row>
    <row r="320" spans="1:7" x14ac:dyDescent="0.3">
      <c r="A320">
        <v>201.5</v>
      </c>
      <c r="B320">
        <v>0.27223916666666664</v>
      </c>
      <c r="C320">
        <v>0.12931062099999999</v>
      </c>
      <c r="E320">
        <v>201.5</v>
      </c>
      <c r="F320">
        <v>1.9618500000000004E-2</v>
      </c>
      <c r="G320">
        <v>-8.6720999999999993E-2</v>
      </c>
    </row>
    <row r="321" spans="1:7" x14ac:dyDescent="0.3">
      <c r="A321">
        <v>201</v>
      </c>
      <c r="B321">
        <v>0.23713806666666667</v>
      </c>
      <c r="C321">
        <v>6.3987033499999998E-2</v>
      </c>
      <c r="E321">
        <v>201</v>
      </c>
      <c r="F321">
        <v>5.1244499999999998E-2</v>
      </c>
      <c r="G321">
        <v>-3.7807499999999994E-2</v>
      </c>
    </row>
    <row r="322" spans="1:7" x14ac:dyDescent="0.3">
      <c r="A322">
        <v>200.5</v>
      </c>
      <c r="B322">
        <v>0.22504426666666666</v>
      </c>
      <c r="C322">
        <v>9.4644621666666786E-3</v>
      </c>
      <c r="E322">
        <v>200.5</v>
      </c>
      <c r="F322">
        <v>8.0613649999999995E-2</v>
      </c>
      <c r="G322">
        <v>3.8865000000000011E-2</v>
      </c>
    </row>
    <row r="323" spans="1:7" x14ac:dyDescent="0.3">
      <c r="A323">
        <v>200</v>
      </c>
      <c r="B323">
        <v>0.22581373333333332</v>
      </c>
      <c r="C323">
        <v>-4.1228415499999997E-2</v>
      </c>
      <c r="E323">
        <v>200</v>
      </c>
      <c r="F323">
        <v>0.1068143</v>
      </c>
      <c r="G323">
        <v>0.12784000000000001</v>
      </c>
    </row>
  </sheetData>
  <pageMargins left="0.7" right="0.7" top="0.75" bottom="0.75" header="0.3" footer="0.3"/>
  <pageSetup orientation="portrait" horizontalDpi="300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Olivia Schmidt</cp:lastModifiedBy>
  <dcterms:created xsi:type="dcterms:W3CDTF">2019-04-18T09:43:59Z</dcterms:created>
  <dcterms:modified xsi:type="dcterms:W3CDTF">2019-06-27T18:20:19Z</dcterms:modified>
</cp:coreProperties>
</file>