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3\Source data\New_Sourcedata\"/>
    </mc:Choice>
  </mc:AlternateContent>
  <bookViews>
    <workbookView xWindow="0" yWindow="0" windowWidth="28800" windowHeight="12048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64" i="1" l="1"/>
  <c r="Y164" i="1"/>
  <c r="Z163" i="1"/>
  <c r="Y163" i="1"/>
  <c r="Z162" i="1"/>
  <c r="Y162" i="1"/>
  <c r="Z161" i="1"/>
  <c r="Y161" i="1"/>
  <c r="Z160" i="1"/>
  <c r="Y160" i="1"/>
  <c r="Z159" i="1"/>
  <c r="Y159" i="1"/>
  <c r="Z158" i="1"/>
  <c r="Y158" i="1"/>
  <c r="Z157" i="1"/>
  <c r="Y157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96" i="1" l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32" i="1" l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20" i="1"/>
  <c r="Y20" i="1"/>
  <c r="Z19" i="1"/>
  <c r="Y19" i="1"/>
  <c r="Z18" i="1"/>
  <c r="Y18" i="1"/>
  <c r="Z17" i="1"/>
  <c r="Y17" i="1"/>
  <c r="Z16" i="1"/>
  <c r="Y16" i="1"/>
  <c r="Z15" i="1"/>
  <c r="Y15" i="1"/>
  <c r="Z14" i="1"/>
  <c r="Y14" i="1"/>
  <c r="Z63" i="1" l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</calcChain>
</file>

<file path=xl/sharedStrings.xml><?xml version="1.0" encoding="utf-8"?>
<sst xmlns="http://schemas.openxmlformats.org/spreadsheetml/2006/main" count="628" uniqueCount="65">
  <si>
    <t xml:space="preserve">   D12  </t>
  </si>
  <si>
    <t xml:space="preserve">  D12  </t>
  </si>
  <si>
    <t xml:space="preserve">   D12   </t>
  </si>
  <si>
    <t xml:space="preserve">  D12   </t>
  </si>
  <si>
    <t xml:space="preserve">  D12 </t>
  </si>
  <si>
    <t xml:space="preserve"> D12   </t>
  </si>
  <si>
    <t xml:space="preserve"> Level      </t>
  </si>
  <si>
    <t>st dev</t>
  </si>
  <si>
    <t xml:space="preserve">        </t>
  </si>
  <si>
    <t xml:space="preserve">       </t>
  </si>
  <si>
    <t xml:space="preserve">         </t>
  </si>
  <si>
    <t xml:space="preserve">      </t>
  </si>
  <si>
    <t xml:space="preserve">  2.0  G   2</t>
  </si>
  <si>
    <t xml:space="preserve">  3.0  T   3</t>
  </si>
  <si>
    <t xml:space="preserve">  4.0  C   4</t>
  </si>
  <si>
    <t xml:space="preserve">  5.0  T   5</t>
  </si>
  <si>
    <t xml:space="preserve">  6.0  C   6</t>
  </si>
  <si>
    <t xml:space="preserve">  7.0  A   7</t>
  </si>
  <si>
    <t xml:space="preserve">  8.0  T   8</t>
  </si>
  <si>
    <t xml:space="preserve">  9.0  G   9</t>
  </si>
  <si>
    <t xml:space="preserve"> 10.0  A  10</t>
  </si>
  <si>
    <t xml:space="preserve"> 11.0  T  11</t>
  </si>
  <si>
    <t xml:space="preserve"> 12.0  A  12</t>
  </si>
  <si>
    <t xml:space="preserve"> 13.0  C  13</t>
  </si>
  <si>
    <t>Major duplex</t>
  </si>
  <si>
    <t xml:space="preserve">  D12</t>
  </si>
  <si>
    <t xml:space="preserve">   D12    </t>
  </si>
  <si>
    <t xml:space="preserve">   D12</t>
  </si>
  <si>
    <t xml:space="preserve">   D12 </t>
  </si>
  <si>
    <t xml:space="preserve">     </t>
  </si>
  <si>
    <t xml:space="preserve">          </t>
  </si>
  <si>
    <t>Apo duplex</t>
  </si>
  <si>
    <t>Minor duplex</t>
  </si>
  <si>
    <t>mean_major</t>
  </si>
  <si>
    <t>mean_minor</t>
  </si>
  <si>
    <t>mean_apo</t>
  </si>
  <si>
    <t>Supplementary Figure19</t>
  </si>
  <si>
    <t>Supplementary Figure19a: minor groove depth</t>
  </si>
  <si>
    <t>P</t>
  </si>
  <si>
    <t xml:space="preserve">  Phase</t>
  </si>
  <si>
    <t xml:space="preserve">  Phase </t>
  </si>
  <si>
    <t xml:space="preserve"> Phase</t>
  </si>
  <si>
    <t xml:space="preserve">    P  </t>
  </si>
  <si>
    <t xml:space="preserve"> base  </t>
  </si>
  <si>
    <t>mean</t>
  </si>
  <si>
    <t xml:space="preserve">   1 C </t>
  </si>
  <si>
    <t xml:space="preserve">   2 G </t>
  </si>
  <si>
    <t xml:space="preserve">   3 T </t>
  </si>
  <si>
    <t xml:space="preserve">   4 C </t>
  </si>
  <si>
    <t xml:space="preserve">   5 T </t>
  </si>
  <si>
    <t xml:space="preserve">   6 C </t>
  </si>
  <si>
    <t xml:space="preserve">   7 A </t>
  </si>
  <si>
    <t xml:space="preserve">   8 T </t>
  </si>
  <si>
    <t xml:space="preserve">   9 G </t>
  </si>
  <si>
    <t xml:space="preserve">  10 A </t>
  </si>
  <si>
    <t xml:space="preserve">  11 T </t>
  </si>
  <si>
    <t xml:space="preserve">  12 A </t>
  </si>
  <si>
    <t xml:space="preserve">  13 C </t>
  </si>
  <si>
    <t xml:space="preserve">  14 G </t>
  </si>
  <si>
    <t xml:space="preserve">  Phase  </t>
  </si>
  <si>
    <t xml:space="preserve"> Phase </t>
  </si>
  <si>
    <t xml:space="preserve"> Phase  </t>
  </si>
  <si>
    <t>Average</t>
  </si>
  <si>
    <t>St Dev</t>
  </si>
  <si>
    <t>Supplementary Figure19b: Pseudorotation phase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</si>
</sst>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/>
    <xf numFmtId="0" fontId="1" fillId="2" borderId="0" xfId="0" applyFont="1" applyFill="1"/>
    <xf numFmtId="0" fontId="1" fillId="0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tabSelected="1" topLeftCell="A73" zoomScale="55" zoomScaleNormal="55" workbookViewId="0">
      <selection activeCell="A103" sqref="A103"/>
    </sheetView>
  </sheetViews>
  <sheetFormatPr baseColWidth="10" defaultRowHeight="14.4" x14ac:dyDescent="0.3"/>
  <cols>
    <col min="25" max="25" width="16.5546875" customWidth="1"/>
  </cols>
  <sheetData>
    <row r="1" spans="1:26" ht="15.6" x14ac:dyDescent="0.3">
      <c r="A1" s="2" t="s">
        <v>36</v>
      </c>
    </row>
    <row r="2" spans="1:26" ht="15.6" x14ac:dyDescent="0.3">
      <c r="A2" s="2"/>
    </row>
    <row r="4" spans="1:26" x14ac:dyDescent="0.3">
      <c r="A4" s="3" t="s">
        <v>37</v>
      </c>
    </row>
    <row r="5" spans="1:26" x14ac:dyDescent="0.3">
      <c r="M5" s="4"/>
    </row>
    <row r="6" spans="1:26" x14ac:dyDescent="0.3">
      <c r="A6" s="1" t="s">
        <v>24</v>
      </c>
    </row>
    <row r="8" spans="1:26" x14ac:dyDescent="0.3">
      <c r="B8">
        <v>1</v>
      </c>
      <c r="C8">
        <v>2</v>
      </c>
      <c r="D8">
        <v>3</v>
      </c>
      <c r="E8">
        <v>4</v>
      </c>
      <c r="F8">
        <v>5</v>
      </c>
      <c r="G8">
        <v>6</v>
      </c>
      <c r="H8">
        <v>7</v>
      </c>
      <c r="I8">
        <v>8</v>
      </c>
      <c r="J8">
        <v>9</v>
      </c>
      <c r="K8">
        <v>10</v>
      </c>
      <c r="L8">
        <v>11</v>
      </c>
      <c r="M8">
        <v>12</v>
      </c>
      <c r="N8">
        <v>13</v>
      </c>
      <c r="O8">
        <v>14</v>
      </c>
      <c r="P8">
        <v>15</v>
      </c>
      <c r="Q8">
        <v>16</v>
      </c>
      <c r="R8">
        <v>17</v>
      </c>
      <c r="S8">
        <v>18</v>
      </c>
      <c r="T8">
        <v>19</v>
      </c>
      <c r="U8">
        <v>20</v>
      </c>
    </row>
    <row r="9" spans="1:26" x14ac:dyDescent="0.3">
      <c r="A9" t="s">
        <v>6</v>
      </c>
      <c r="B9" t="s">
        <v>1</v>
      </c>
      <c r="C9" t="s">
        <v>0</v>
      </c>
      <c r="D9" t="s">
        <v>2</v>
      </c>
      <c r="E9" t="s">
        <v>0</v>
      </c>
      <c r="F9" t="s">
        <v>0</v>
      </c>
      <c r="G9" t="s">
        <v>1</v>
      </c>
      <c r="H9" t="s">
        <v>0</v>
      </c>
      <c r="I9" t="s">
        <v>2</v>
      </c>
      <c r="J9" t="s">
        <v>0</v>
      </c>
      <c r="K9" t="s">
        <v>0</v>
      </c>
      <c r="L9" t="s">
        <v>3</v>
      </c>
      <c r="M9" t="s">
        <v>4</v>
      </c>
      <c r="N9" t="s">
        <v>0</v>
      </c>
      <c r="O9" t="s">
        <v>1</v>
      </c>
      <c r="P9" t="s">
        <v>1</v>
      </c>
      <c r="Q9" t="s">
        <v>4</v>
      </c>
      <c r="R9" t="s">
        <v>5</v>
      </c>
      <c r="S9" t="s">
        <v>2</v>
      </c>
      <c r="T9" t="s">
        <v>0</v>
      </c>
      <c r="U9" t="s">
        <v>1</v>
      </c>
      <c r="Y9" t="s">
        <v>33</v>
      </c>
      <c r="Z9" t="s">
        <v>7</v>
      </c>
    </row>
    <row r="11" spans="1:26" x14ac:dyDescent="0.3">
      <c r="A11">
        <v>1.5</v>
      </c>
      <c r="B11" t="s">
        <v>9</v>
      </c>
      <c r="C11" t="s">
        <v>8</v>
      </c>
      <c r="D11" t="s">
        <v>10</v>
      </c>
      <c r="E11" t="s">
        <v>8</v>
      </c>
      <c r="F11" t="s">
        <v>8</v>
      </c>
      <c r="G11" t="s">
        <v>9</v>
      </c>
      <c r="H11" t="s">
        <v>8</v>
      </c>
      <c r="I11" t="s">
        <v>10</v>
      </c>
      <c r="J11" t="s">
        <v>8</v>
      </c>
      <c r="K11" t="s">
        <v>8</v>
      </c>
      <c r="L11" t="s">
        <v>8</v>
      </c>
      <c r="M11" t="s">
        <v>11</v>
      </c>
      <c r="N11" t="s">
        <v>8</v>
      </c>
      <c r="O11" t="s">
        <v>9</v>
      </c>
      <c r="P11" t="s">
        <v>9</v>
      </c>
      <c r="Q11" t="s">
        <v>11</v>
      </c>
      <c r="R11" t="s">
        <v>9</v>
      </c>
      <c r="S11" t="s">
        <v>10</v>
      </c>
      <c r="T11" t="s">
        <v>8</v>
      </c>
      <c r="U11" t="s">
        <v>9</v>
      </c>
      <c r="X11">
        <v>1.5</v>
      </c>
    </row>
    <row r="12" spans="1:26" x14ac:dyDescent="0.3">
      <c r="A12" t="s">
        <v>12</v>
      </c>
      <c r="B12" t="s">
        <v>9</v>
      </c>
      <c r="C12" t="s">
        <v>8</v>
      </c>
      <c r="D12" t="s">
        <v>10</v>
      </c>
      <c r="E12" t="s">
        <v>8</v>
      </c>
      <c r="F12" t="s">
        <v>8</v>
      </c>
      <c r="G12" t="s">
        <v>9</v>
      </c>
      <c r="H12" t="s">
        <v>8</v>
      </c>
      <c r="I12" t="s">
        <v>10</v>
      </c>
      <c r="J12" t="s">
        <v>8</v>
      </c>
      <c r="K12" t="s">
        <v>8</v>
      </c>
      <c r="L12" t="s">
        <v>8</v>
      </c>
      <c r="M12" t="s">
        <v>11</v>
      </c>
      <c r="N12" t="s">
        <v>8</v>
      </c>
      <c r="O12" t="s">
        <v>9</v>
      </c>
      <c r="P12" t="s">
        <v>9</v>
      </c>
      <c r="Q12" t="s">
        <v>11</v>
      </c>
      <c r="R12" t="s">
        <v>9</v>
      </c>
      <c r="S12" t="s">
        <v>10</v>
      </c>
      <c r="T12" t="s">
        <v>8</v>
      </c>
      <c r="U12" t="s">
        <v>9</v>
      </c>
      <c r="X12" t="s">
        <v>12</v>
      </c>
    </row>
    <row r="13" spans="1:26" x14ac:dyDescent="0.3">
      <c r="A13">
        <v>2.5</v>
      </c>
      <c r="B13" t="s">
        <v>9</v>
      </c>
      <c r="C13" t="s">
        <v>8</v>
      </c>
      <c r="D13" t="s">
        <v>10</v>
      </c>
      <c r="E13" t="s">
        <v>8</v>
      </c>
      <c r="F13" t="s">
        <v>8</v>
      </c>
      <c r="G13" t="s">
        <v>9</v>
      </c>
      <c r="H13" t="s">
        <v>8</v>
      </c>
      <c r="I13" t="s">
        <v>10</v>
      </c>
      <c r="J13" t="s">
        <v>8</v>
      </c>
      <c r="K13" t="s">
        <v>8</v>
      </c>
      <c r="L13" t="s">
        <v>8</v>
      </c>
      <c r="M13" t="s">
        <v>11</v>
      </c>
      <c r="N13" t="s">
        <v>8</v>
      </c>
      <c r="O13" t="s">
        <v>9</v>
      </c>
      <c r="P13" t="s">
        <v>9</v>
      </c>
      <c r="Q13" t="s">
        <v>11</v>
      </c>
      <c r="R13" t="s">
        <v>9</v>
      </c>
      <c r="S13" t="s">
        <v>10</v>
      </c>
      <c r="T13" t="s">
        <v>8</v>
      </c>
      <c r="U13" t="s">
        <v>9</v>
      </c>
      <c r="X13">
        <v>2.5</v>
      </c>
    </row>
    <row r="14" spans="1:26" x14ac:dyDescent="0.3">
      <c r="A14" t="s">
        <v>13</v>
      </c>
      <c r="B14">
        <v>4.5</v>
      </c>
      <c r="C14">
        <v>4.7</v>
      </c>
      <c r="D14">
        <v>4.0999999999999996</v>
      </c>
      <c r="E14" t="s">
        <v>8</v>
      </c>
      <c r="F14" t="s">
        <v>8</v>
      </c>
      <c r="G14">
        <v>4.7</v>
      </c>
      <c r="H14">
        <v>4.5</v>
      </c>
      <c r="I14">
        <v>4.0999999999999996</v>
      </c>
      <c r="J14">
        <v>4.5999999999999996</v>
      </c>
      <c r="K14" t="s">
        <v>8</v>
      </c>
      <c r="L14">
        <v>4.4000000000000004</v>
      </c>
      <c r="M14" t="s">
        <v>11</v>
      </c>
      <c r="N14" t="s">
        <v>8</v>
      </c>
      <c r="O14" t="s">
        <v>9</v>
      </c>
      <c r="P14">
        <v>4.2</v>
      </c>
      <c r="Q14" t="s">
        <v>11</v>
      </c>
      <c r="R14" t="s">
        <v>9</v>
      </c>
      <c r="S14">
        <v>4.2</v>
      </c>
      <c r="T14" t="s">
        <v>8</v>
      </c>
      <c r="U14" t="s">
        <v>9</v>
      </c>
      <c r="X14" t="s">
        <v>13</v>
      </c>
      <c r="Y14">
        <f>AVERAGE(B14:U14)</f>
        <v>4.4000000000000004</v>
      </c>
      <c r="Z14">
        <f>_xlfn.STDEV.P(B14:U14)</f>
        <v>0.22360679774997905</v>
      </c>
    </row>
    <row r="15" spans="1:26" x14ac:dyDescent="0.3">
      <c r="A15">
        <v>3.5</v>
      </c>
      <c r="B15">
        <v>4.5</v>
      </c>
      <c r="C15">
        <v>4.5999999999999996</v>
      </c>
      <c r="D15">
        <v>3.8</v>
      </c>
      <c r="E15">
        <v>4.5</v>
      </c>
      <c r="F15">
        <v>5.3</v>
      </c>
      <c r="G15">
        <v>4.7</v>
      </c>
      <c r="H15">
        <v>4.5999999999999996</v>
      </c>
      <c r="I15">
        <v>4.4000000000000004</v>
      </c>
      <c r="J15">
        <v>4.7</v>
      </c>
      <c r="K15">
        <v>5.0999999999999996</v>
      </c>
      <c r="L15">
        <v>3.9</v>
      </c>
      <c r="M15">
        <v>4.9000000000000004</v>
      </c>
      <c r="N15">
        <v>5</v>
      </c>
      <c r="O15">
        <v>4.5999999999999996</v>
      </c>
      <c r="P15">
        <v>4.2</v>
      </c>
      <c r="Q15">
        <v>5</v>
      </c>
      <c r="R15">
        <v>4.5</v>
      </c>
      <c r="S15">
        <v>4.0999999999999996</v>
      </c>
      <c r="T15">
        <v>4.7</v>
      </c>
      <c r="U15">
        <v>5</v>
      </c>
      <c r="X15">
        <v>3.5</v>
      </c>
      <c r="Y15">
        <f>AVERAGE(B15:U15)</f>
        <v>4.6049999999999995</v>
      </c>
      <c r="Z15">
        <f t="shared" ref="Z15:Z31" si="0">_xlfn.STDEV.P(B15:U15)</f>
        <v>0.38402473878644855</v>
      </c>
    </row>
    <row r="16" spans="1:26" x14ac:dyDescent="0.3">
      <c r="A16" t="s">
        <v>14</v>
      </c>
      <c r="B16">
        <v>4.3</v>
      </c>
      <c r="C16">
        <v>4.4000000000000004</v>
      </c>
      <c r="D16">
        <v>3.4</v>
      </c>
      <c r="E16">
        <v>4.3</v>
      </c>
      <c r="F16">
        <v>5.2</v>
      </c>
      <c r="G16">
        <v>4.5</v>
      </c>
      <c r="H16">
        <v>4.8</v>
      </c>
      <c r="I16">
        <v>4.7</v>
      </c>
      <c r="J16">
        <v>4.5</v>
      </c>
      <c r="K16">
        <v>5.3</v>
      </c>
      <c r="L16">
        <v>3.8</v>
      </c>
      <c r="M16">
        <v>4.7</v>
      </c>
      <c r="N16">
        <v>5.2</v>
      </c>
      <c r="O16">
        <v>4.3</v>
      </c>
      <c r="P16">
        <v>4</v>
      </c>
      <c r="Q16">
        <v>4.8</v>
      </c>
      <c r="R16">
        <v>4.2</v>
      </c>
      <c r="S16">
        <v>3.9</v>
      </c>
      <c r="T16">
        <v>4.5</v>
      </c>
      <c r="U16">
        <v>4.8</v>
      </c>
      <c r="X16" t="s">
        <v>14</v>
      </c>
      <c r="Y16">
        <f>AVERAGE(B16:U16)</f>
        <v>4.4800000000000004</v>
      </c>
      <c r="Z16">
        <f t="shared" si="0"/>
        <v>0.47391982444290942</v>
      </c>
    </row>
    <row r="17" spans="1:26" x14ac:dyDescent="0.3">
      <c r="A17">
        <v>4.5</v>
      </c>
      <c r="B17">
        <v>4.8</v>
      </c>
      <c r="C17">
        <v>4.5</v>
      </c>
      <c r="D17">
        <v>3.7</v>
      </c>
      <c r="E17">
        <v>4.3</v>
      </c>
      <c r="F17">
        <v>5.2</v>
      </c>
      <c r="G17">
        <v>4.8</v>
      </c>
      <c r="H17">
        <v>4.9000000000000004</v>
      </c>
      <c r="I17">
        <v>4.7</v>
      </c>
      <c r="J17">
        <v>4.5999999999999996</v>
      </c>
      <c r="K17">
        <v>5.0999999999999996</v>
      </c>
      <c r="L17">
        <v>4.4000000000000004</v>
      </c>
      <c r="M17">
        <v>4.9000000000000004</v>
      </c>
      <c r="N17">
        <v>5.0999999999999996</v>
      </c>
      <c r="O17">
        <v>4.3</v>
      </c>
      <c r="P17">
        <v>4.4000000000000004</v>
      </c>
      <c r="Q17">
        <v>4.9000000000000004</v>
      </c>
      <c r="R17">
        <v>4.4000000000000004</v>
      </c>
      <c r="S17">
        <v>4.4000000000000004</v>
      </c>
      <c r="T17">
        <v>4.7</v>
      </c>
      <c r="U17">
        <v>4.5999999999999996</v>
      </c>
      <c r="X17">
        <v>4.5</v>
      </c>
      <c r="Y17">
        <f>AVERAGE(B17:U17)</f>
        <v>4.6350000000000016</v>
      </c>
      <c r="Z17">
        <f t="shared" si="0"/>
        <v>0.34391132578035283</v>
      </c>
    </row>
    <row r="18" spans="1:26" x14ac:dyDescent="0.3">
      <c r="A18" t="s">
        <v>15</v>
      </c>
      <c r="B18">
        <v>5</v>
      </c>
      <c r="C18">
        <v>4.5999999999999996</v>
      </c>
      <c r="D18">
        <v>3.9</v>
      </c>
      <c r="E18">
        <v>4.2</v>
      </c>
      <c r="F18">
        <v>5</v>
      </c>
      <c r="G18">
        <v>4.8</v>
      </c>
      <c r="H18">
        <v>4.9000000000000004</v>
      </c>
      <c r="I18">
        <v>4.5</v>
      </c>
      <c r="J18">
        <v>4.8</v>
      </c>
      <c r="K18">
        <v>4.8</v>
      </c>
      <c r="L18">
        <v>4.5999999999999996</v>
      </c>
      <c r="M18">
        <v>5</v>
      </c>
      <c r="N18">
        <v>5</v>
      </c>
      <c r="O18">
        <v>4.4000000000000004</v>
      </c>
      <c r="P18">
        <v>4.4000000000000004</v>
      </c>
      <c r="Q18">
        <v>4.9000000000000004</v>
      </c>
      <c r="R18">
        <v>4.5</v>
      </c>
      <c r="S18">
        <v>4.8</v>
      </c>
      <c r="T18">
        <v>4.9000000000000004</v>
      </c>
      <c r="U18">
        <v>4.5</v>
      </c>
      <c r="X18" t="s">
        <v>15</v>
      </c>
      <c r="Y18">
        <f t="shared" ref="Y18" si="1">AVERAGE(B18:U18)</f>
        <v>4.6750000000000007</v>
      </c>
      <c r="Z18">
        <f t="shared" si="0"/>
        <v>0.29304436524185218</v>
      </c>
    </row>
    <row r="19" spans="1:26" x14ac:dyDescent="0.3">
      <c r="A19">
        <v>5.5</v>
      </c>
      <c r="B19">
        <v>5.2</v>
      </c>
      <c r="C19">
        <v>4.7</v>
      </c>
      <c r="D19">
        <v>4.2</v>
      </c>
      <c r="E19">
        <v>4.4000000000000004</v>
      </c>
      <c r="F19">
        <v>4.9000000000000004</v>
      </c>
      <c r="G19">
        <v>4.8</v>
      </c>
      <c r="H19">
        <v>4.8</v>
      </c>
      <c r="I19">
        <v>4.5</v>
      </c>
      <c r="J19">
        <v>5</v>
      </c>
      <c r="K19">
        <v>4.7</v>
      </c>
      <c r="L19">
        <v>4.7</v>
      </c>
      <c r="M19">
        <v>5.0999999999999996</v>
      </c>
      <c r="N19">
        <v>4.8</v>
      </c>
      <c r="O19">
        <v>4.7</v>
      </c>
      <c r="P19">
        <v>4.8</v>
      </c>
      <c r="Q19">
        <v>5</v>
      </c>
      <c r="R19">
        <v>4.9000000000000004</v>
      </c>
      <c r="S19">
        <v>5.0999999999999996</v>
      </c>
      <c r="T19">
        <v>4.9000000000000004</v>
      </c>
      <c r="U19">
        <v>4.5</v>
      </c>
      <c r="X19">
        <v>5.5</v>
      </c>
      <c r="Y19">
        <f>AVERAGE(B19:U19)</f>
        <v>4.7850000000000001</v>
      </c>
      <c r="Z19">
        <f t="shared" si="0"/>
        <v>0.24346457647879696</v>
      </c>
    </row>
    <row r="20" spans="1:26" x14ac:dyDescent="0.3">
      <c r="A20" t="s">
        <v>16</v>
      </c>
      <c r="B20">
        <v>5.0999999999999996</v>
      </c>
      <c r="C20">
        <v>4.9000000000000004</v>
      </c>
      <c r="D20">
        <v>4.5</v>
      </c>
      <c r="E20">
        <v>4.5999999999999996</v>
      </c>
      <c r="F20">
        <v>4.9000000000000004</v>
      </c>
      <c r="G20">
        <v>4.7</v>
      </c>
      <c r="H20">
        <v>4.5999999999999996</v>
      </c>
      <c r="I20">
        <v>4.5</v>
      </c>
      <c r="J20">
        <v>5.0999999999999996</v>
      </c>
      <c r="K20">
        <v>4.4000000000000004</v>
      </c>
      <c r="L20">
        <v>4.5</v>
      </c>
      <c r="M20">
        <v>5</v>
      </c>
      <c r="N20">
        <v>4.5999999999999996</v>
      </c>
      <c r="O20">
        <v>4.9000000000000004</v>
      </c>
      <c r="P20">
        <v>4.9000000000000004</v>
      </c>
      <c r="Q20">
        <v>5.0999999999999996</v>
      </c>
      <c r="R20">
        <v>4.9000000000000004</v>
      </c>
      <c r="S20">
        <v>5.0999999999999996</v>
      </c>
      <c r="T20">
        <v>4.9000000000000004</v>
      </c>
      <c r="U20">
        <v>4.3</v>
      </c>
      <c r="X20" t="s">
        <v>16</v>
      </c>
      <c r="Y20">
        <f t="shared" ref="Y20:Y31" si="2">AVERAGE(B20:U20)</f>
        <v>4.7750000000000004</v>
      </c>
      <c r="Z20">
        <f t="shared" si="0"/>
        <v>0.25074887836239662</v>
      </c>
    </row>
    <row r="21" spans="1:26" x14ac:dyDescent="0.3">
      <c r="A21">
        <v>6.5</v>
      </c>
      <c r="B21">
        <v>5.2</v>
      </c>
      <c r="C21">
        <v>4.9000000000000004</v>
      </c>
      <c r="D21">
        <v>4.5999999999999996</v>
      </c>
      <c r="E21">
        <v>4.7</v>
      </c>
      <c r="F21">
        <v>4.8</v>
      </c>
      <c r="G21">
        <v>4.7</v>
      </c>
      <c r="H21">
        <v>4.5999999999999996</v>
      </c>
      <c r="I21">
        <v>4.5999999999999996</v>
      </c>
      <c r="J21">
        <v>5.0999999999999996</v>
      </c>
      <c r="K21">
        <v>4.4000000000000004</v>
      </c>
      <c r="L21">
        <v>4.5999999999999996</v>
      </c>
      <c r="M21">
        <v>4.7</v>
      </c>
      <c r="N21">
        <v>4.5999999999999996</v>
      </c>
      <c r="O21">
        <v>4.8</v>
      </c>
      <c r="P21">
        <v>4.9000000000000004</v>
      </c>
      <c r="Q21">
        <v>4.8</v>
      </c>
      <c r="R21">
        <v>4.9000000000000004</v>
      </c>
      <c r="S21">
        <v>5.3</v>
      </c>
      <c r="T21">
        <v>5</v>
      </c>
      <c r="U21">
        <v>4.7</v>
      </c>
      <c r="X21">
        <v>6.5</v>
      </c>
      <c r="Y21">
        <f t="shared" si="2"/>
        <v>4.7950000000000008</v>
      </c>
      <c r="Z21">
        <f t="shared" si="0"/>
        <v>0.22017038856304</v>
      </c>
    </row>
    <row r="22" spans="1:26" x14ac:dyDescent="0.3">
      <c r="A22" t="s">
        <v>17</v>
      </c>
      <c r="B22">
        <v>5.4</v>
      </c>
      <c r="C22">
        <v>4.8</v>
      </c>
      <c r="D22">
        <v>4.7</v>
      </c>
      <c r="E22">
        <v>4.7</v>
      </c>
      <c r="F22">
        <v>4.7</v>
      </c>
      <c r="G22">
        <v>4.7</v>
      </c>
      <c r="H22">
        <v>4.3</v>
      </c>
      <c r="I22">
        <v>4.7</v>
      </c>
      <c r="J22">
        <v>5.0999999999999996</v>
      </c>
      <c r="K22">
        <v>4.2</v>
      </c>
      <c r="L22">
        <v>4.3</v>
      </c>
      <c r="M22">
        <v>4.0999999999999996</v>
      </c>
      <c r="N22">
        <v>4.7</v>
      </c>
      <c r="O22">
        <v>4.5</v>
      </c>
      <c r="P22">
        <v>4.8</v>
      </c>
      <c r="Q22">
        <v>4.4000000000000004</v>
      </c>
      <c r="R22">
        <v>4.9000000000000004</v>
      </c>
      <c r="S22">
        <v>5.4</v>
      </c>
      <c r="T22">
        <v>5.0999999999999996</v>
      </c>
      <c r="U22">
        <v>4.7</v>
      </c>
      <c r="X22" t="s">
        <v>17</v>
      </c>
      <c r="Y22">
        <f t="shared" si="2"/>
        <v>4.7100000000000009</v>
      </c>
      <c r="Z22">
        <f t="shared" si="0"/>
        <v>0.34770677301427427</v>
      </c>
    </row>
    <row r="23" spans="1:26" x14ac:dyDescent="0.3">
      <c r="A23">
        <v>7.5</v>
      </c>
      <c r="B23">
        <v>5.5</v>
      </c>
      <c r="C23">
        <v>4.8</v>
      </c>
      <c r="D23">
        <v>4.9000000000000004</v>
      </c>
      <c r="E23">
        <v>4.7</v>
      </c>
      <c r="F23">
        <v>4.7</v>
      </c>
      <c r="G23">
        <v>4.8</v>
      </c>
      <c r="H23">
        <v>4.3</v>
      </c>
      <c r="I23">
        <v>5</v>
      </c>
      <c r="J23">
        <v>5.4</v>
      </c>
      <c r="K23">
        <v>4.3</v>
      </c>
      <c r="L23">
        <v>4.5</v>
      </c>
      <c r="M23">
        <v>4.3</v>
      </c>
      <c r="N23">
        <v>5</v>
      </c>
      <c r="O23">
        <v>4.7</v>
      </c>
      <c r="P23">
        <v>4.8</v>
      </c>
      <c r="Q23">
        <v>4.4000000000000004</v>
      </c>
      <c r="R23">
        <v>5.0999999999999996</v>
      </c>
      <c r="S23">
        <v>5.6</v>
      </c>
      <c r="T23">
        <v>5.2</v>
      </c>
      <c r="U23">
        <v>4.7</v>
      </c>
      <c r="X23">
        <v>7.5</v>
      </c>
      <c r="Y23">
        <f t="shared" si="2"/>
        <v>4.8349999999999991</v>
      </c>
      <c r="Z23">
        <f t="shared" si="0"/>
        <v>0.37719358425084593</v>
      </c>
    </row>
    <row r="24" spans="1:26" x14ac:dyDescent="0.3">
      <c r="A24" t="s">
        <v>18</v>
      </c>
      <c r="B24">
        <v>5.4</v>
      </c>
      <c r="C24">
        <v>4.8</v>
      </c>
      <c r="D24">
        <v>4.7</v>
      </c>
      <c r="E24">
        <v>4.7</v>
      </c>
      <c r="F24">
        <v>4.7</v>
      </c>
      <c r="G24">
        <v>4.7</v>
      </c>
      <c r="H24">
        <v>4.3</v>
      </c>
      <c r="I24">
        <v>4.7</v>
      </c>
      <c r="J24">
        <v>5.0999999999999996</v>
      </c>
      <c r="K24">
        <v>4.2</v>
      </c>
      <c r="L24">
        <v>4.3</v>
      </c>
      <c r="M24">
        <v>4.0999999999999996</v>
      </c>
      <c r="N24">
        <v>4.7</v>
      </c>
      <c r="O24">
        <v>4.5</v>
      </c>
      <c r="P24">
        <v>4.7</v>
      </c>
      <c r="Q24">
        <v>4.4000000000000004</v>
      </c>
      <c r="R24">
        <v>4.9000000000000004</v>
      </c>
      <c r="S24">
        <v>5.4</v>
      </c>
      <c r="T24">
        <v>5.0999999999999996</v>
      </c>
      <c r="U24">
        <v>4.7</v>
      </c>
      <c r="X24" t="s">
        <v>18</v>
      </c>
      <c r="Y24">
        <f t="shared" si="2"/>
        <v>4.705000000000001</v>
      </c>
      <c r="Z24">
        <f t="shared" si="0"/>
        <v>0.3470950878361721</v>
      </c>
    </row>
    <row r="25" spans="1:26" x14ac:dyDescent="0.3">
      <c r="A25">
        <v>8.5</v>
      </c>
      <c r="B25">
        <v>5.2</v>
      </c>
      <c r="C25">
        <v>4.9000000000000004</v>
      </c>
      <c r="D25">
        <v>4.7</v>
      </c>
      <c r="E25">
        <v>4.7</v>
      </c>
      <c r="F25">
        <v>4.8</v>
      </c>
      <c r="G25">
        <v>4.7</v>
      </c>
      <c r="H25">
        <v>4.5</v>
      </c>
      <c r="I25">
        <v>4.5999999999999996</v>
      </c>
      <c r="J25">
        <v>5.0999999999999996</v>
      </c>
      <c r="K25">
        <v>4.4000000000000004</v>
      </c>
      <c r="L25">
        <v>4.5</v>
      </c>
      <c r="M25">
        <v>4.7</v>
      </c>
      <c r="N25">
        <v>4.5999999999999996</v>
      </c>
      <c r="O25">
        <v>4.8</v>
      </c>
      <c r="P25">
        <v>4.9000000000000004</v>
      </c>
      <c r="Q25">
        <v>4.9000000000000004</v>
      </c>
      <c r="R25">
        <v>4.9000000000000004</v>
      </c>
      <c r="S25">
        <v>5.3</v>
      </c>
      <c r="T25">
        <v>5</v>
      </c>
      <c r="U25">
        <v>4.7</v>
      </c>
      <c r="X25">
        <v>8.5</v>
      </c>
      <c r="Y25">
        <f t="shared" si="2"/>
        <v>4.7950000000000008</v>
      </c>
      <c r="Z25">
        <f t="shared" si="0"/>
        <v>0.22907422377910616</v>
      </c>
    </row>
    <row r="26" spans="1:26" x14ac:dyDescent="0.3">
      <c r="A26" t="s">
        <v>19</v>
      </c>
      <c r="B26">
        <v>5.0999999999999996</v>
      </c>
      <c r="C26">
        <v>4.9000000000000004</v>
      </c>
      <c r="D26">
        <v>4.5</v>
      </c>
      <c r="E26">
        <v>4.5999999999999996</v>
      </c>
      <c r="F26">
        <v>4.9000000000000004</v>
      </c>
      <c r="G26">
        <v>4.7</v>
      </c>
      <c r="H26">
        <v>4.5999999999999996</v>
      </c>
      <c r="I26">
        <v>4.5</v>
      </c>
      <c r="J26">
        <v>5.0999999999999996</v>
      </c>
      <c r="K26">
        <v>4.4000000000000004</v>
      </c>
      <c r="L26">
        <v>4.4000000000000004</v>
      </c>
      <c r="M26">
        <v>5</v>
      </c>
      <c r="N26">
        <v>4.5999999999999996</v>
      </c>
      <c r="O26">
        <v>4.9000000000000004</v>
      </c>
      <c r="P26">
        <v>4.9000000000000004</v>
      </c>
      <c r="Q26">
        <v>5.0999999999999996</v>
      </c>
      <c r="R26">
        <v>4.9000000000000004</v>
      </c>
      <c r="S26">
        <v>5.0999999999999996</v>
      </c>
      <c r="T26">
        <v>4.9000000000000004</v>
      </c>
      <c r="U26">
        <v>4.4000000000000004</v>
      </c>
      <c r="X26" t="s">
        <v>19</v>
      </c>
      <c r="Y26">
        <f t="shared" si="2"/>
        <v>4.7750000000000004</v>
      </c>
      <c r="Z26">
        <f t="shared" si="0"/>
        <v>0.24874685927665491</v>
      </c>
    </row>
    <row r="27" spans="1:26" x14ac:dyDescent="0.3">
      <c r="A27">
        <v>9.5</v>
      </c>
      <c r="B27">
        <v>5.2</v>
      </c>
      <c r="C27">
        <v>4.7</v>
      </c>
      <c r="D27">
        <v>4.2</v>
      </c>
      <c r="E27">
        <v>4.4000000000000004</v>
      </c>
      <c r="F27">
        <v>4.9000000000000004</v>
      </c>
      <c r="G27">
        <v>4.8</v>
      </c>
      <c r="H27">
        <v>4.7</v>
      </c>
      <c r="I27">
        <v>4.5</v>
      </c>
      <c r="J27">
        <v>5</v>
      </c>
      <c r="K27">
        <v>4.7</v>
      </c>
      <c r="L27">
        <v>4.5</v>
      </c>
      <c r="M27">
        <v>5.0999999999999996</v>
      </c>
      <c r="N27">
        <v>4.8</v>
      </c>
      <c r="O27">
        <v>4.7</v>
      </c>
      <c r="P27">
        <v>4.8</v>
      </c>
      <c r="Q27">
        <v>5</v>
      </c>
      <c r="R27">
        <v>4.8</v>
      </c>
      <c r="S27">
        <v>5.0999999999999996</v>
      </c>
      <c r="T27">
        <v>4.9000000000000004</v>
      </c>
      <c r="U27">
        <v>4.5</v>
      </c>
      <c r="X27">
        <v>9.5</v>
      </c>
      <c r="Y27">
        <f t="shared" si="2"/>
        <v>4.7649999999999997</v>
      </c>
      <c r="Z27">
        <f t="shared" si="0"/>
        <v>0.24954959426935555</v>
      </c>
    </row>
    <row r="28" spans="1:26" x14ac:dyDescent="0.3">
      <c r="A28" t="s">
        <v>20</v>
      </c>
      <c r="B28">
        <v>5</v>
      </c>
      <c r="C28">
        <v>4.5999999999999996</v>
      </c>
      <c r="D28">
        <v>3.9</v>
      </c>
      <c r="E28">
        <v>4.2</v>
      </c>
      <c r="F28">
        <v>5</v>
      </c>
      <c r="G28">
        <v>4.8</v>
      </c>
      <c r="H28">
        <v>4.8</v>
      </c>
      <c r="I28">
        <v>4.5</v>
      </c>
      <c r="J28">
        <v>4.8</v>
      </c>
      <c r="K28">
        <v>4.9000000000000004</v>
      </c>
      <c r="L28">
        <v>4.5999999999999996</v>
      </c>
      <c r="M28">
        <v>5</v>
      </c>
      <c r="N28">
        <v>5</v>
      </c>
      <c r="O28">
        <v>4.4000000000000004</v>
      </c>
      <c r="P28">
        <v>4.4000000000000004</v>
      </c>
      <c r="Q28">
        <v>4.9000000000000004</v>
      </c>
      <c r="R28">
        <v>4.5</v>
      </c>
      <c r="S28">
        <v>4.8</v>
      </c>
      <c r="T28">
        <v>4.9000000000000004</v>
      </c>
      <c r="U28">
        <v>4.5</v>
      </c>
      <c r="X28" t="s">
        <v>20</v>
      </c>
      <c r="Y28">
        <f t="shared" si="2"/>
        <v>4.6750000000000007</v>
      </c>
      <c r="Z28">
        <f t="shared" si="0"/>
        <v>0.29304436524185218</v>
      </c>
    </row>
    <row r="29" spans="1:26" x14ac:dyDescent="0.3">
      <c r="A29">
        <v>10.5</v>
      </c>
      <c r="B29">
        <v>4.8</v>
      </c>
      <c r="C29">
        <v>4.5</v>
      </c>
      <c r="D29">
        <v>3.8</v>
      </c>
      <c r="E29">
        <v>4.3</v>
      </c>
      <c r="F29">
        <v>5.2</v>
      </c>
      <c r="G29">
        <v>4.8</v>
      </c>
      <c r="H29">
        <v>4.9000000000000004</v>
      </c>
      <c r="I29">
        <v>4.7</v>
      </c>
      <c r="J29">
        <v>4.5999999999999996</v>
      </c>
      <c r="K29">
        <v>5.0999999999999996</v>
      </c>
      <c r="L29">
        <v>4.4000000000000004</v>
      </c>
      <c r="M29">
        <v>5</v>
      </c>
      <c r="N29">
        <v>5.0999999999999996</v>
      </c>
      <c r="O29">
        <v>4.3</v>
      </c>
      <c r="P29">
        <v>4.4000000000000004</v>
      </c>
      <c r="Q29">
        <v>4.9000000000000004</v>
      </c>
      <c r="R29">
        <v>4.4000000000000004</v>
      </c>
      <c r="S29">
        <v>4.5</v>
      </c>
      <c r="T29">
        <v>4.7</v>
      </c>
      <c r="U29">
        <v>4.5999999999999996</v>
      </c>
      <c r="X29">
        <v>10.5</v>
      </c>
      <c r="Y29">
        <f t="shared" si="2"/>
        <v>4.6500000000000012</v>
      </c>
      <c r="Z29">
        <f t="shared" si="0"/>
        <v>0.33241540277189319</v>
      </c>
    </row>
    <row r="30" spans="1:26" x14ac:dyDescent="0.3">
      <c r="A30" t="s">
        <v>21</v>
      </c>
      <c r="B30">
        <v>4.3</v>
      </c>
      <c r="C30">
        <v>4.4000000000000004</v>
      </c>
      <c r="D30">
        <v>3.4</v>
      </c>
      <c r="E30">
        <v>4.3</v>
      </c>
      <c r="F30">
        <v>5.2</v>
      </c>
      <c r="G30">
        <v>4.5</v>
      </c>
      <c r="H30">
        <v>4.5999999999999996</v>
      </c>
      <c r="I30">
        <v>4.7</v>
      </c>
      <c r="J30">
        <v>4.5</v>
      </c>
      <c r="K30">
        <v>5.3</v>
      </c>
      <c r="L30">
        <v>3.8</v>
      </c>
      <c r="M30">
        <v>4.7</v>
      </c>
      <c r="N30">
        <v>5.2</v>
      </c>
      <c r="O30">
        <v>4.3</v>
      </c>
      <c r="P30">
        <v>4</v>
      </c>
      <c r="Q30">
        <v>4.9000000000000004</v>
      </c>
      <c r="R30">
        <v>4.2</v>
      </c>
      <c r="S30">
        <v>3.9</v>
      </c>
      <c r="T30">
        <v>4.5</v>
      </c>
      <c r="U30">
        <v>5</v>
      </c>
      <c r="X30" t="s">
        <v>21</v>
      </c>
      <c r="Y30">
        <f t="shared" si="2"/>
        <v>4.4850000000000003</v>
      </c>
      <c r="Z30">
        <f t="shared" si="0"/>
        <v>0.48194916744403621</v>
      </c>
    </row>
    <row r="31" spans="1:26" x14ac:dyDescent="0.3">
      <c r="A31">
        <v>11.5</v>
      </c>
      <c r="B31">
        <v>4.5</v>
      </c>
      <c r="C31">
        <v>4.5999999999999996</v>
      </c>
      <c r="D31">
        <v>3.8</v>
      </c>
      <c r="E31">
        <v>4.5</v>
      </c>
      <c r="F31">
        <v>5.3</v>
      </c>
      <c r="G31">
        <v>4.7</v>
      </c>
      <c r="H31">
        <v>4.5999999999999996</v>
      </c>
      <c r="I31">
        <v>4.4000000000000004</v>
      </c>
      <c r="J31">
        <v>4.5999999999999996</v>
      </c>
      <c r="K31">
        <v>5.0999999999999996</v>
      </c>
      <c r="L31">
        <v>3.9</v>
      </c>
      <c r="M31">
        <v>4.9000000000000004</v>
      </c>
      <c r="N31">
        <v>5</v>
      </c>
      <c r="O31">
        <v>4.5999999999999996</v>
      </c>
      <c r="P31">
        <v>4.2</v>
      </c>
      <c r="Q31">
        <v>5</v>
      </c>
      <c r="R31">
        <v>4.5</v>
      </c>
      <c r="S31">
        <v>4</v>
      </c>
      <c r="T31">
        <v>4.7</v>
      </c>
      <c r="U31">
        <v>5</v>
      </c>
      <c r="X31">
        <v>11.5</v>
      </c>
      <c r="Y31">
        <f t="shared" si="2"/>
        <v>4.5950000000000006</v>
      </c>
      <c r="Z31">
        <f t="shared" si="0"/>
        <v>0.39048047326338875</v>
      </c>
    </row>
    <row r="32" spans="1:26" x14ac:dyDescent="0.3">
      <c r="A32" t="s">
        <v>22</v>
      </c>
      <c r="B32">
        <v>4.5</v>
      </c>
      <c r="C32">
        <v>4.7</v>
      </c>
      <c r="D32">
        <v>4.0999999999999996</v>
      </c>
      <c r="E32" t="s">
        <v>8</v>
      </c>
      <c r="G32">
        <v>4.7</v>
      </c>
      <c r="H32">
        <v>4.4000000000000004</v>
      </c>
      <c r="I32">
        <v>4.0999999999999996</v>
      </c>
      <c r="J32">
        <v>4.5999999999999996</v>
      </c>
      <c r="K32" t="s">
        <v>8</v>
      </c>
      <c r="L32">
        <v>4.4000000000000004</v>
      </c>
      <c r="M32" t="s">
        <v>11</v>
      </c>
      <c r="N32" t="s">
        <v>8</v>
      </c>
      <c r="O32" t="s">
        <v>9</v>
      </c>
      <c r="P32">
        <v>4.2</v>
      </c>
      <c r="Q32" t="s">
        <v>11</v>
      </c>
      <c r="R32" t="s">
        <v>9</v>
      </c>
      <c r="S32">
        <v>4.2</v>
      </c>
      <c r="T32" t="s">
        <v>8</v>
      </c>
      <c r="U32" t="s">
        <v>9</v>
      </c>
      <c r="X32" t="s">
        <v>22</v>
      </c>
      <c r="Y32">
        <f>AVERAGE(B32:U32)</f>
        <v>4.3900000000000006</v>
      </c>
      <c r="Z32">
        <f>_xlfn.STDEV.P(B32:U32)</f>
        <v>0.2211334438749599</v>
      </c>
    </row>
    <row r="33" spans="1:26" x14ac:dyDescent="0.3">
      <c r="A33">
        <v>12.5</v>
      </c>
      <c r="B33" t="s">
        <v>9</v>
      </c>
      <c r="C33" t="s">
        <v>8</v>
      </c>
      <c r="D33" t="s">
        <v>10</v>
      </c>
      <c r="E33" t="s">
        <v>8</v>
      </c>
      <c r="G33" t="s">
        <v>9</v>
      </c>
      <c r="H33" t="s">
        <v>8</v>
      </c>
      <c r="I33" t="s">
        <v>10</v>
      </c>
      <c r="J33" t="s">
        <v>8</v>
      </c>
      <c r="K33" t="s">
        <v>8</v>
      </c>
      <c r="L33" t="s">
        <v>8</v>
      </c>
      <c r="M33" t="s">
        <v>11</v>
      </c>
      <c r="N33" t="s">
        <v>8</v>
      </c>
      <c r="O33" t="s">
        <v>9</v>
      </c>
      <c r="P33" t="s">
        <v>9</v>
      </c>
      <c r="Q33" t="s">
        <v>11</v>
      </c>
      <c r="R33" t="s">
        <v>9</v>
      </c>
      <c r="S33" t="s">
        <v>10</v>
      </c>
      <c r="T33" t="s">
        <v>8</v>
      </c>
      <c r="U33" t="s">
        <v>9</v>
      </c>
      <c r="X33">
        <v>12.5</v>
      </c>
    </row>
    <row r="34" spans="1:26" x14ac:dyDescent="0.3">
      <c r="A34" t="s">
        <v>23</v>
      </c>
      <c r="B34" t="s">
        <v>9</v>
      </c>
      <c r="D34" t="s">
        <v>10</v>
      </c>
      <c r="E34" t="s">
        <v>8</v>
      </c>
      <c r="G34" t="s">
        <v>9</v>
      </c>
      <c r="H34" t="s">
        <v>8</v>
      </c>
      <c r="I34" t="s">
        <v>10</v>
      </c>
      <c r="J34" t="s">
        <v>8</v>
      </c>
      <c r="K34" t="s">
        <v>8</v>
      </c>
      <c r="L34" t="s">
        <v>8</v>
      </c>
      <c r="M34" t="s">
        <v>11</v>
      </c>
      <c r="N34" t="s">
        <v>8</v>
      </c>
      <c r="O34" t="s">
        <v>9</v>
      </c>
      <c r="P34" t="s">
        <v>9</v>
      </c>
      <c r="S34" t="s">
        <v>10</v>
      </c>
      <c r="T34" t="s">
        <v>8</v>
      </c>
      <c r="X34" t="s">
        <v>23</v>
      </c>
    </row>
    <row r="35" spans="1:26" x14ac:dyDescent="0.3">
      <c r="A35">
        <v>13.5</v>
      </c>
      <c r="H35" t="s">
        <v>8</v>
      </c>
      <c r="I35" t="s">
        <v>10</v>
      </c>
      <c r="J35" t="s">
        <v>8</v>
      </c>
      <c r="K35" t="s">
        <v>8</v>
      </c>
      <c r="L35" t="s">
        <v>8</v>
      </c>
      <c r="M35" t="s">
        <v>11</v>
      </c>
      <c r="X35">
        <v>13.5</v>
      </c>
    </row>
    <row r="38" spans="1:26" x14ac:dyDescent="0.3">
      <c r="A38" s="1" t="s">
        <v>32</v>
      </c>
    </row>
    <row r="39" spans="1:26" x14ac:dyDescent="0.3">
      <c r="B39">
        <v>1</v>
      </c>
      <c r="C39">
        <v>2</v>
      </c>
      <c r="D39">
        <v>3</v>
      </c>
      <c r="E39">
        <v>4</v>
      </c>
      <c r="F39">
        <v>5</v>
      </c>
      <c r="G39">
        <v>6</v>
      </c>
      <c r="H39">
        <v>7</v>
      </c>
      <c r="I39">
        <v>8</v>
      </c>
      <c r="J39">
        <v>9</v>
      </c>
      <c r="K39">
        <v>10</v>
      </c>
      <c r="L39">
        <v>11</v>
      </c>
      <c r="M39">
        <v>12</v>
      </c>
      <c r="N39">
        <v>13</v>
      </c>
      <c r="O39">
        <v>14</v>
      </c>
      <c r="P39">
        <v>15</v>
      </c>
      <c r="Q39">
        <v>16</v>
      </c>
      <c r="R39">
        <v>17</v>
      </c>
      <c r="S39">
        <v>18</v>
      </c>
      <c r="T39">
        <v>19</v>
      </c>
      <c r="U39">
        <v>20</v>
      </c>
      <c r="Y39" t="s">
        <v>34</v>
      </c>
      <c r="Z39" t="s">
        <v>7</v>
      </c>
    </row>
    <row r="40" spans="1:26" x14ac:dyDescent="0.3">
      <c r="A40" t="s">
        <v>6</v>
      </c>
      <c r="B40" t="s">
        <v>0</v>
      </c>
      <c r="C40" t="s">
        <v>25</v>
      </c>
      <c r="D40" t="s">
        <v>1</v>
      </c>
      <c r="E40" t="s">
        <v>1</v>
      </c>
      <c r="F40" t="s">
        <v>26</v>
      </c>
      <c r="G40" t="s">
        <v>1</v>
      </c>
      <c r="H40" t="s">
        <v>27</v>
      </c>
      <c r="I40" t="s">
        <v>4</v>
      </c>
      <c r="J40" t="s">
        <v>1</v>
      </c>
      <c r="K40" t="s">
        <v>3</v>
      </c>
      <c r="L40" t="s">
        <v>0</v>
      </c>
      <c r="M40" t="s">
        <v>1</v>
      </c>
      <c r="N40" t="s">
        <v>28</v>
      </c>
      <c r="O40" t="s">
        <v>1</v>
      </c>
      <c r="P40" t="s">
        <v>0</v>
      </c>
      <c r="Q40" t="s">
        <v>3</v>
      </c>
      <c r="R40" t="s">
        <v>0</v>
      </c>
      <c r="S40" t="s">
        <v>28</v>
      </c>
      <c r="T40" t="s">
        <v>2</v>
      </c>
      <c r="U40" t="s">
        <v>2</v>
      </c>
    </row>
    <row r="42" spans="1:26" x14ac:dyDescent="0.3">
      <c r="A42">
        <v>1.5</v>
      </c>
      <c r="B42" t="s">
        <v>8</v>
      </c>
      <c r="C42" t="s">
        <v>29</v>
      </c>
      <c r="D42" t="s">
        <v>9</v>
      </c>
      <c r="E42" t="s">
        <v>9</v>
      </c>
      <c r="F42" t="s">
        <v>30</v>
      </c>
      <c r="G42" t="s">
        <v>9</v>
      </c>
      <c r="H42" t="s">
        <v>11</v>
      </c>
      <c r="I42" t="s">
        <v>11</v>
      </c>
      <c r="J42" t="s">
        <v>9</v>
      </c>
      <c r="K42" t="s">
        <v>8</v>
      </c>
      <c r="L42" t="s">
        <v>8</v>
      </c>
      <c r="M42" t="s">
        <v>9</v>
      </c>
      <c r="N42" t="s">
        <v>9</v>
      </c>
      <c r="O42" t="s">
        <v>9</v>
      </c>
      <c r="P42" t="s">
        <v>8</v>
      </c>
      <c r="Q42" t="s">
        <v>8</v>
      </c>
      <c r="R42" t="s">
        <v>8</v>
      </c>
      <c r="S42" t="s">
        <v>9</v>
      </c>
      <c r="T42" t="s">
        <v>10</v>
      </c>
      <c r="U42" t="s">
        <v>10</v>
      </c>
      <c r="X42">
        <v>1.5</v>
      </c>
    </row>
    <row r="43" spans="1:26" x14ac:dyDescent="0.3">
      <c r="A43" t="s">
        <v>12</v>
      </c>
      <c r="B43" t="s">
        <v>8</v>
      </c>
      <c r="C43" t="s">
        <v>29</v>
      </c>
      <c r="D43" t="s">
        <v>9</v>
      </c>
      <c r="E43" t="s">
        <v>9</v>
      </c>
      <c r="F43" t="s">
        <v>30</v>
      </c>
      <c r="G43" t="s">
        <v>9</v>
      </c>
      <c r="H43" t="s">
        <v>11</v>
      </c>
      <c r="I43" t="s">
        <v>11</v>
      </c>
      <c r="J43" t="s">
        <v>9</v>
      </c>
      <c r="K43" t="s">
        <v>8</v>
      </c>
      <c r="L43" t="s">
        <v>8</v>
      </c>
      <c r="M43" t="s">
        <v>9</v>
      </c>
      <c r="N43" t="s">
        <v>9</v>
      </c>
      <c r="O43" t="s">
        <v>9</v>
      </c>
      <c r="P43" t="s">
        <v>8</v>
      </c>
      <c r="Q43" t="s">
        <v>8</v>
      </c>
      <c r="R43" t="s">
        <v>8</v>
      </c>
      <c r="S43" t="s">
        <v>9</v>
      </c>
      <c r="T43" t="s">
        <v>10</v>
      </c>
      <c r="U43" t="s">
        <v>10</v>
      </c>
      <c r="X43" t="s">
        <v>12</v>
      </c>
    </row>
    <row r="44" spans="1:26" x14ac:dyDescent="0.3">
      <c r="A44">
        <v>2.5</v>
      </c>
      <c r="B44" t="s">
        <v>8</v>
      </c>
      <c r="C44" t="s">
        <v>29</v>
      </c>
      <c r="D44" t="s">
        <v>9</v>
      </c>
      <c r="E44" t="s">
        <v>9</v>
      </c>
      <c r="F44" t="s">
        <v>30</v>
      </c>
      <c r="G44" t="s">
        <v>9</v>
      </c>
      <c r="H44" t="s">
        <v>11</v>
      </c>
      <c r="I44" t="s">
        <v>11</v>
      </c>
      <c r="J44" t="s">
        <v>9</v>
      </c>
      <c r="K44" t="s">
        <v>8</v>
      </c>
      <c r="L44" t="s">
        <v>8</v>
      </c>
      <c r="M44" t="s">
        <v>9</v>
      </c>
      <c r="N44" t="s">
        <v>9</v>
      </c>
      <c r="O44" t="s">
        <v>9</v>
      </c>
      <c r="P44" t="s">
        <v>8</v>
      </c>
      <c r="Q44" t="s">
        <v>8</v>
      </c>
      <c r="R44" t="s">
        <v>8</v>
      </c>
      <c r="S44" t="s">
        <v>9</v>
      </c>
      <c r="T44" t="s">
        <v>10</v>
      </c>
      <c r="U44" t="s">
        <v>10</v>
      </c>
      <c r="X44">
        <v>2.5</v>
      </c>
    </row>
    <row r="45" spans="1:26" x14ac:dyDescent="0.3">
      <c r="A45" t="s">
        <v>13</v>
      </c>
      <c r="B45" t="s">
        <v>8</v>
      </c>
      <c r="C45" t="s">
        <v>29</v>
      </c>
      <c r="D45" t="s">
        <v>9</v>
      </c>
      <c r="E45" t="s">
        <v>9</v>
      </c>
      <c r="F45" t="s">
        <v>30</v>
      </c>
      <c r="G45" t="s">
        <v>9</v>
      </c>
      <c r="H45" t="s">
        <v>11</v>
      </c>
      <c r="I45" t="s">
        <v>11</v>
      </c>
      <c r="J45" t="s">
        <v>9</v>
      </c>
      <c r="K45" t="s">
        <v>8</v>
      </c>
      <c r="L45" t="s">
        <v>8</v>
      </c>
      <c r="M45" t="s">
        <v>9</v>
      </c>
      <c r="N45" t="s">
        <v>9</v>
      </c>
      <c r="O45" t="s">
        <v>9</v>
      </c>
      <c r="P45" t="s">
        <v>8</v>
      </c>
      <c r="Q45" t="s">
        <v>8</v>
      </c>
      <c r="R45" t="s">
        <v>8</v>
      </c>
      <c r="S45" t="s">
        <v>9</v>
      </c>
      <c r="T45">
        <v>4.5</v>
      </c>
      <c r="U45" t="s">
        <v>10</v>
      </c>
      <c r="X45" t="s">
        <v>13</v>
      </c>
      <c r="Y45">
        <f>AVERAGE(B45:U45)</f>
        <v>4.5</v>
      </c>
      <c r="Z45">
        <f>_xlfn.STDEV.P(B45:U45)</f>
        <v>0</v>
      </c>
    </row>
    <row r="46" spans="1:26" x14ac:dyDescent="0.3">
      <c r="A46">
        <v>3.5</v>
      </c>
      <c r="B46">
        <v>4.5999999999999996</v>
      </c>
      <c r="C46">
        <v>4.5999999999999996</v>
      </c>
      <c r="D46">
        <v>4.5</v>
      </c>
      <c r="E46">
        <v>5.5</v>
      </c>
      <c r="F46">
        <v>4.9000000000000004</v>
      </c>
      <c r="G46">
        <v>5.0999999999999996</v>
      </c>
      <c r="H46">
        <v>5.3</v>
      </c>
      <c r="I46">
        <v>5.0999999999999996</v>
      </c>
      <c r="J46">
        <v>4.7</v>
      </c>
      <c r="K46">
        <v>4.8</v>
      </c>
      <c r="L46">
        <v>4.8</v>
      </c>
      <c r="M46">
        <v>4.9000000000000004</v>
      </c>
      <c r="N46">
        <v>5.5</v>
      </c>
      <c r="O46">
        <v>5</v>
      </c>
      <c r="P46">
        <v>4.9000000000000004</v>
      </c>
      <c r="Q46">
        <v>5.3</v>
      </c>
      <c r="R46">
        <v>4.9000000000000004</v>
      </c>
      <c r="S46">
        <v>5.3</v>
      </c>
      <c r="T46">
        <v>5</v>
      </c>
      <c r="U46">
        <v>4.5</v>
      </c>
      <c r="X46">
        <v>3.5</v>
      </c>
      <c r="Y46">
        <f>AVERAGE(B46:U46)</f>
        <v>4.96</v>
      </c>
      <c r="Z46">
        <f>_xlfn.STDEV.P(B46:U46)</f>
        <v>0.29899832775452106</v>
      </c>
    </row>
    <row r="47" spans="1:26" x14ac:dyDescent="0.3">
      <c r="A47" t="s">
        <v>14</v>
      </c>
      <c r="B47">
        <v>4.5</v>
      </c>
      <c r="C47">
        <v>4.4000000000000004</v>
      </c>
      <c r="D47">
        <v>4.2</v>
      </c>
      <c r="E47">
        <v>5.2</v>
      </c>
      <c r="F47">
        <v>4.8</v>
      </c>
      <c r="G47">
        <v>5.0999999999999996</v>
      </c>
      <c r="H47">
        <v>5.0999999999999996</v>
      </c>
      <c r="I47">
        <v>5</v>
      </c>
      <c r="J47">
        <v>4.4000000000000004</v>
      </c>
      <c r="K47">
        <v>4.8</v>
      </c>
      <c r="L47">
        <v>4.5999999999999996</v>
      </c>
      <c r="M47">
        <v>4.8</v>
      </c>
      <c r="N47">
        <v>5.2</v>
      </c>
      <c r="O47">
        <v>4.8</v>
      </c>
      <c r="P47">
        <v>4.7</v>
      </c>
      <c r="Q47">
        <v>5</v>
      </c>
      <c r="R47">
        <v>4.7</v>
      </c>
      <c r="S47">
        <v>5.0999999999999996</v>
      </c>
      <c r="T47">
        <v>5.2</v>
      </c>
      <c r="U47">
        <v>4.0999999999999996</v>
      </c>
      <c r="X47" t="s">
        <v>14</v>
      </c>
      <c r="Y47">
        <f t="shared" ref="Y47:Y63" si="3">AVERAGE(B47:U47)</f>
        <v>4.7850000000000001</v>
      </c>
      <c r="Z47">
        <f t="shared" ref="Z47:Z63" si="4">_xlfn.STDEV.P(B47:U47)</f>
        <v>0.32752862470324628</v>
      </c>
    </row>
    <row r="48" spans="1:26" x14ac:dyDescent="0.3">
      <c r="A48">
        <v>4.5</v>
      </c>
      <c r="B48">
        <v>4.5999999999999996</v>
      </c>
      <c r="C48">
        <v>4.4000000000000004</v>
      </c>
      <c r="D48">
        <v>4.0999999999999996</v>
      </c>
      <c r="E48">
        <v>4.5999999999999996</v>
      </c>
      <c r="F48">
        <v>4.3</v>
      </c>
      <c r="G48">
        <v>4.7</v>
      </c>
      <c r="H48">
        <v>4.2</v>
      </c>
      <c r="I48">
        <v>4.9000000000000004</v>
      </c>
      <c r="J48">
        <v>4.4000000000000004</v>
      </c>
      <c r="K48">
        <v>4.5</v>
      </c>
      <c r="L48">
        <v>4.2</v>
      </c>
      <c r="M48">
        <v>4.5</v>
      </c>
      <c r="N48">
        <v>4.8</v>
      </c>
      <c r="O48">
        <v>4.8</v>
      </c>
      <c r="P48">
        <v>4.7</v>
      </c>
      <c r="Q48">
        <v>4.7</v>
      </c>
      <c r="R48">
        <v>4.5999999999999996</v>
      </c>
      <c r="S48">
        <v>5</v>
      </c>
      <c r="T48">
        <v>4.8</v>
      </c>
      <c r="U48">
        <v>4</v>
      </c>
      <c r="X48">
        <v>4.5</v>
      </c>
      <c r="Y48">
        <f t="shared" si="3"/>
        <v>4.5399999999999991</v>
      </c>
      <c r="Z48">
        <f t="shared" si="4"/>
        <v>0.26907248094147418</v>
      </c>
    </row>
    <row r="49" spans="1:26" x14ac:dyDescent="0.3">
      <c r="A49" t="s">
        <v>15</v>
      </c>
      <c r="B49">
        <v>4.2</v>
      </c>
      <c r="C49">
        <v>4.4000000000000004</v>
      </c>
      <c r="D49">
        <v>4</v>
      </c>
      <c r="E49">
        <v>4</v>
      </c>
      <c r="F49">
        <v>3.8</v>
      </c>
      <c r="G49">
        <v>4.3</v>
      </c>
      <c r="H49">
        <v>3.8</v>
      </c>
      <c r="I49">
        <v>4.5999999999999996</v>
      </c>
      <c r="J49">
        <v>4.5</v>
      </c>
      <c r="K49">
        <v>4.2</v>
      </c>
      <c r="L49">
        <v>3.7</v>
      </c>
      <c r="M49">
        <v>4.2</v>
      </c>
      <c r="N49">
        <v>4.5999999999999996</v>
      </c>
      <c r="O49">
        <v>4.7</v>
      </c>
      <c r="P49">
        <v>4.5999999999999996</v>
      </c>
      <c r="Q49">
        <v>4.5</v>
      </c>
      <c r="R49">
        <v>4.4000000000000004</v>
      </c>
      <c r="S49">
        <v>4.5999999999999996</v>
      </c>
      <c r="T49">
        <v>4.5</v>
      </c>
      <c r="U49">
        <v>4.2</v>
      </c>
      <c r="X49" t="s">
        <v>15</v>
      </c>
      <c r="Y49">
        <f t="shared" si="3"/>
        <v>4.2900000000000009</v>
      </c>
      <c r="Z49">
        <f t="shared" si="4"/>
        <v>0.29478805945967346</v>
      </c>
    </row>
    <row r="50" spans="1:26" x14ac:dyDescent="0.3">
      <c r="A50">
        <v>5.5</v>
      </c>
      <c r="B50">
        <v>4.4000000000000004</v>
      </c>
      <c r="C50">
        <v>4.5999999999999996</v>
      </c>
      <c r="D50">
        <v>4.3</v>
      </c>
      <c r="E50">
        <v>4.3</v>
      </c>
      <c r="F50">
        <v>4.2</v>
      </c>
      <c r="G50">
        <v>4.5999999999999996</v>
      </c>
      <c r="H50">
        <v>4.3</v>
      </c>
      <c r="I50">
        <v>4.7</v>
      </c>
      <c r="J50">
        <v>4.5999999999999996</v>
      </c>
      <c r="K50">
        <v>4.4000000000000004</v>
      </c>
      <c r="L50">
        <v>4</v>
      </c>
      <c r="M50">
        <v>4.5</v>
      </c>
      <c r="N50">
        <v>4.5</v>
      </c>
      <c r="O50">
        <v>4.5999999999999996</v>
      </c>
      <c r="P50">
        <v>4.5999999999999996</v>
      </c>
      <c r="Q50">
        <v>4.7</v>
      </c>
      <c r="R50">
        <v>4.5999999999999996</v>
      </c>
      <c r="S50">
        <v>4.9000000000000004</v>
      </c>
      <c r="T50">
        <v>4.7</v>
      </c>
      <c r="U50">
        <v>4.3</v>
      </c>
      <c r="X50">
        <v>5.5</v>
      </c>
      <c r="Y50">
        <f t="shared" si="3"/>
        <v>4.49</v>
      </c>
      <c r="Z50">
        <f t="shared" si="4"/>
        <v>0.20712315177207982</v>
      </c>
    </row>
    <row r="51" spans="1:26" x14ac:dyDescent="0.3">
      <c r="A51" t="s">
        <v>16</v>
      </c>
      <c r="B51">
        <v>4.5</v>
      </c>
      <c r="C51">
        <v>4.5999999999999996</v>
      </c>
      <c r="D51">
        <v>4.4000000000000004</v>
      </c>
      <c r="E51">
        <v>4.5999999999999996</v>
      </c>
      <c r="F51">
        <v>4.5999999999999996</v>
      </c>
      <c r="G51">
        <v>4.7</v>
      </c>
      <c r="H51">
        <v>4.5</v>
      </c>
      <c r="I51">
        <v>4.8</v>
      </c>
      <c r="J51">
        <v>4.4000000000000004</v>
      </c>
      <c r="K51">
        <v>4.4000000000000004</v>
      </c>
      <c r="L51">
        <v>4.3</v>
      </c>
      <c r="M51">
        <v>4.5</v>
      </c>
      <c r="N51">
        <v>4.5999999999999996</v>
      </c>
      <c r="O51">
        <v>4.5</v>
      </c>
      <c r="P51">
        <v>4.7</v>
      </c>
      <c r="Q51">
        <v>4.9000000000000004</v>
      </c>
      <c r="R51">
        <v>4.5</v>
      </c>
      <c r="S51">
        <v>5.0999999999999996</v>
      </c>
      <c r="T51">
        <v>4.8</v>
      </c>
      <c r="U51">
        <v>4.2</v>
      </c>
      <c r="X51" t="s">
        <v>16</v>
      </c>
      <c r="Y51">
        <f t="shared" si="3"/>
        <v>4.58</v>
      </c>
      <c r="Z51">
        <f t="shared" si="4"/>
        <v>0.20639767440550286</v>
      </c>
    </row>
    <row r="52" spans="1:26" x14ac:dyDescent="0.3">
      <c r="A52">
        <v>6.5</v>
      </c>
      <c r="B52">
        <v>4.5999999999999996</v>
      </c>
      <c r="C52">
        <v>4.5</v>
      </c>
      <c r="D52">
        <v>4.4000000000000004</v>
      </c>
      <c r="E52">
        <v>4.8</v>
      </c>
      <c r="F52">
        <v>4.5999999999999996</v>
      </c>
      <c r="G52">
        <v>4.8</v>
      </c>
      <c r="H52">
        <v>4.8</v>
      </c>
      <c r="I52">
        <v>4.7</v>
      </c>
      <c r="J52">
        <v>4.3</v>
      </c>
      <c r="K52">
        <v>4.4000000000000004</v>
      </c>
      <c r="L52">
        <v>4.3</v>
      </c>
      <c r="M52">
        <v>4.5</v>
      </c>
      <c r="N52">
        <v>4.7</v>
      </c>
      <c r="O52">
        <v>4.8</v>
      </c>
      <c r="P52">
        <v>4.4000000000000004</v>
      </c>
      <c r="Q52">
        <v>4.5999999999999996</v>
      </c>
      <c r="R52">
        <v>4.7</v>
      </c>
      <c r="S52">
        <v>4.7</v>
      </c>
      <c r="T52">
        <v>4.8</v>
      </c>
      <c r="U52">
        <v>4.3</v>
      </c>
      <c r="X52">
        <v>6.5</v>
      </c>
      <c r="Y52">
        <f t="shared" si="3"/>
        <v>4.585</v>
      </c>
      <c r="Z52">
        <f t="shared" si="4"/>
        <v>0.17965244223221677</v>
      </c>
    </row>
    <row r="53" spans="1:26" x14ac:dyDescent="0.3">
      <c r="A53" t="s">
        <v>17</v>
      </c>
      <c r="B53">
        <v>4.5</v>
      </c>
      <c r="C53">
        <v>4.5</v>
      </c>
      <c r="D53">
        <v>4</v>
      </c>
      <c r="E53">
        <v>4.7</v>
      </c>
      <c r="F53">
        <v>4.3</v>
      </c>
      <c r="G53">
        <v>4.9000000000000004</v>
      </c>
      <c r="H53">
        <v>4.9000000000000004</v>
      </c>
      <c r="I53">
        <v>4.3</v>
      </c>
      <c r="J53">
        <v>3.9</v>
      </c>
      <c r="K53">
        <v>4.3</v>
      </c>
      <c r="L53">
        <v>4.0999999999999996</v>
      </c>
      <c r="M53">
        <v>4.2</v>
      </c>
      <c r="N53">
        <v>4.4000000000000004</v>
      </c>
      <c r="O53">
        <v>5</v>
      </c>
      <c r="P53">
        <v>4.2</v>
      </c>
      <c r="Q53">
        <v>4.0999999999999996</v>
      </c>
      <c r="R53">
        <v>4.7</v>
      </c>
      <c r="S53">
        <v>3.9</v>
      </c>
      <c r="T53">
        <v>4.5999999999999996</v>
      </c>
      <c r="U53">
        <v>4.3</v>
      </c>
      <c r="X53" t="s">
        <v>17</v>
      </c>
      <c r="Y53">
        <f t="shared" si="3"/>
        <v>4.3899999999999988</v>
      </c>
      <c r="Z53">
        <f t="shared" si="4"/>
        <v>0.32078029864690893</v>
      </c>
    </row>
    <row r="54" spans="1:26" x14ac:dyDescent="0.3">
      <c r="A54">
        <v>7.5</v>
      </c>
      <c r="B54">
        <v>4.9000000000000004</v>
      </c>
      <c r="C54">
        <v>4.7</v>
      </c>
      <c r="D54">
        <v>4.0999999999999996</v>
      </c>
      <c r="E54">
        <v>5</v>
      </c>
      <c r="F54">
        <v>4.3</v>
      </c>
      <c r="G54">
        <v>5</v>
      </c>
      <c r="H54">
        <v>5.2</v>
      </c>
      <c r="I54">
        <v>4.3</v>
      </c>
      <c r="J54">
        <v>4</v>
      </c>
      <c r="K54">
        <v>4.4000000000000004</v>
      </c>
      <c r="L54">
        <v>4</v>
      </c>
      <c r="M54">
        <v>4.0999999999999996</v>
      </c>
      <c r="N54">
        <v>4.4000000000000004</v>
      </c>
      <c r="O54">
        <v>5</v>
      </c>
      <c r="P54">
        <v>4.2</v>
      </c>
      <c r="Q54">
        <v>4</v>
      </c>
      <c r="R54">
        <v>4.8</v>
      </c>
      <c r="S54">
        <v>4</v>
      </c>
      <c r="T54">
        <v>4.4000000000000004</v>
      </c>
      <c r="U54">
        <v>4.2</v>
      </c>
      <c r="X54">
        <v>7.5</v>
      </c>
      <c r="Y54">
        <f t="shared" si="3"/>
        <v>4.45</v>
      </c>
      <c r="Z54">
        <f t="shared" si="4"/>
        <v>0.39306488014067098</v>
      </c>
    </row>
    <row r="55" spans="1:26" x14ac:dyDescent="0.3">
      <c r="A55" t="s">
        <v>18</v>
      </c>
      <c r="B55">
        <v>4.5</v>
      </c>
      <c r="C55">
        <v>4.5</v>
      </c>
      <c r="D55">
        <v>4</v>
      </c>
      <c r="E55">
        <v>4.7</v>
      </c>
      <c r="F55">
        <v>4.3</v>
      </c>
      <c r="G55">
        <v>4.9000000000000004</v>
      </c>
      <c r="H55">
        <v>4.9000000000000004</v>
      </c>
      <c r="I55">
        <v>4.3</v>
      </c>
      <c r="J55">
        <v>3.9</v>
      </c>
      <c r="K55">
        <v>4.4000000000000004</v>
      </c>
      <c r="L55">
        <v>4.0999999999999996</v>
      </c>
      <c r="M55">
        <v>4.2</v>
      </c>
      <c r="N55">
        <v>4.4000000000000004</v>
      </c>
      <c r="O55">
        <v>5</v>
      </c>
      <c r="P55">
        <v>4.2</v>
      </c>
      <c r="Q55">
        <v>4.0999999999999996</v>
      </c>
      <c r="R55">
        <v>4.7</v>
      </c>
      <c r="S55">
        <v>3.9</v>
      </c>
      <c r="T55">
        <v>4.5999999999999996</v>
      </c>
      <c r="U55">
        <v>4.3</v>
      </c>
      <c r="X55" t="s">
        <v>18</v>
      </c>
      <c r="Y55">
        <f t="shared" si="3"/>
        <v>4.3949999999999996</v>
      </c>
      <c r="Z55">
        <f t="shared" si="4"/>
        <v>0.32011716605018242</v>
      </c>
    </row>
    <row r="56" spans="1:26" x14ac:dyDescent="0.3">
      <c r="A56">
        <v>8.5</v>
      </c>
      <c r="B56">
        <v>4.5999999999999996</v>
      </c>
      <c r="C56">
        <v>4.5</v>
      </c>
      <c r="D56">
        <v>4.4000000000000004</v>
      </c>
      <c r="E56">
        <v>4.8</v>
      </c>
      <c r="F56">
        <v>4.7</v>
      </c>
      <c r="G56">
        <v>4.8</v>
      </c>
      <c r="H56">
        <v>4.8</v>
      </c>
      <c r="I56">
        <v>4.7</v>
      </c>
      <c r="J56">
        <v>4.3</v>
      </c>
      <c r="K56">
        <v>4.4000000000000004</v>
      </c>
      <c r="L56">
        <v>4.3</v>
      </c>
      <c r="M56">
        <v>4.5</v>
      </c>
      <c r="N56">
        <v>4.7</v>
      </c>
      <c r="O56">
        <v>4.8</v>
      </c>
      <c r="P56">
        <v>4.5999999999999996</v>
      </c>
      <c r="Q56">
        <v>4.5999999999999996</v>
      </c>
      <c r="R56">
        <v>4.7</v>
      </c>
      <c r="S56">
        <v>4.7</v>
      </c>
      <c r="T56">
        <v>4.8</v>
      </c>
      <c r="U56">
        <v>4.3</v>
      </c>
      <c r="X56">
        <v>8.5</v>
      </c>
      <c r="Y56">
        <f t="shared" si="3"/>
        <v>4.5999999999999996</v>
      </c>
      <c r="Z56">
        <f t="shared" si="4"/>
        <v>0.17606816861659008</v>
      </c>
    </row>
    <row r="57" spans="1:26" x14ac:dyDescent="0.3">
      <c r="A57" t="s">
        <v>19</v>
      </c>
      <c r="B57">
        <v>4.5</v>
      </c>
      <c r="C57">
        <v>4.5999999999999996</v>
      </c>
      <c r="D57">
        <v>4.4000000000000004</v>
      </c>
      <c r="E57">
        <v>4.5999999999999996</v>
      </c>
      <c r="F57">
        <v>4.5999999999999996</v>
      </c>
      <c r="G57">
        <v>4.7</v>
      </c>
      <c r="H57">
        <v>4.5</v>
      </c>
      <c r="I57">
        <v>4.8</v>
      </c>
      <c r="J57">
        <v>4.4000000000000004</v>
      </c>
      <c r="K57">
        <v>4.4000000000000004</v>
      </c>
      <c r="L57">
        <v>4.3</v>
      </c>
      <c r="M57">
        <v>4.5</v>
      </c>
      <c r="N57">
        <v>4.5999999999999996</v>
      </c>
      <c r="O57">
        <v>4.5</v>
      </c>
      <c r="P57">
        <v>4.7</v>
      </c>
      <c r="Q57">
        <v>4.9000000000000004</v>
      </c>
      <c r="R57">
        <v>4.5</v>
      </c>
      <c r="S57">
        <v>5.0999999999999996</v>
      </c>
      <c r="T57">
        <v>4.8</v>
      </c>
      <c r="U57">
        <v>4.2</v>
      </c>
      <c r="X57" t="s">
        <v>19</v>
      </c>
      <c r="Y57">
        <f t="shared" si="3"/>
        <v>4.58</v>
      </c>
      <c r="Z57">
        <f t="shared" si="4"/>
        <v>0.20639767440550286</v>
      </c>
    </row>
    <row r="58" spans="1:26" x14ac:dyDescent="0.3">
      <c r="A58">
        <v>9.5</v>
      </c>
      <c r="B58">
        <v>4.4000000000000004</v>
      </c>
      <c r="C58">
        <v>4.5999999999999996</v>
      </c>
      <c r="D58">
        <v>4.3</v>
      </c>
      <c r="E58">
        <v>4.3</v>
      </c>
      <c r="F58">
        <v>4.2</v>
      </c>
      <c r="G58">
        <v>4.5999999999999996</v>
      </c>
      <c r="H58">
        <v>4.3</v>
      </c>
      <c r="I58">
        <v>4.7</v>
      </c>
      <c r="J58">
        <v>4.5999999999999996</v>
      </c>
      <c r="K58">
        <v>4.4000000000000004</v>
      </c>
      <c r="L58">
        <v>4</v>
      </c>
      <c r="M58">
        <v>4.4000000000000004</v>
      </c>
      <c r="N58">
        <v>4.5</v>
      </c>
      <c r="O58">
        <v>4.5999999999999996</v>
      </c>
      <c r="P58">
        <v>4.5999999999999996</v>
      </c>
      <c r="Q58">
        <v>4.7</v>
      </c>
      <c r="R58">
        <v>4.5999999999999996</v>
      </c>
      <c r="S58">
        <v>4.9000000000000004</v>
      </c>
      <c r="T58">
        <v>4.7</v>
      </c>
      <c r="U58">
        <v>4.3</v>
      </c>
      <c r="X58">
        <v>9.5</v>
      </c>
      <c r="Y58">
        <f t="shared" si="3"/>
        <v>4.4850000000000003</v>
      </c>
      <c r="Z58">
        <f t="shared" si="4"/>
        <v>0.20802644062714717</v>
      </c>
    </row>
    <row r="59" spans="1:26" x14ac:dyDescent="0.3">
      <c r="A59" t="s">
        <v>20</v>
      </c>
      <c r="B59">
        <v>4.2</v>
      </c>
      <c r="C59">
        <v>4.4000000000000004</v>
      </c>
      <c r="D59">
        <v>4</v>
      </c>
      <c r="E59">
        <v>4</v>
      </c>
      <c r="F59">
        <v>3.8</v>
      </c>
      <c r="G59">
        <v>4.3</v>
      </c>
      <c r="H59">
        <v>3.8</v>
      </c>
      <c r="I59">
        <v>4.5999999999999996</v>
      </c>
      <c r="J59">
        <v>4.5</v>
      </c>
      <c r="K59">
        <v>4.2</v>
      </c>
      <c r="L59">
        <v>3.7</v>
      </c>
      <c r="M59">
        <v>4.2</v>
      </c>
      <c r="N59">
        <v>4.5999999999999996</v>
      </c>
      <c r="O59">
        <v>4.7</v>
      </c>
      <c r="P59">
        <v>4.5999999999999996</v>
      </c>
      <c r="Q59">
        <v>4.5</v>
      </c>
      <c r="R59">
        <v>4.4000000000000004</v>
      </c>
      <c r="S59">
        <v>4.5999999999999996</v>
      </c>
      <c r="T59">
        <v>4.5</v>
      </c>
      <c r="U59">
        <v>4.2</v>
      </c>
      <c r="X59" t="s">
        <v>20</v>
      </c>
      <c r="Y59">
        <f t="shared" si="3"/>
        <v>4.2900000000000009</v>
      </c>
      <c r="Z59">
        <f t="shared" si="4"/>
        <v>0.29478805945967346</v>
      </c>
    </row>
    <row r="60" spans="1:26" x14ac:dyDescent="0.3">
      <c r="A60">
        <v>10.5</v>
      </c>
      <c r="B60">
        <v>4.5999999999999996</v>
      </c>
      <c r="C60">
        <v>4.4000000000000004</v>
      </c>
      <c r="D60">
        <v>4.0999999999999996</v>
      </c>
      <c r="E60">
        <v>4.5999999999999996</v>
      </c>
      <c r="F60">
        <v>4.3</v>
      </c>
      <c r="G60">
        <v>4.7</v>
      </c>
      <c r="H60">
        <v>4.2</v>
      </c>
      <c r="I60">
        <v>4.9000000000000004</v>
      </c>
      <c r="J60">
        <v>4.4000000000000004</v>
      </c>
      <c r="K60">
        <v>4.3</v>
      </c>
      <c r="L60">
        <v>4.2</v>
      </c>
      <c r="M60">
        <v>4.5</v>
      </c>
      <c r="N60">
        <v>4.9000000000000004</v>
      </c>
      <c r="O60">
        <v>4.8</v>
      </c>
      <c r="P60">
        <v>4.7</v>
      </c>
      <c r="Q60">
        <v>4.7</v>
      </c>
      <c r="R60">
        <v>4.5999999999999996</v>
      </c>
      <c r="S60">
        <v>5</v>
      </c>
      <c r="T60">
        <v>4.8</v>
      </c>
      <c r="U60">
        <v>4</v>
      </c>
      <c r="X60">
        <v>10.5</v>
      </c>
      <c r="Y60">
        <f t="shared" si="3"/>
        <v>4.5349999999999993</v>
      </c>
      <c r="Z60">
        <f t="shared" si="4"/>
        <v>0.27977669667075566</v>
      </c>
    </row>
    <row r="61" spans="1:26" x14ac:dyDescent="0.3">
      <c r="A61" t="s">
        <v>21</v>
      </c>
      <c r="B61">
        <v>4.5</v>
      </c>
      <c r="C61">
        <v>4.4000000000000004</v>
      </c>
      <c r="D61">
        <v>4.2</v>
      </c>
      <c r="E61">
        <v>5.2</v>
      </c>
      <c r="F61">
        <v>4.8</v>
      </c>
      <c r="G61">
        <v>5</v>
      </c>
      <c r="H61">
        <v>5.0999999999999996</v>
      </c>
      <c r="I61">
        <v>5</v>
      </c>
      <c r="J61">
        <v>4.5</v>
      </c>
      <c r="K61">
        <v>4.8</v>
      </c>
      <c r="L61">
        <v>4.5999999999999996</v>
      </c>
      <c r="M61">
        <v>4.8</v>
      </c>
      <c r="N61">
        <v>5.2</v>
      </c>
      <c r="O61">
        <v>4.8</v>
      </c>
      <c r="P61">
        <v>4.8</v>
      </c>
      <c r="Q61">
        <v>5</v>
      </c>
      <c r="R61">
        <v>4.7</v>
      </c>
      <c r="S61">
        <v>5.2</v>
      </c>
      <c r="T61">
        <v>5.2</v>
      </c>
      <c r="U61">
        <v>4.0999999999999996</v>
      </c>
      <c r="X61" t="s">
        <v>21</v>
      </c>
      <c r="Y61">
        <f t="shared" si="3"/>
        <v>4.7949999999999999</v>
      </c>
      <c r="Z61">
        <f t="shared" si="4"/>
        <v>0.32322592717787973</v>
      </c>
    </row>
    <row r="62" spans="1:26" x14ac:dyDescent="0.3">
      <c r="A62">
        <v>11.5</v>
      </c>
      <c r="B62">
        <v>4.5999999999999996</v>
      </c>
      <c r="C62">
        <v>4.5999999999999996</v>
      </c>
      <c r="D62">
        <v>4.5</v>
      </c>
      <c r="E62">
        <v>5.5</v>
      </c>
      <c r="F62">
        <v>5.0999999999999996</v>
      </c>
      <c r="G62">
        <v>5</v>
      </c>
      <c r="H62">
        <v>5.3</v>
      </c>
      <c r="I62">
        <v>5.0999999999999996</v>
      </c>
      <c r="J62">
        <v>4.7</v>
      </c>
      <c r="K62">
        <v>4.8</v>
      </c>
      <c r="L62">
        <v>4.8</v>
      </c>
      <c r="M62">
        <v>4.9000000000000004</v>
      </c>
      <c r="N62">
        <v>5.5</v>
      </c>
      <c r="O62">
        <v>5</v>
      </c>
      <c r="P62">
        <v>4.9000000000000004</v>
      </c>
      <c r="Q62">
        <v>5.3</v>
      </c>
      <c r="R62">
        <v>4.9000000000000004</v>
      </c>
      <c r="S62">
        <v>5.3</v>
      </c>
      <c r="T62">
        <v>5</v>
      </c>
      <c r="U62">
        <v>4.5</v>
      </c>
      <c r="X62">
        <v>11.5</v>
      </c>
      <c r="Y62">
        <f>AVERAGE(B62:U62)</f>
        <v>4.9649999999999999</v>
      </c>
      <c r="Z62">
        <f>_xlfn.STDEV.P(B62:U62)</f>
        <v>0.29878922336657326</v>
      </c>
    </row>
    <row r="63" spans="1:26" x14ac:dyDescent="0.3">
      <c r="A63" t="s">
        <v>22</v>
      </c>
      <c r="B63" t="s">
        <v>8</v>
      </c>
      <c r="C63" t="s">
        <v>29</v>
      </c>
      <c r="D63" t="s">
        <v>9</v>
      </c>
      <c r="E63" t="s">
        <v>9</v>
      </c>
      <c r="F63" t="s">
        <v>30</v>
      </c>
      <c r="I63" t="s">
        <v>11</v>
      </c>
      <c r="J63" t="s">
        <v>9</v>
      </c>
      <c r="K63" t="s">
        <v>8</v>
      </c>
      <c r="L63" t="s">
        <v>8</v>
      </c>
      <c r="O63" t="s">
        <v>9</v>
      </c>
      <c r="P63" t="s">
        <v>8</v>
      </c>
      <c r="Q63" t="s">
        <v>8</v>
      </c>
      <c r="S63" t="s">
        <v>9</v>
      </c>
      <c r="T63">
        <v>4.5</v>
      </c>
      <c r="U63" t="s">
        <v>10</v>
      </c>
      <c r="X63" t="s">
        <v>22</v>
      </c>
      <c r="Y63">
        <f t="shared" si="3"/>
        <v>4.5</v>
      </c>
      <c r="Z63">
        <f t="shared" si="4"/>
        <v>0</v>
      </c>
    </row>
    <row r="64" spans="1:26" x14ac:dyDescent="0.3">
      <c r="A64">
        <v>12.5</v>
      </c>
      <c r="D64" t="s">
        <v>9</v>
      </c>
      <c r="E64" t="s">
        <v>9</v>
      </c>
      <c r="I64" t="s">
        <v>11</v>
      </c>
      <c r="J64" t="s">
        <v>9</v>
      </c>
      <c r="P64" t="s">
        <v>8</v>
      </c>
      <c r="Q64" t="s">
        <v>8</v>
      </c>
      <c r="X64">
        <v>12.5</v>
      </c>
    </row>
    <row r="65" spans="1:26" x14ac:dyDescent="0.3">
      <c r="A65" t="s">
        <v>23</v>
      </c>
      <c r="E65" t="s">
        <v>9</v>
      </c>
      <c r="J65" t="s">
        <v>9</v>
      </c>
      <c r="P65" t="s">
        <v>8</v>
      </c>
      <c r="Q65" t="s">
        <v>8</v>
      </c>
      <c r="X65" t="s">
        <v>23</v>
      </c>
    </row>
    <row r="66" spans="1:26" x14ac:dyDescent="0.3">
      <c r="A66">
        <v>13.5</v>
      </c>
      <c r="H66" t="s">
        <v>8</v>
      </c>
      <c r="I66" t="s">
        <v>10</v>
      </c>
      <c r="J66" t="s">
        <v>8</v>
      </c>
      <c r="K66" t="s">
        <v>8</v>
      </c>
      <c r="L66" t="s">
        <v>8</v>
      </c>
      <c r="M66" t="s">
        <v>11</v>
      </c>
      <c r="X66">
        <v>13.5</v>
      </c>
    </row>
    <row r="70" spans="1:26" x14ac:dyDescent="0.3">
      <c r="A70" s="1" t="s">
        <v>31</v>
      </c>
    </row>
    <row r="71" spans="1:26" x14ac:dyDescent="0.3">
      <c r="A71" s="1"/>
      <c r="B71">
        <v>1</v>
      </c>
      <c r="C71">
        <v>2</v>
      </c>
      <c r="D71">
        <v>3</v>
      </c>
      <c r="E71">
        <v>4</v>
      </c>
      <c r="F71">
        <v>5</v>
      </c>
      <c r="G71">
        <v>6</v>
      </c>
      <c r="H71">
        <v>8</v>
      </c>
      <c r="I71">
        <v>9</v>
      </c>
      <c r="J71">
        <v>10</v>
      </c>
      <c r="K71">
        <v>11</v>
      </c>
      <c r="L71">
        <v>12</v>
      </c>
      <c r="M71">
        <v>13</v>
      </c>
      <c r="N71">
        <v>14</v>
      </c>
      <c r="O71">
        <v>15</v>
      </c>
      <c r="P71">
        <v>16</v>
      </c>
      <c r="Q71">
        <v>17</v>
      </c>
      <c r="R71">
        <v>18</v>
      </c>
      <c r="S71">
        <v>19</v>
      </c>
      <c r="T71">
        <v>20</v>
      </c>
      <c r="U71">
        <v>21</v>
      </c>
      <c r="X71" s="1"/>
    </row>
    <row r="72" spans="1:26" x14ac:dyDescent="0.3">
      <c r="A72" s="1"/>
      <c r="X72" s="1"/>
    </row>
    <row r="73" spans="1:26" x14ac:dyDescent="0.3">
      <c r="A73" t="s">
        <v>6</v>
      </c>
      <c r="B73" t="s">
        <v>1</v>
      </c>
      <c r="C73" t="s">
        <v>28</v>
      </c>
      <c r="D73" t="s">
        <v>3</v>
      </c>
      <c r="E73" t="s">
        <v>0</v>
      </c>
      <c r="F73" t="s">
        <v>1</v>
      </c>
      <c r="G73" t="s">
        <v>0</v>
      </c>
      <c r="H73" t="s">
        <v>0</v>
      </c>
      <c r="I73" t="s">
        <v>1</v>
      </c>
      <c r="J73" t="s">
        <v>2</v>
      </c>
      <c r="K73" t="s">
        <v>0</v>
      </c>
      <c r="L73" t="s">
        <v>0</v>
      </c>
      <c r="M73" t="s">
        <v>0</v>
      </c>
      <c r="N73" t="s">
        <v>2</v>
      </c>
      <c r="O73" t="s">
        <v>0</v>
      </c>
      <c r="P73" t="s">
        <v>0</v>
      </c>
      <c r="Q73" t="s">
        <v>0</v>
      </c>
      <c r="R73" t="s">
        <v>0</v>
      </c>
      <c r="S73" t="s">
        <v>1</v>
      </c>
      <c r="T73" t="s">
        <v>1</v>
      </c>
      <c r="U73" t="s">
        <v>2</v>
      </c>
      <c r="Y73" t="s">
        <v>35</v>
      </c>
      <c r="Z73" t="s">
        <v>7</v>
      </c>
    </row>
    <row r="75" spans="1:26" x14ac:dyDescent="0.3">
      <c r="A75">
        <v>1.5</v>
      </c>
      <c r="B75" t="s">
        <v>9</v>
      </c>
      <c r="C75" t="s">
        <v>9</v>
      </c>
      <c r="D75" t="s">
        <v>8</v>
      </c>
      <c r="E75" t="s">
        <v>8</v>
      </c>
      <c r="F75" t="s">
        <v>9</v>
      </c>
      <c r="G75" t="s">
        <v>8</v>
      </c>
      <c r="H75" t="s">
        <v>8</v>
      </c>
      <c r="I75" t="s">
        <v>9</v>
      </c>
      <c r="J75" t="s">
        <v>10</v>
      </c>
      <c r="K75" t="s">
        <v>8</v>
      </c>
      <c r="L75" t="s">
        <v>8</v>
      </c>
      <c r="M75" t="s">
        <v>8</v>
      </c>
      <c r="N75" t="s">
        <v>10</v>
      </c>
      <c r="O75" t="s">
        <v>8</v>
      </c>
      <c r="P75" t="s">
        <v>8</v>
      </c>
      <c r="Q75" t="s">
        <v>8</v>
      </c>
      <c r="R75" t="s">
        <v>8</v>
      </c>
      <c r="S75" t="s">
        <v>9</v>
      </c>
      <c r="T75" t="s">
        <v>9</v>
      </c>
      <c r="U75" t="s">
        <v>10</v>
      </c>
      <c r="X75">
        <v>1.5</v>
      </c>
    </row>
    <row r="76" spans="1:26" x14ac:dyDescent="0.3">
      <c r="A76" t="s">
        <v>12</v>
      </c>
      <c r="B76" t="s">
        <v>9</v>
      </c>
      <c r="C76" t="s">
        <v>9</v>
      </c>
      <c r="D76" t="s">
        <v>8</v>
      </c>
      <c r="E76" t="s">
        <v>8</v>
      </c>
      <c r="F76" t="s">
        <v>9</v>
      </c>
      <c r="G76" t="s">
        <v>8</v>
      </c>
      <c r="H76" t="s">
        <v>8</v>
      </c>
      <c r="I76" t="s">
        <v>9</v>
      </c>
      <c r="J76" t="s">
        <v>10</v>
      </c>
      <c r="K76" t="s">
        <v>8</v>
      </c>
      <c r="L76" t="s">
        <v>8</v>
      </c>
      <c r="M76" t="s">
        <v>8</v>
      </c>
      <c r="N76" t="s">
        <v>10</v>
      </c>
      <c r="O76" t="s">
        <v>8</v>
      </c>
      <c r="P76" t="s">
        <v>8</v>
      </c>
      <c r="Q76" t="s">
        <v>8</v>
      </c>
      <c r="R76" t="s">
        <v>8</v>
      </c>
      <c r="S76" t="s">
        <v>9</v>
      </c>
      <c r="T76" t="s">
        <v>9</v>
      </c>
      <c r="U76" t="s">
        <v>10</v>
      </c>
      <c r="X76" t="s">
        <v>12</v>
      </c>
    </row>
    <row r="77" spans="1:26" x14ac:dyDescent="0.3">
      <c r="A77">
        <v>2.5</v>
      </c>
      <c r="B77" t="s">
        <v>9</v>
      </c>
      <c r="C77" t="s">
        <v>9</v>
      </c>
      <c r="D77" t="s">
        <v>8</v>
      </c>
      <c r="E77" t="s">
        <v>8</v>
      </c>
      <c r="F77" t="s">
        <v>9</v>
      </c>
      <c r="G77" t="s">
        <v>8</v>
      </c>
      <c r="H77" t="s">
        <v>8</v>
      </c>
      <c r="I77" t="s">
        <v>9</v>
      </c>
      <c r="J77" t="s">
        <v>10</v>
      </c>
      <c r="K77" t="s">
        <v>8</v>
      </c>
      <c r="L77" t="s">
        <v>8</v>
      </c>
      <c r="M77" t="s">
        <v>8</v>
      </c>
      <c r="N77" t="s">
        <v>10</v>
      </c>
      <c r="O77" t="s">
        <v>8</v>
      </c>
      <c r="P77" t="s">
        <v>8</v>
      </c>
      <c r="Q77" t="s">
        <v>8</v>
      </c>
      <c r="R77" t="s">
        <v>8</v>
      </c>
      <c r="S77" t="s">
        <v>9</v>
      </c>
      <c r="T77" t="s">
        <v>9</v>
      </c>
      <c r="U77" t="s">
        <v>10</v>
      </c>
      <c r="X77">
        <v>2.5</v>
      </c>
    </row>
    <row r="78" spans="1:26" x14ac:dyDescent="0.3">
      <c r="A78" t="s">
        <v>13</v>
      </c>
      <c r="B78">
        <v>3.5</v>
      </c>
      <c r="C78">
        <v>3.5</v>
      </c>
      <c r="D78">
        <v>3.5</v>
      </c>
      <c r="E78">
        <v>3.5</v>
      </c>
      <c r="F78">
        <v>3.5</v>
      </c>
      <c r="G78">
        <v>3.5</v>
      </c>
      <c r="H78">
        <v>3.6</v>
      </c>
      <c r="I78">
        <v>3.8</v>
      </c>
      <c r="J78">
        <v>3.6</v>
      </c>
      <c r="K78">
        <v>3.2</v>
      </c>
      <c r="L78">
        <v>3.2</v>
      </c>
      <c r="M78">
        <v>3.4</v>
      </c>
      <c r="N78">
        <v>3.8</v>
      </c>
      <c r="O78">
        <v>3.2</v>
      </c>
      <c r="P78">
        <v>3.2</v>
      </c>
      <c r="Q78">
        <v>3.4</v>
      </c>
      <c r="R78">
        <v>3.4</v>
      </c>
      <c r="S78">
        <v>3.5</v>
      </c>
      <c r="T78">
        <v>3.1</v>
      </c>
      <c r="U78">
        <v>3.4</v>
      </c>
      <c r="X78" t="s">
        <v>13</v>
      </c>
      <c r="Y78">
        <f>AVERAGE(B78:U78)</f>
        <v>3.4400000000000004</v>
      </c>
      <c r="Z78">
        <f>_xlfn.STDEV.P(B78:U78)</f>
        <v>0.185472369909914</v>
      </c>
    </row>
    <row r="79" spans="1:26" x14ac:dyDescent="0.3">
      <c r="A79">
        <v>3.5</v>
      </c>
      <c r="B79">
        <v>3.2</v>
      </c>
      <c r="C79">
        <v>3.2</v>
      </c>
      <c r="D79">
        <v>3.2</v>
      </c>
      <c r="E79">
        <v>3.3</v>
      </c>
      <c r="F79">
        <v>3.2</v>
      </c>
      <c r="G79">
        <v>3.2</v>
      </c>
      <c r="H79">
        <v>3.1</v>
      </c>
      <c r="I79">
        <v>3.3</v>
      </c>
      <c r="J79">
        <v>3.1</v>
      </c>
      <c r="K79">
        <v>3.1</v>
      </c>
      <c r="L79">
        <v>3</v>
      </c>
      <c r="M79">
        <v>2.8</v>
      </c>
      <c r="N79">
        <v>3.2</v>
      </c>
      <c r="O79">
        <v>2.9</v>
      </c>
      <c r="P79">
        <v>2.9</v>
      </c>
      <c r="Q79">
        <v>3</v>
      </c>
      <c r="R79">
        <v>2.9</v>
      </c>
      <c r="S79">
        <v>3.1</v>
      </c>
      <c r="T79">
        <v>2.8</v>
      </c>
      <c r="U79">
        <v>3</v>
      </c>
      <c r="X79">
        <v>3.5</v>
      </c>
      <c r="Y79">
        <f>AVERAGE(B79:U79)</f>
        <v>3.0750000000000002</v>
      </c>
      <c r="Z79">
        <f>_xlfn.STDEV.P(B79:U79)</f>
        <v>0.15124483462254179</v>
      </c>
    </row>
    <row r="80" spans="1:26" x14ac:dyDescent="0.3">
      <c r="A80" t="s">
        <v>14</v>
      </c>
      <c r="B80">
        <v>3</v>
      </c>
      <c r="C80">
        <v>3.1</v>
      </c>
      <c r="D80">
        <v>2.9</v>
      </c>
      <c r="E80" s="1">
        <v>3.1</v>
      </c>
      <c r="F80">
        <v>3.2</v>
      </c>
      <c r="G80">
        <v>3.1</v>
      </c>
      <c r="H80">
        <v>2.9</v>
      </c>
      <c r="I80">
        <v>3.1</v>
      </c>
      <c r="J80">
        <v>2.8</v>
      </c>
      <c r="K80">
        <v>3</v>
      </c>
      <c r="L80">
        <v>2.9</v>
      </c>
      <c r="M80">
        <v>2.7</v>
      </c>
      <c r="N80">
        <v>3.1</v>
      </c>
      <c r="O80">
        <v>2.7</v>
      </c>
      <c r="P80">
        <v>2.8</v>
      </c>
      <c r="Q80">
        <v>2.8</v>
      </c>
      <c r="R80">
        <v>2.8</v>
      </c>
      <c r="S80">
        <v>3</v>
      </c>
      <c r="T80">
        <v>2.7</v>
      </c>
      <c r="U80">
        <v>2.9</v>
      </c>
      <c r="X80" t="s">
        <v>14</v>
      </c>
      <c r="Y80">
        <f t="shared" ref="Y80:Y85" si="5">AVERAGE(B80:U80)</f>
        <v>2.93</v>
      </c>
      <c r="Z80">
        <f t="shared" ref="Z80:Z85" si="6">_xlfn.STDEV.P(B80:U80)</f>
        <v>0.15198684153570666</v>
      </c>
    </row>
    <row r="81" spans="1:26" x14ac:dyDescent="0.3">
      <c r="A81">
        <v>4.5</v>
      </c>
      <c r="B81">
        <v>3.7</v>
      </c>
      <c r="C81">
        <v>3.8</v>
      </c>
      <c r="D81">
        <v>3.9</v>
      </c>
      <c r="E81" s="1">
        <v>3.8</v>
      </c>
      <c r="F81">
        <v>4</v>
      </c>
      <c r="G81">
        <v>3.7</v>
      </c>
      <c r="H81">
        <v>3.3</v>
      </c>
      <c r="I81">
        <v>3.8</v>
      </c>
      <c r="J81">
        <v>3.4</v>
      </c>
      <c r="K81">
        <v>3.7</v>
      </c>
      <c r="L81">
        <v>3.5</v>
      </c>
      <c r="M81">
        <v>3.6</v>
      </c>
      <c r="N81">
        <v>3.9</v>
      </c>
      <c r="O81">
        <v>3.4</v>
      </c>
      <c r="P81">
        <v>3.5</v>
      </c>
      <c r="Q81">
        <v>3.6</v>
      </c>
      <c r="R81">
        <v>3.6</v>
      </c>
      <c r="S81">
        <v>3.8</v>
      </c>
      <c r="T81">
        <v>3.6</v>
      </c>
      <c r="U81">
        <v>3.3</v>
      </c>
      <c r="X81">
        <v>4.5</v>
      </c>
      <c r="Y81">
        <f t="shared" si="5"/>
        <v>3.6449999999999996</v>
      </c>
      <c r="Z81">
        <f t="shared" si="6"/>
        <v>0.1961504524593303</v>
      </c>
    </row>
    <row r="82" spans="1:26" x14ac:dyDescent="0.3">
      <c r="A82" t="s">
        <v>15</v>
      </c>
      <c r="B82">
        <v>4</v>
      </c>
      <c r="C82">
        <v>4</v>
      </c>
      <c r="D82">
        <v>4.4000000000000004</v>
      </c>
      <c r="E82">
        <v>4.2</v>
      </c>
      <c r="F82">
        <v>4.5999999999999996</v>
      </c>
      <c r="G82">
        <v>4.0999999999999996</v>
      </c>
      <c r="H82">
        <v>3.9</v>
      </c>
      <c r="I82">
        <v>4.4000000000000004</v>
      </c>
      <c r="J82">
        <v>3.6</v>
      </c>
      <c r="K82">
        <v>4.0999999999999996</v>
      </c>
      <c r="L82">
        <v>4.0999999999999996</v>
      </c>
      <c r="M82">
        <v>4.0999999999999996</v>
      </c>
      <c r="N82">
        <v>4.0999999999999996</v>
      </c>
      <c r="O82">
        <v>3.8</v>
      </c>
      <c r="P82">
        <v>4.0999999999999996</v>
      </c>
      <c r="Q82">
        <v>4.0999999999999996</v>
      </c>
      <c r="R82">
        <v>4</v>
      </c>
      <c r="S82">
        <v>4.2</v>
      </c>
      <c r="T82">
        <v>4.2</v>
      </c>
      <c r="U82">
        <v>3.6</v>
      </c>
      <c r="X82" t="s">
        <v>15</v>
      </c>
      <c r="Y82">
        <f t="shared" si="5"/>
        <v>4.08</v>
      </c>
      <c r="Z82">
        <f t="shared" si="6"/>
        <v>0.23579652245103191</v>
      </c>
    </row>
    <row r="83" spans="1:26" x14ac:dyDescent="0.3">
      <c r="A83">
        <v>5.5</v>
      </c>
      <c r="B83">
        <v>4.5</v>
      </c>
      <c r="C83">
        <v>4.8</v>
      </c>
      <c r="D83">
        <v>5</v>
      </c>
      <c r="E83">
        <v>5</v>
      </c>
      <c r="F83">
        <v>5</v>
      </c>
      <c r="G83">
        <v>4.5999999999999996</v>
      </c>
      <c r="H83">
        <v>4.2</v>
      </c>
      <c r="I83">
        <v>5</v>
      </c>
      <c r="J83">
        <v>4.7</v>
      </c>
      <c r="K83">
        <v>4.5999999999999996</v>
      </c>
      <c r="L83">
        <v>4.5999999999999996</v>
      </c>
      <c r="M83">
        <v>4.5999999999999996</v>
      </c>
      <c r="N83">
        <v>4.8</v>
      </c>
      <c r="O83">
        <v>4.7</v>
      </c>
      <c r="P83">
        <v>5.0999999999999996</v>
      </c>
      <c r="Q83">
        <v>4.9000000000000004</v>
      </c>
      <c r="R83">
        <v>4.5999999999999996</v>
      </c>
      <c r="S83">
        <v>4.9000000000000004</v>
      </c>
      <c r="T83">
        <v>4.9000000000000004</v>
      </c>
      <c r="U83">
        <v>4.7</v>
      </c>
      <c r="X83">
        <v>5.5</v>
      </c>
      <c r="Y83">
        <f t="shared" si="5"/>
        <v>4.7600000000000007</v>
      </c>
      <c r="Z83">
        <f t="shared" si="6"/>
        <v>0.2154065922853802</v>
      </c>
    </row>
    <row r="84" spans="1:26" x14ac:dyDescent="0.3">
      <c r="A84" t="s">
        <v>16</v>
      </c>
      <c r="B84">
        <v>4.4000000000000004</v>
      </c>
      <c r="C84">
        <v>4.9000000000000004</v>
      </c>
      <c r="D84">
        <v>4.8</v>
      </c>
      <c r="E84" s="1">
        <v>5</v>
      </c>
      <c r="F84">
        <v>4.9000000000000004</v>
      </c>
      <c r="G84">
        <v>4.9000000000000004</v>
      </c>
      <c r="H84">
        <v>4.5</v>
      </c>
      <c r="I84">
        <v>5.3</v>
      </c>
      <c r="J84">
        <v>4.9000000000000004</v>
      </c>
      <c r="K84">
        <v>4.9000000000000004</v>
      </c>
      <c r="L84">
        <v>4.9000000000000004</v>
      </c>
      <c r="M84">
        <v>4.5</v>
      </c>
      <c r="N84">
        <v>4.8</v>
      </c>
      <c r="O84">
        <v>4.8</v>
      </c>
      <c r="P84">
        <v>5.0999999999999996</v>
      </c>
      <c r="Q84">
        <v>5.0999999999999996</v>
      </c>
      <c r="R84">
        <v>4.7</v>
      </c>
      <c r="S84">
        <v>4.9000000000000004</v>
      </c>
      <c r="T84">
        <v>4.9000000000000004</v>
      </c>
      <c r="U84">
        <v>4.9000000000000004</v>
      </c>
      <c r="X84" t="s">
        <v>16</v>
      </c>
      <c r="Y84">
        <f t="shared" si="5"/>
        <v>4.8549999999999995</v>
      </c>
      <c r="Z84">
        <f t="shared" si="6"/>
        <v>0.20609463845524939</v>
      </c>
    </row>
    <row r="85" spans="1:26" x14ac:dyDescent="0.3">
      <c r="A85">
        <v>6.5</v>
      </c>
      <c r="B85">
        <v>4.5999999999999996</v>
      </c>
      <c r="C85">
        <v>5.0999999999999996</v>
      </c>
      <c r="D85">
        <v>4.8</v>
      </c>
      <c r="E85" s="1">
        <v>5.3</v>
      </c>
      <c r="F85">
        <v>5.0999999999999996</v>
      </c>
      <c r="G85">
        <v>5</v>
      </c>
      <c r="H85">
        <v>4.9000000000000004</v>
      </c>
      <c r="I85">
        <v>5.3</v>
      </c>
      <c r="J85">
        <v>5.2</v>
      </c>
      <c r="K85">
        <v>5</v>
      </c>
      <c r="L85">
        <v>5.0999999999999996</v>
      </c>
      <c r="M85">
        <v>4.8</v>
      </c>
      <c r="N85">
        <v>5</v>
      </c>
      <c r="O85">
        <v>5</v>
      </c>
      <c r="P85">
        <v>5.3</v>
      </c>
      <c r="Q85">
        <v>5.2</v>
      </c>
      <c r="R85">
        <v>4.8</v>
      </c>
      <c r="S85">
        <v>5.2</v>
      </c>
      <c r="T85">
        <v>5.3</v>
      </c>
      <c r="U85">
        <v>5.3</v>
      </c>
      <c r="X85">
        <v>6.5</v>
      </c>
      <c r="Y85">
        <f t="shared" si="5"/>
        <v>5.0649999999999995</v>
      </c>
      <c r="Z85">
        <f t="shared" si="6"/>
        <v>0.20068632240389481</v>
      </c>
    </row>
    <row r="86" spans="1:26" x14ac:dyDescent="0.3">
      <c r="A86" t="s">
        <v>17</v>
      </c>
      <c r="B86">
        <v>4.5</v>
      </c>
      <c r="C86">
        <v>5.0999999999999996</v>
      </c>
      <c r="D86">
        <v>4.5999999999999996</v>
      </c>
      <c r="E86">
        <v>5.5</v>
      </c>
      <c r="F86">
        <v>5.3</v>
      </c>
      <c r="G86">
        <v>5.2</v>
      </c>
      <c r="H86">
        <v>4.9000000000000004</v>
      </c>
      <c r="I86">
        <v>5.5</v>
      </c>
      <c r="J86">
        <v>5.4</v>
      </c>
      <c r="K86">
        <v>4.9000000000000004</v>
      </c>
      <c r="L86">
        <v>5.4</v>
      </c>
      <c r="M86">
        <v>4.9000000000000004</v>
      </c>
      <c r="N86">
        <v>5</v>
      </c>
      <c r="O86">
        <v>5.0999999999999996</v>
      </c>
      <c r="P86">
        <v>5.5</v>
      </c>
      <c r="Q86">
        <v>5.4</v>
      </c>
      <c r="R86">
        <v>4.8</v>
      </c>
      <c r="S86">
        <v>5.3</v>
      </c>
      <c r="T86">
        <v>5.5</v>
      </c>
      <c r="U86">
        <v>5.4</v>
      </c>
      <c r="X86" t="s">
        <v>17</v>
      </c>
      <c r="Y86">
        <f>AVERAGE(B86:U86)</f>
        <v>5.1599999999999993</v>
      </c>
      <c r="Z86">
        <f>_xlfn.STDEV.P(B86:U86)</f>
        <v>0.30397368307141337</v>
      </c>
    </row>
    <row r="87" spans="1:26" x14ac:dyDescent="0.3">
      <c r="A87">
        <v>7.5</v>
      </c>
      <c r="B87">
        <v>4.7</v>
      </c>
      <c r="C87">
        <v>5.4</v>
      </c>
      <c r="D87">
        <v>4.5</v>
      </c>
      <c r="E87">
        <v>5.8</v>
      </c>
      <c r="F87">
        <v>5.6</v>
      </c>
      <c r="G87">
        <v>5.3</v>
      </c>
      <c r="H87">
        <v>5.2</v>
      </c>
      <c r="I87">
        <v>5.7</v>
      </c>
      <c r="J87">
        <v>5.5</v>
      </c>
      <c r="K87">
        <v>5.2</v>
      </c>
      <c r="L87">
        <v>5.4</v>
      </c>
      <c r="M87">
        <v>4.9000000000000004</v>
      </c>
      <c r="N87">
        <v>5.5</v>
      </c>
      <c r="O87">
        <v>5.4</v>
      </c>
      <c r="P87">
        <v>5.8</v>
      </c>
      <c r="Q87">
        <v>5.5</v>
      </c>
      <c r="R87">
        <v>4.9000000000000004</v>
      </c>
      <c r="S87">
        <v>5.6</v>
      </c>
      <c r="T87">
        <v>5.6</v>
      </c>
      <c r="U87">
        <v>5.5</v>
      </c>
      <c r="X87">
        <v>7.5</v>
      </c>
      <c r="Y87">
        <f>AVERAGE(B87:U87)</f>
        <v>5.35</v>
      </c>
      <c r="Z87">
        <f>_xlfn.STDEV.P(B87:U87)</f>
        <v>0.34713109915419549</v>
      </c>
    </row>
    <row r="88" spans="1:26" x14ac:dyDescent="0.3">
      <c r="A88" t="s">
        <v>18</v>
      </c>
      <c r="B88">
        <v>4.4000000000000004</v>
      </c>
      <c r="C88">
        <v>5.0999999999999996</v>
      </c>
      <c r="D88">
        <v>4.5999999999999996</v>
      </c>
      <c r="E88">
        <v>5.4</v>
      </c>
      <c r="F88">
        <v>5.3</v>
      </c>
      <c r="G88">
        <v>5.2</v>
      </c>
      <c r="H88">
        <v>4.9000000000000004</v>
      </c>
      <c r="I88">
        <v>5.5</v>
      </c>
      <c r="J88">
        <v>5.4</v>
      </c>
      <c r="K88">
        <v>4.9000000000000004</v>
      </c>
      <c r="L88">
        <v>5.4</v>
      </c>
      <c r="M88">
        <v>4.9000000000000004</v>
      </c>
      <c r="N88">
        <v>5</v>
      </c>
      <c r="O88">
        <v>5.0999999999999996</v>
      </c>
      <c r="P88">
        <v>5.5</v>
      </c>
      <c r="Q88">
        <v>5.4</v>
      </c>
      <c r="R88">
        <v>4.8</v>
      </c>
      <c r="S88">
        <v>5.3</v>
      </c>
      <c r="T88">
        <v>5.5</v>
      </c>
      <c r="U88">
        <v>5.4</v>
      </c>
      <c r="X88" t="s">
        <v>18</v>
      </c>
      <c r="Y88">
        <f t="shared" ref="Y88:Y95" si="7">AVERAGE(B88:U88)</f>
        <v>5.15</v>
      </c>
      <c r="Z88">
        <f t="shared" ref="Z88:Z95" si="8">_xlfn.STDEV.P(B88:U88)</f>
        <v>0.31064449134018135</v>
      </c>
    </row>
    <row r="89" spans="1:26" x14ac:dyDescent="0.3">
      <c r="A89">
        <v>8.5</v>
      </c>
      <c r="B89">
        <v>4.5999999999999996</v>
      </c>
      <c r="C89">
        <v>5.0999999999999996</v>
      </c>
      <c r="D89">
        <v>4.8</v>
      </c>
      <c r="E89">
        <v>5.3</v>
      </c>
      <c r="F89">
        <v>5.0999999999999996</v>
      </c>
      <c r="G89">
        <v>5</v>
      </c>
      <c r="H89">
        <v>4.9000000000000004</v>
      </c>
      <c r="I89">
        <v>5.4</v>
      </c>
      <c r="J89">
        <v>5.2</v>
      </c>
      <c r="K89">
        <v>5</v>
      </c>
      <c r="L89">
        <v>5.0999999999999996</v>
      </c>
      <c r="M89">
        <v>4.8</v>
      </c>
      <c r="N89">
        <v>5</v>
      </c>
      <c r="O89">
        <v>5</v>
      </c>
      <c r="P89">
        <v>5.3</v>
      </c>
      <c r="Q89">
        <v>5.2</v>
      </c>
      <c r="R89">
        <v>4.8</v>
      </c>
      <c r="S89">
        <v>5.2</v>
      </c>
      <c r="T89">
        <v>5.3</v>
      </c>
      <c r="U89">
        <v>5.3</v>
      </c>
      <c r="X89">
        <v>8.5</v>
      </c>
      <c r="Y89">
        <f t="shared" si="7"/>
        <v>5.0699999999999994</v>
      </c>
      <c r="Z89">
        <f t="shared" si="8"/>
        <v>0.20760539492026697</v>
      </c>
    </row>
    <row r="90" spans="1:26" x14ac:dyDescent="0.3">
      <c r="A90" t="s">
        <v>19</v>
      </c>
      <c r="B90">
        <v>4.4000000000000004</v>
      </c>
      <c r="C90">
        <v>5</v>
      </c>
      <c r="D90">
        <v>4.8</v>
      </c>
      <c r="E90">
        <v>5</v>
      </c>
      <c r="F90">
        <v>4.9000000000000004</v>
      </c>
      <c r="G90">
        <v>4.9000000000000004</v>
      </c>
      <c r="H90">
        <v>4.5</v>
      </c>
      <c r="I90">
        <v>5.3</v>
      </c>
      <c r="J90">
        <v>4.9000000000000004</v>
      </c>
      <c r="K90">
        <v>5</v>
      </c>
      <c r="L90">
        <v>4.9000000000000004</v>
      </c>
      <c r="M90">
        <v>4.5</v>
      </c>
      <c r="N90">
        <v>4.8</v>
      </c>
      <c r="O90">
        <v>4.8</v>
      </c>
      <c r="P90">
        <v>5.0999999999999996</v>
      </c>
      <c r="Q90">
        <v>5.0999999999999996</v>
      </c>
      <c r="R90">
        <v>4.7</v>
      </c>
      <c r="S90">
        <v>4.9000000000000004</v>
      </c>
      <c r="T90">
        <v>4.9000000000000004</v>
      </c>
      <c r="U90">
        <v>4.9000000000000004</v>
      </c>
      <c r="X90" t="s">
        <v>19</v>
      </c>
      <c r="Y90">
        <f t="shared" si="7"/>
        <v>4.8650000000000002</v>
      </c>
      <c r="Z90">
        <f t="shared" si="8"/>
        <v>0.21041625412500806</v>
      </c>
    </row>
    <row r="91" spans="1:26" x14ac:dyDescent="0.3">
      <c r="A91">
        <v>9.5</v>
      </c>
      <c r="B91">
        <v>4.5</v>
      </c>
      <c r="C91">
        <v>4.8</v>
      </c>
      <c r="D91">
        <v>4.7</v>
      </c>
      <c r="E91">
        <v>5</v>
      </c>
      <c r="F91">
        <v>5</v>
      </c>
      <c r="G91">
        <v>4.5999999999999996</v>
      </c>
      <c r="H91">
        <v>4.2</v>
      </c>
      <c r="I91">
        <v>5</v>
      </c>
      <c r="J91">
        <v>4.7</v>
      </c>
      <c r="K91">
        <v>4.5999999999999996</v>
      </c>
      <c r="L91">
        <v>4.5999999999999996</v>
      </c>
      <c r="M91">
        <v>4.5</v>
      </c>
      <c r="N91">
        <v>4.8</v>
      </c>
      <c r="O91">
        <v>4.7</v>
      </c>
      <c r="P91">
        <v>5.0999999999999996</v>
      </c>
      <c r="Q91">
        <v>4.8</v>
      </c>
      <c r="R91">
        <v>4.5999999999999996</v>
      </c>
      <c r="S91">
        <v>4.9000000000000004</v>
      </c>
      <c r="T91">
        <v>4.9000000000000004</v>
      </c>
      <c r="U91">
        <v>4.7</v>
      </c>
      <c r="X91">
        <v>9.5</v>
      </c>
      <c r="Y91">
        <f t="shared" si="7"/>
        <v>4.7350000000000003</v>
      </c>
      <c r="Z91">
        <f t="shared" si="8"/>
        <v>0.21041625412500814</v>
      </c>
    </row>
    <row r="92" spans="1:26" x14ac:dyDescent="0.3">
      <c r="A92" t="s">
        <v>20</v>
      </c>
      <c r="B92">
        <v>4</v>
      </c>
      <c r="C92">
        <v>4</v>
      </c>
      <c r="D92">
        <v>4.3</v>
      </c>
      <c r="E92">
        <v>4.2</v>
      </c>
      <c r="F92">
        <v>4.5999999999999996</v>
      </c>
      <c r="G92">
        <v>4.0999999999999996</v>
      </c>
      <c r="H92">
        <v>3.9</v>
      </c>
      <c r="I92">
        <v>4.4000000000000004</v>
      </c>
      <c r="J92">
        <v>3.6</v>
      </c>
      <c r="K92">
        <v>4.0999999999999996</v>
      </c>
      <c r="L92">
        <v>4.0999999999999996</v>
      </c>
      <c r="M92">
        <v>4.0999999999999996</v>
      </c>
      <c r="N92">
        <v>4.0999999999999996</v>
      </c>
      <c r="O92">
        <v>3.8</v>
      </c>
      <c r="P92">
        <v>4.0999999999999996</v>
      </c>
      <c r="Q92">
        <v>4.0999999999999996</v>
      </c>
      <c r="R92">
        <v>4</v>
      </c>
      <c r="S92">
        <v>4.2</v>
      </c>
      <c r="T92">
        <v>4.2</v>
      </c>
      <c r="U92">
        <v>3.8</v>
      </c>
      <c r="X92" t="s">
        <v>20</v>
      </c>
      <c r="Y92">
        <f t="shared" si="7"/>
        <v>4.085</v>
      </c>
      <c r="Z92">
        <f t="shared" si="8"/>
        <v>0.21277922830953216</v>
      </c>
    </row>
    <row r="93" spans="1:26" x14ac:dyDescent="0.3">
      <c r="A93">
        <v>10.5</v>
      </c>
      <c r="B93">
        <v>3.7</v>
      </c>
      <c r="C93">
        <v>3.8</v>
      </c>
      <c r="D93">
        <v>3.9</v>
      </c>
      <c r="E93">
        <v>3.8</v>
      </c>
      <c r="F93">
        <v>4</v>
      </c>
      <c r="G93">
        <v>3.7</v>
      </c>
      <c r="H93">
        <v>3.3</v>
      </c>
      <c r="I93">
        <v>3.8</v>
      </c>
      <c r="J93">
        <v>3.4</v>
      </c>
      <c r="K93">
        <v>3.7</v>
      </c>
      <c r="L93">
        <v>3.5</v>
      </c>
      <c r="M93">
        <v>3.5</v>
      </c>
      <c r="N93">
        <v>3.9</v>
      </c>
      <c r="O93">
        <v>3.4</v>
      </c>
      <c r="P93">
        <v>3.5</v>
      </c>
      <c r="Q93">
        <v>3.5</v>
      </c>
      <c r="R93">
        <v>3.6</v>
      </c>
      <c r="S93">
        <v>3.9</v>
      </c>
      <c r="T93">
        <v>3.6</v>
      </c>
      <c r="U93">
        <v>3.3</v>
      </c>
      <c r="X93">
        <v>10.5</v>
      </c>
      <c r="Y93">
        <f t="shared" si="7"/>
        <v>3.6399999999999997</v>
      </c>
      <c r="Z93">
        <f t="shared" si="8"/>
        <v>0.20591260281974</v>
      </c>
    </row>
    <row r="94" spans="1:26" x14ac:dyDescent="0.3">
      <c r="A94" t="s">
        <v>21</v>
      </c>
      <c r="B94">
        <v>3</v>
      </c>
      <c r="C94">
        <v>3.1</v>
      </c>
      <c r="D94">
        <v>2.9</v>
      </c>
      <c r="E94">
        <v>3.1</v>
      </c>
      <c r="F94">
        <v>3.2</v>
      </c>
      <c r="G94">
        <v>3.1</v>
      </c>
      <c r="H94">
        <v>2.9</v>
      </c>
      <c r="I94">
        <v>3.1</v>
      </c>
      <c r="J94">
        <v>2.8</v>
      </c>
      <c r="K94">
        <v>3</v>
      </c>
      <c r="L94">
        <v>2.8</v>
      </c>
      <c r="M94">
        <v>2.7</v>
      </c>
      <c r="N94">
        <v>3.1</v>
      </c>
      <c r="O94">
        <v>2.7</v>
      </c>
      <c r="P94">
        <v>2.8</v>
      </c>
      <c r="Q94">
        <v>2.8</v>
      </c>
      <c r="R94">
        <v>2.8</v>
      </c>
      <c r="S94">
        <v>3.1</v>
      </c>
      <c r="T94">
        <v>2.7</v>
      </c>
      <c r="U94">
        <v>2.9</v>
      </c>
      <c r="X94" t="s">
        <v>21</v>
      </c>
      <c r="Y94">
        <f t="shared" si="7"/>
        <v>2.93</v>
      </c>
      <c r="Z94">
        <f t="shared" si="8"/>
        <v>0.15842979517754863</v>
      </c>
    </row>
    <row r="95" spans="1:26" x14ac:dyDescent="0.3">
      <c r="A95">
        <v>11.5</v>
      </c>
      <c r="B95">
        <v>3.2</v>
      </c>
      <c r="C95">
        <v>3.2</v>
      </c>
      <c r="D95">
        <v>3.2</v>
      </c>
      <c r="E95">
        <v>3.3</v>
      </c>
      <c r="F95">
        <v>3.2</v>
      </c>
      <c r="G95">
        <v>3.3</v>
      </c>
      <c r="H95">
        <v>3.1</v>
      </c>
      <c r="I95">
        <v>3.3</v>
      </c>
      <c r="J95">
        <v>3.1</v>
      </c>
      <c r="K95">
        <v>3.1</v>
      </c>
      <c r="L95">
        <v>3</v>
      </c>
      <c r="M95">
        <v>2.8</v>
      </c>
      <c r="N95">
        <v>3.2</v>
      </c>
      <c r="O95">
        <v>2.9</v>
      </c>
      <c r="P95">
        <v>2.9</v>
      </c>
      <c r="Q95">
        <v>3</v>
      </c>
      <c r="R95">
        <v>2.9</v>
      </c>
      <c r="S95">
        <v>3.2</v>
      </c>
      <c r="T95">
        <v>2.8</v>
      </c>
      <c r="U95">
        <v>3</v>
      </c>
      <c r="X95">
        <v>11.5</v>
      </c>
      <c r="Y95">
        <f t="shared" si="7"/>
        <v>3.085</v>
      </c>
      <c r="Z95">
        <f t="shared" si="8"/>
        <v>0.15898113095584648</v>
      </c>
    </row>
    <row r="96" spans="1:26" x14ac:dyDescent="0.3">
      <c r="A96" t="s">
        <v>22</v>
      </c>
      <c r="B96">
        <v>3.5</v>
      </c>
      <c r="C96">
        <v>3.5</v>
      </c>
      <c r="D96">
        <v>3.5</v>
      </c>
      <c r="E96">
        <v>3.5</v>
      </c>
      <c r="F96">
        <v>3.5</v>
      </c>
      <c r="G96">
        <v>3.5</v>
      </c>
      <c r="H96">
        <v>3.6</v>
      </c>
      <c r="I96">
        <v>3.8</v>
      </c>
      <c r="J96">
        <v>3.6</v>
      </c>
      <c r="K96">
        <v>3.2</v>
      </c>
      <c r="L96">
        <v>3.2</v>
      </c>
      <c r="M96">
        <v>3.4</v>
      </c>
      <c r="N96">
        <v>3.6</v>
      </c>
      <c r="O96">
        <v>3.2</v>
      </c>
      <c r="P96">
        <v>3.2</v>
      </c>
      <c r="Q96">
        <v>3.4</v>
      </c>
      <c r="R96">
        <v>3.4</v>
      </c>
      <c r="S96">
        <v>3.5</v>
      </c>
      <c r="T96">
        <v>3.1</v>
      </c>
      <c r="U96">
        <v>3.4</v>
      </c>
      <c r="X96" t="s">
        <v>22</v>
      </c>
      <c r="Y96">
        <f>AVERAGE(B96:U96)</f>
        <v>3.4300000000000006</v>
      </c>
      <c r="Z96">
        <f>_xlfn.STDEV.P(B96:U96)</f>
        <v>0.17058722109231975</v>
      </c>
    </row>
    <row r="97" spans="1:26" x14ac:dyDescent="0.3">
      <c r="A97">
        <v>12.5</v>
      </c>
      <c r="B97" t="s">
        <v>9</v>
      </c>
      <c r="C97" t="s">
        <v>9</v>
      </c>
      <c r="D97" t="s">
        <v>8</v>
      </c>
      <c r="E97" t="s">
        <v>8</v>
      </c>
      <c r="F97" t="s">
        <v>9</v>
      </c>
      <c r="G97" t="s">
        <v>8</v>
      </c>
      <c r="H97" t="s">
        <v>8</v>
      </c>
      <c r="I97" t="s">
        <v>9</v>
      </c>
      <c r="J97" t="s">
        <v>10</v>
      </c>
      <c r="K97" t="s">
        <v>8</v>
      </c>
      <c r="L97" t="s">
        <v>8</v>
      </c>
      <c r="M97" t="s">
        <v>8</v>
      </c>
      <c r="N97" t="s">
        <v>10</v>
      </c>
      <c r="O97" t="s">
        <v>8</v>
      </c>
      <c r="P97" t="s">
        <v>8</v>
      </c>
      <c r="Q97" t="s">
        <v>8</v>
      </c>
      <c r="R97" t="s">
        <v>8</v>
      </c>
      <c r="S97" t="s">
        <v>9</v>
      </c>
      <c r="T97" t="s">
        <v>9</v>
      </c>
      <c r="U97" t="s">
        <v>10</v>
      </c>
      <c r="X97">
        <v>12.5</v>
      </c>
    </row>
    <row r="98" spans="1:26" x14ac:dyDescent="0.3">
      <c r="A98" t="s">
        <v>23</v>
      </c>
      <c r="B98" t="s">
        <v>9</v>
      </c>
      <c r="D98" t="s">
        <v>8</v>
      </c>
      <c r="F98" t="s">
        <v>9</v>
      </c>
      <c r="H98" t="s">
        <v>8</v>
      </c>
      <c r="J98" t="s">
        <v>10</v>
      </c>
      <c r="K98" t="s">
        <v>8</v>
      </c>
      <c r="P98" t="s">
        <v>8</v>
      </c>
      <c r="S98" t="s">
        <v>9</v>
      </c>
      <c r="T98" t="s">
        <v>9</v>
      </c>
      <c r="U98" t="s">
        <v>10</v>
      </c>
      <c r="X98" t="s">
        <v>23</v>
      </c>
    </row>
    <row r="99" spans="1:26" x14ac:dyDescent="0.3">
      <c r="A99">
        <v>13.5</v>
      </c>
      <c r="X99">
        <v>13.5</v>
      </c>
    </row>
    <row r="103" spans="1:26" x14ac:dyDescent="0.3">
      <c r="A103" s="3" t="s">
        <v>64</v>
      </c>
    </row>
    <row r="106" spans="1:26" x14ac:dyDescent="0.3">
      <c r="A106" s="1" t="s">
        <v>24</v>
      </c>
    </row>
    <row r="107" spans="1:26" x14ac:dyDescent="0.3">
      <c r="A107" s="1" t="s">
        <v>38</v>
      </c>
      <c r="B107">
        <v>1</v>
      </c>
      <c r="C107">
        <v>2</v>
      </c>
      <c r="D107">
        <v>3</v>
      </c>
      <c r="E107">
        <v>4</v>
      </c>
      <c r="F107">
        <v>5</v>
      </c>
      <c r="G107">
        <v>6</v>
      </c>
      <c r="H107">
        <v>7</v>
      </c>
      <c r="I107">
        <v>8</v>
      </c>
      <c r="J107">
        <v>9</v>
      </c>
      <c r="K107">
        <v>10</v>
      </c>
      <c r="L107">
        <v>11</v>
      </c>
      <c r="M107">
        <v>12</v>
      </c>
      <c r="N107">
        <v>13</v>
      </c>
      <c r="O107">
        <v>14</v>
      </c>
      <c r="P107">
        <v>15</v>
      </c>
      <c r="Q107">
        <v>16</v>
      </c>
      <c r="R107">
        <v>17</v>
      </c>
      <c r="S107">
        <v>18</v>
      </c>
      <c r="T107">
        <v>19</v>
      </c>
      <c r="U107">
        <v>20</v>
      </c>
    </row>
    <row r="108" spans="1:26" x14ac:dyDescent="0.3">
      <c r="B108" t="s">
        <v>39</v>
      </c>
      <c r="C108" t="s">
        <v>39</v>
      </c>
      <c r="D108" t="s">
        <v>39</v>
      </c>
      <c r="E108" t="s">
        <v>39</v>
      </c>
      <c r="F108" t="s">
        <v>39</v>
      </c>
      <c r="G108" t="s">
        <v>39</v>
      </c>
      <c r="H108" t="s">
        <v>40</v>
      </c>
      <c r="I108" t="s">
        <v>39</v>
      </c>
      <c r="J108" t="s">
        <v>39</v>
      </c>
      <c r="K108" t="s">
        <v>41</v>
      </c>
      <c r="L108" t="s">
        <v>39</v>
      </c>
      <c r="M108" t="s">
        <v>40</v>
      </c>
      <c r="N108" t="s">
        <v>39</v>
      </c>
      <c r="O108" t="s">
        <v>40</v>
      </c>
      <c r="P108" t="s">
        <v>39</v>
      </c>
      <c r="Q108" t="s">
        <v>40</v>
      </c>
      <c r="R108" t="s">
        <v>39</v>
      </c>
      <c r="S108" t="s">
        <v>40</v>
      </c>
      <c r="T108" t="s">
        <v>40</v>
      </c>
      <c r="U108" t="s">
        <v>39</v>
      </c>
      <c r="X108" s="1" t="s">
        <v>42</v>
      </c>
    </row>
    <row r="109" spans="1:26" x14ac:dyDescent="0.3">
      <c r="A109" t="s">
        <v>43</v>
      </c>
      <c r="X109" t="s">
        <v>43</v>
      </c>
      <c r="Y109" t="s">
        <v>44</v>
      </c>
      <c r="Z109" t="s">
        <v>7</v>
      </c>
    </row>
    <row r="110" spans="1:26" x14ac:dyDescent="0.3">
      <c r="A110" t="s">
        <v>45</v>
      </c>
      <c r="B110">
        <v>176</v>
      </c>
      <c r="C110">
        <v>176.5</v>
      </c>
      <c r="D110">
        <v>170.3</v>
      </c>
      <c r="E110">
        <v>-168.1</v>
      </c>
      <c r="F110">
        <v>-158</v>
      </c>
      <c r="G110">
        <v>-152</v>
      </c>
      <c r="H110">
        <v>-158.69999999999999</v>
      </c>
      <c r="I110">
        <v>-164.4</v>
      </c>
      <c r="J110">
        <v>152.69999999999999</v>
      </c>
      <c r="K110">
        <v>160.5</v>
      </c>
      <c r="L110">
        <v>-154</v>
      </c>
      <c r="M110">
        <v>-142.1</v>
      </c>
      <c r="N110">
        <v>-148.4</v>
      </c>
      <c r="O110">
        <v>175.2</v>
      </c>
      <c r="P110">
        <v>169.9</v>
      </c>
      <c r="Q110">
        <v>177.3</v>
      </c>
      <c r="R110">
        <v>171.5</v>
      </c>
      <c r="S110">
        <v>-174.4</v>
      </c>
      <c r="T110">
        <v>169.3</v>
      </c>
      <c r="U110">
        <v>-148.6</v>
      </c>
      <c r="X110" t="s">
        <v>45</v>
      </c>
      <c r="Y110">
        <f>AVERAGE(B110:U110)</f>
        <v>6.5249999999999959</v>
      </c>
      <c r="Z110">
        <f>_xlfn.STDEV.P(B110:U110)</f>
        <v>163.61454664851777</v>
      </c>
    </row>
    <row r="111" spans="1:26" x14ac:dyDescent="0.3">
      <c r="A111" t="s">
        <v>46</v>
      </c>
      <c r="B111">
        <v>164.6</v>
      </c>
      <c r="C111">
        <v>161.5</v>
      </c>
      <c r="D111">
        <v>159.9</v>
      </c>
      <c r="E111">
        <v>157.80000000000001</v>
      </c>
      <c r="F111">
        <v>163.69999999999999</v>
      </c>
      <c r="G111">
        <v>152.80000000000001</v>
      </c>
      <c r="H111">
        <v>165.7</v>
      </c>
      <c r="I111">
        <v>155.80000000000001</v>
      </c>
      <c r="J111">
        <v>163.80000000000001</v>
      </c>
      <c r="K111">
        <v>158.69999999999999</v>
      </c>
      <c r="L111">
        <v>156.5</v>
      </c>
      <c r="M111">
        <v>163.1</v>
      </c>
      <c r="N111">
        <v>159.1</v>
      </c>
      <c r="O111">
        <v>150.1</v>
      </c>
      <c r="P111">
        <v>152.80000000000001</v>
      </c>
      <c r="Q111">
        <v>161.69999999999999</v>
      </c>
      <c r="R111">
        <v>163.6</v>
      </c>
      <c r="S111">
        <v>157.6</v>
      </c>
      <c r="T111">
        <v>152.19999999999999</v>
      </c>
      <c r="U111">
        <v>156.9</v>
      </c>
      <c r="X111" t="s">
        <v>46</v>
      </c>
      <c r="Y111">
        <f>AVERAGE(B111:U111)</f>
        <v>158.89499999999998</v>
      </c>
      <c r="Z111">
        <f>_xlfn.STDEV.P(B111:U111)</f>
        <v>4.4733069422967144</v>
      </c>
    </row>
    <row r="112" spans="1:26" x14ac:dyDescent="0.3">
      <c r="A112" t="s">
        <v>47</v>
      </c>
      <c r="B112">
        <v>147.5</v>
      </c>
      <c r="C112">
        <v>139.30000000000001</v>
      </c>
      <c r="D112">
        <v>145</v>
      </c>
      <c r="E112">
        <v>147.30000000000001</v>
      </c>
      <c r="F112">
        <v>133.19999999999999</v>
      </c>
      <c r="G112">
        <v>139.1</v>
      </c>
      <c r="H112">
        <v>116</v>
      </c>
      <c r="I112">
        <v>149</v>
      </c>
      <c r="J112">
        <v>150.5</v>
      </c>
      <c r="K112">
        <v>119.2</v>
      </c>
      <c r="L112">
        <v>110.9</v>
      </c>
      <c r="M112">
        <v>130.80000000000001</v>
      </c>
      <c r="N112">
        <v>145.80000000000001</v>
      </c>
      <c r="O112">
        <v>136.5</v>
      </c>
      <c r="P112">
        <v>132.80000000000001</v>
      </c>
      <c r="Q112">
        <v>147.5</v>
      </c>
      <c r="R112">
        <v>151.4</v>
      </c>
      <c r="S112">
        <v>111</v>
      </c>
      <c r="T112">
        <v>151.1</v>
      </c>
      <c r="U112">
        <v>155.30000000000001</v>
      </c>
      <c r="X112" t="s">
        <v>47</v>
      </c>
      <c r="Y112">
        <f t="shared" ref="Y112:Y122" si="9">AVERAGE(B112:U112)</f>
        <v>137.96</v>
      </c>
      <c r="Z112">
        <f t="shared" ref="Z112:Z122" si="10">_xlfn.STDEV.P(B112:U112)</f>
        <v>13.62429447714633</v>
      </c>
    </row>
    <row r="113" spans="1:26" x14ac:dyDescent="0.3">
      <c r="A113" t="s">
        <v>48</v>
      </c>
      <c r="B113">
        <v>77.900000000000006</v>
      </c>
      <c r="C113">
        <v>85</v>
      </c>
      <c r="D113">
        <v>85.4</v>
      </c>
      <c r="E113">
        <v>83.7</v>
      </c>
      <c r="F113">
        <v>66.599999999999994</v>
      </c>
      <c r="G113">
        <v>96.5</v>
      </c>
      <c r="H113">
        <v>68.099999999999994</v>
      </c>
      <c r="I113">
        <v>93.5</v>
      </c>
      <c r="J113">
        <v>78.099999999999994</v>
      </c>
      <c r="K113">
        <v>54.6</v>
      </c>
      <c r="L113">
        <v>68.900000000000006</v>
      </c>
      <c r="M113">
        <v>78.8</v>
      </c>
      <c r="N113">
        <v>99.9</v>
      </c>
      <c r="O113">
        <v>85.9</v>
      </c>
      <c r="P113">
        <v>122.1</v>
      </c>
      <c r="Q113">
        <v>94.3</v>
      </c>
      <c r="R113">
        <v>85.8</v>
      </c>
      <c r="S113">
        <v>83.7</v>
      </c>
      <c r="T113">
        <v>66</v>
      </c>
      <c r="U113">
        <v>109.2</v>
      </c>
      <c r="X113" t="s">
        <v>48</v>
      </c>
      <c r="Y113">
        <f t="shared" si="9"/>
        <v>84.2</v>
      </c>
      <c r="Z113">
        <f t="shared" si="10"/>
        <v>15.447070919756984</v>
      </c>
    </row>
    <row r="114" spans="1:26" x14ac:dyDescent="0.3">
      <c r="A114" t="s">
        <v>49</v>
      </c>
      <c r="B114">
        <v>111.3</v>
      </c>
      <c r="C114">
        <v>137.1</v>
      </c>
      <c r="D114">
        <v>107.6</v>
      </c>
      <c r="E114">
        <v>128.80000000000001</v>
      </c>
      <c r="F114">
        <v>140.5</v>
      </c>
      <c r="G114">
        <v>105.1</v>
      </c>
      <c r="H114">
        <v>99.2</v>
      </c>
      <c r="I114">
        <v>113.3</v>
      </c>
      <c r="J114">
        <v>123.2</v>
      </c>
      <c r="K114">
        <v>106.4</v>
      </c>
      <c r="L114">
        <v>108.3</v>
      </c>
      <c r="M114">
        <v>107.6</v>
      </c>
      <c r="N114">
        <v>148.19999999999999</v>
      </c>
      <c r="O114">
        <v>109</v>
      </c>
      <c r="P114">
        <v>135.69999999999999</v>
      </c>
      <c r="Q114">
        <v>104.4</v>
      </c>
      <c r="R114">
        <v>100.3</v>
      </c>
      <c r="S114">
        <v>107.5</v>
      </c>
      <c r="T114">
        <v>149.9</v>
      </c>
      <c r="U114">
        <v>109.4</v>
      </c>
      <c r="X114" t="s">
        <v>49</v>
      </c>
      <c r="Y114">
        <f t="shared" si="9"/>
        <v>117.64000000000001</v>
      </c>
      <c r="Z114">
        <f t="shared" si="10"/>
        <v>15.890796078233313</v>
      </c>
    </row>
    <row r="115" spans="1:26" x14ac:dyDescent="0.3">
      <c r="A115" t="s">
        <v>50</v>
      </c>
      <c r="B115">
        <v>105</v>
      </c>
      <c r="C115">
        <v>99.7</v>
      </c>
      <c r="D115">
        <v>97.1</v>
      </c>
      <c r="E115">
        <v>105</v>
      </c>
      <c r="F115">
        <v>97.4</v>
      </c>
      <c r="G115">
        <v>99</v>
      </c>
      <c r="H115">
        <v>99.8</v>
      </c>
      <c r="I115">
        <v>105.4</v>
      </c>
      <c r="J115">
        <v>99.1</v>
      </c>
      <c r="K115">
        <v>110</v>
      </c>
      <c r="L115">
        <v>120.6</v>
      </c>
      <c r="M115">
        <v>104.9</v>
      </c>
      <c r="N115">
        <v>106.6</v>
      </c>
      <c r="O115">
        <v>101.6</v>
      </c>
      <c r="P115">
        <v>102.2</v>
      </c>
      <c r="Q115">
        <v>101.1</v>
      </c>
      <c r="R115">
        <v>127.6</v>
      </c>
      <c r="S115">
        <v>100</v>
      </c>
      <c r="T115">
        <v>112</v>
      </c>
      <c r="U115">
        <v>115.4</v>
      </c>
      <c r="X115" t="s">
        <v>50</v>
      </c>
      <c r="Y115">
        <f t="shared" si="9"/>
        <v>105.47499999999998</v>
      </c>
      <c r="Z115">
        <f t="shared" si="10"/>
        <v>7.8746984069232759</v>
      </c>
    </row>
    <row r="116" spans="1:26" x14ac:dyDescent="0.3">
      <c r="A116" t="s">
        <v>51</v>
      </c>
      <c r="B116">
        <v>151.80000000000001</v>
      </c>
      <c r="C116">
        <v>159.19999999999999</v>
      </c>
      <c r="D116">
        <v>174.2</v>
      </c>
      <c r="E116">
        <v>149.9</v>
      </c>
      <c r="F116">
        <v>174.2</v>
      </c>
      <c r="G116">
        <v>142.4</v>
      </c>
      <c r="H116">
        <v>151.1</v>
      </c>
      <c r="I116">
        <v>154.80000000000001</v>
      </c>
      <c r="J116">
        <v>157.80000000000001</v>
      </c>
      <c r="K116">
        <v>144.80000000000001</v>
      </c>
      <c r="L116">
        <v>161</v>
      </c>
      <c r="M116">
        <v>151</v>
      </c>
      <c r="N116">
        <v>151.80000000000001</v>
      </c>
      <c r="O116">
        <v>169.8</v>
      </c>
      <c r="P116">
        <v>155.80000000000001</v>
      </c>
      <c r="Q116">
        <v>160.5</v>
      </c>
      <c r="R116">
        <v>152.4</v>
      </c>
      <c r="S116">
        <v>170.8</v>
      </c>
      <c r="T116">
        <v>162.4</v>
      </c>
      <c r="U116">
        <v>147.30000000000001</v>
      </c>
      <c r="X116" t="s">
        <v>51</v>
      </c>
      <c r="Y116">
        <f t="shared" si="9"/>
        <v>157.15000000000003</v>
      </c>
      <c r="Z116">
        <f t="shared" si="10"/>
        <v>9.1302519132825655</v>
      </c>
    </row>
    <row r="117" spans="1:26" x14ac:dyDescent="0.3">
      <c r="A117" t="s">
        <v>52</v>
      </c>
      <c r="B117">
        <v>106.6</v>
      </c>
      <c r="C117">
        <v>105.4</v>
      </c>
      <c r="D117">
        <v>94.4</v>
      </c>
      <c r="E117">
        <v>103.9</v>
      </c>
      <c r="F117">
        <v>103.6</v>
      </c>
      <c r="G117">
        <v>105.5</v>
      </c>
      <c r="H117">
        <v>103</v>
      </c>
      <c r="I117">
        <v>102.1</v>
      </c>
      <c r="J117">
        <v>101.6</v>
      </c>
      <c r="K117">
        <v>101.5</v>
      </c>
      <c r="L117">
        <v>104</v>
      </c>
      <c r="M117">
        <v>103.3</v>
      </c>
      <c r="N117">
        <v>103.5</v>
      </c>
      <c r="O117">
        <v>104.6</v>
      </c>
      <c r="P117">
        <v>104.7</v>
      </c>
      <c r="Q117">
        <v>100.5</v>
      </c>
      <c r="R117">
        <v>101.2</v>
      </c>
      <c r="S117">
        <v>107.7</v>
      </c>
      <c r="T117">
        <v>93.4</v>
      </c>
      <c r="U117">
        <v>105.9</v>
      </c>
      <c r="X117" t="s">
        <v>52</v>
      </c>
      <c r="Y117">
        <f t="shared" si="9"/>
        <v>102.82000000000001</v>
      </c>
      <c r="Z117">
        <f t="shared" si="10"/>
        <v>3.4886387029900345</v>
      </c>
    </row>
    <row r="118" spans="1:26" x14ac:dyDescent="0.3">
      <c r="A118" t="s">
        <v>53</v>
      </c>
      <c r="B118">
        <v>166.4</v>
      </c>
      <c r="C118">
        <v>164.8</v>
      </c>
      <c r="D118">
        <v>169.9</v>
      </c>
      <c r="E118">
        <v>154.30000000000001</v>
      </c>
      <c r="F118">
        <v>165.6</v>
      </c>
      <c r="G118">
        <v>170.9</v>
      </c>
      <c r="H118">
        <v>144.5</v>
      </c>
      <c r="I118">
        <v>158.30000000000001</v>
      </c>
      <c r="J118">
        <v>166.4</v>
      </c>
      <c r="K118">
        <v>106.9</v>
      </c>
      <c r="L118">
        <v>166.3</v>
      </c>
      <c r="M118">
        <v>148.69999999999999</v>
      </c>
      <c r="N118">
        <v>159</v>
      </c>
      <c r="O118">
        <v>150.1</v>
      </c>
      <c r="P118">
        <v>160.1</v>
      </c>
      <c r="Q118">
        <v>163.9</v>
      </c>
      <c r="R118">
        <v>160.30000000000001</v>
      </c>
      <c r="S118">
        <v>153.30000000000001</v>
      </c>
      <c r="T118">
        <v>168.7</v>
      </c>
      <c r="U118">
        <v>158.69999999999999</v>
      </c>
      <c r="X118" t="s">
        <v>53</v>
      </c>
      <c r="Y118">
        <f t="shared" si="9"/>
        <v>157.85500000000002</v>
      </c>
      <c r="Z118">
        <f t="shared" si="10"/>
        <v>13.71190996907433</v>
      </c>
    </row>
    <row r="119" spans="1:26" x14ac:dyDescent="0.3">
      <c r="A119" t="s">
        <v>54</v>
      </c>
      <c r="B119">
        <v>150.30000000000001</v>
      </c>
      <c r="C119">
        <v>141.5</v>
      </c>
      <c r="D119">
        <v>154.19999999999999</v>
      </c>
      <c r="E119">
        <v>105.4</v>
      </c>
      <c r="F119">
        <v>149.5</v>
      </c>
      <c r="G119">
        <v>138.30000000000001</v>
      </c>
      <c r="H119">
        <v>152.9</v>
      </c>
      <c r="I119">
        <v>150</v>
      </c>
      <c r="J119">
        <v>151.69999999999999</v>
      </c>
      <c r="K119">
        <v>139.9</v>
      </c>
      <c r="L119">
        <v>138.4</v>
      </c>
      <c r="M119">
        <v>151.69999999999999</v>
      </c>
      <c r="N119">
        <v>144.19999999999999</v>
      </c>
      <c r="O119">
        <v>151.5</v>
      </c>
      <c r="P119">
        <v>150.9</v>
      </c>
      <c r="Q119">
        <v>163</v>
      </c>
      <c r="R119">
        <v>157.19999999999999</v>
      </c>
      <c r="S119">
        <v>144.4</v>
      </c>
      <c r="T119">
        <v>151.69999999999999</v>
      </c>
      <c r="U119">
        <v>147.19999999999999</v>
      </c>
      <c r="X119" t="s">
        <v>54</v>
      </c>
      <c r="Y119">
        <f t="shared" si="9"/>
        <v>146.69499999999999</v>
      </c>
      <c r="Z119">
        <f t="shared" si="10"/>
        <v>11.287624860881936</v>
      </c>
    </row>
    <row r="120" spans="1:26" x14ac:dyDescent="0.3">
      <c r="A120" t="s">
        <v>55</v>
      </c>
      <c r="B120">
        <v>84.1</v>
      </c>
      <c r="C120">
        <v>98.3</v>
      </c>
      <c r="D120">
        <v>95.6</v>
      </c>
      <c r="E120">
        <v>92.2</v>
      </c>
      <c r="F120">
        <v>87.2</v>
      </c>
      <c r="G120">
        <v>89.5</v>
      </c>
      <c r="H120">
        <v>100.4</v>
      </c>
      <c r="I120">
        <v>83.3</v>
      </c>
      <c r="J120">
        <v>103.3</v>
      </c>
      <c r="K120">
        <v>75.5</v>
      </c>
      <c r="L120">
        <v>92.3</v>
      </c>
      <c r="M120">
        <v>102.5</v>
      </c>
      <c r="N120">
        <v>95.8</v>
      </c>
      <c r="O120">
        <v>79.8</v>
      </c>
      <c r="P120">
        <v>80.8</v>
      </c>
      <c r="Q120">
        <v>101.8</v>
      </c>
      <c r="R120">
        <v>92.6</v>
      </c>
      <c r="S120">
        <v>94.7</v>
      </c>
      <c r="T120">
        <v>106.6</v>
      </c>
      <c r="U120">
        <v>90.1</v>
      </c>
      <c r="X120" t="s">
        <v>55</v>
      </c>
      <c r="Y120">
        <f t="shared" si="9"/>
        <v>92.319999999999965</v>
      </c>
      <c r="Z120">
        <f t="shared" si="10"/>
        <v>8.3906257216014595</v>
      </c>
    </row>
    <row r="121" spans="1:26" x14ac:dyDescent="0.3">
      <c r="A121" t="s">
        <v>56</v>
      </c>
      <c r="B121">
        <v>110.1</v>
      </c>
      <c r="C121">
        <v>152</v>
      </c>
      <c r="D121">
        <v>104.1</v>
      </c>
      <c r="E121">
        <v>143.80000000000001</v>
      </c>
      <c r="F121">
        <v>110.2</v>
      </c>
      <c r="G121">
        <v>133.1</v>
      </c>
      <c r="H121">
        <v>151.4</v>
      </c>
      <c r="I121">
        <v>166.4</v>
      </c>
      <c r="J121">
        <v>109.2</v>
      </c>
      <c r="K121">
        <v>168.2</v>
      </c>
      <c r="L121">
        <v>110.7</v>
      </c>
      <c r="M121">
        <v>108.9</v>
      </c>
      <c r="N121">
        <v>164.8</v>
      </c>
      <c r="O121">
        <v>140.19999999999999</v>
      </c>
      <c r="P121">
        <v>107.3</v>
      </c>
      <c r="Q121">
        <v>112</v>
      </c>
      <c r="R121">
        <v>105.5</v>
      </c>
      <c r="S121">
        <v>108.2</v>
      </c>
      <c r="T121">
        <v>112.4</v>
      </c>
      <c r="U121">
        <v>99.6</v>
      </c>
      <c r="X121" t="s">
        <v>56</v>
      </c>
      <c r="Y121">
        <f t="shared" si="9"/>
        <v>125.90500000000002</v>
      </c>
      <c r="Z121">
        <f t="shared" si="10"/>
        <v>23.198932626308299</v>
      </c>
    </row>
    <row r="122" spans="1:26" x14ac:dyDescent="0.3">
      <c r="A122" t="s">
        <v>57</v>
      </c>
      <c r="B122">
        <v>111.4</v>
      </c>
      <c r="C122">
        <v>100.3</v>
      </c>
      <c r="D122">
        <v>94.4</v>
      </c>
      <c r="E122">
        <v>106.8</v>
      </c>
      <c r="F122">
        <v>101.1</v>
      </c>
      <c r="G122">
        <v>107.7</v>
      </c>
      <c r="H122">
        <v>94.2</v>
      </c>
      <c r="I122">
        <v>96.5</v>
      </c>
      <c r="J122">
        <v>98.2</v>
      </c>
      <c r="K122">
        <v>112.9</v>
      </c>
      <c r="L122">
        <v>108.4</v>
      </c>
      <c r="M122">
        <v>101</v>
      </c>
      <c r="N122">
        <v>101.7</v>
      </c>
      <c r="O122">
        <v>110.6</v>
      </c>
      <c r="P122">
        <v>100.5</v>
      </c>
      <c r="Q122">
        <v>110</v>
      </c>
      <c r="R122">
        <v>105.6</v>
      </c>
      <c r="S122">
        <v>109.8</v>
      </c>
      <c r="T122">
        <v>95.4</v>
      </c>
      <c r="U122">
        <v>104.4</v>
      </c>
      <c r="X122" t="s">
        <v>57</v>
      </c>
      <c r="Y122">
        <f t="shared" si="9"/>
        <v>103.545</v>
      </c>
      <c r="Z122">
        <f t="shared" si="10"/>
        <v>5.8622926402560278</v>
      </c>
    </row>
    <row r="123" spans="1:26" x14ac:dyDescent="0.3">
      <c r="A123" t="s">
        <v>58</v>
      </c>
      <c r="B123">
        <v>109.1</v>
      </c>
      <c r="C123">
        <v>158.5</v>
      </c>
      <c r="D123">
        <v>44.4</v>
      </c>
      <c r="E123">
        <v>104</v>
      </c>
      <c r="F123">
        <v>171.4</v>
      </c>
      <c r="G123">
        <v>100.7</v>
      </c>
      <c r="H123">
        <v>176</v>
      </c>
      <c r="I123">
        <v>163.4</v>
      </c>
      <c r="J123">
        <v>164.1</v>
      </c>
      <c r="K123">
        <v>141.6</v>
      </c>
      <c r="L123">
        <v>156.6</v>
      </c>
      <c r="M123">
        <v>104.2</v>
      </c>
      <c r="N123">
        <v>34</v>
      </c>
      <c r="O123">
        <v>164.3</v>
      </c>
      <c r="P123">
        <v>92.3</v>
      </c>
      <c r="Q123">
        <v>156.4</v>
      </c>
      <c r="R123">
        <v>103.8</v>
      </c>
      <c r="S123">
        <v>103.6</v>
      </c>
      <c r="T123">
        <v>97</v>
      </c>
      <c r="U123">
        <v>157.80000000000001</v>
      </c>
      <c r="X123" t="s">
        <v>58</v>
      </c>
      <c r="Y123">
        <f>AVERAGE(B123:U123)</f>
        <v>125.16</v>
      </c>
      <c r="Z123">
        <f>_xlfn.STDEV.P(B123:U123)</f>
        <v>40.629095485870785</v>
      </c>
    </row>
    <row r="126" spans="1:26" x14ac:dyDescent="0.3">
      <c r="A126" s="1" t="s">
        <v>32</v>
      </c>
    </row>
    <row r="127" spans="1:26" x14ac:dyDescent="0.3">
      <c r="A127" s="1" t="s">
        <v>38</v>
      </c>
      <c r="B127">
        <v>1</v>
      </c>
      <c r="C127">
        <v>2</v>
      </c>
      <c r="D127">
        <v>3</v>
      </c>
      <c r="E127">
        <v>4</v>
      </c>
      <c r="F127">
        <v>5</v>
      </c>
      <c r="G127">
        <v>6</v>
      </c>
      <c r="H127">
        <v>7</v>
      </c>
      <c r="I127">
        <v>8</v>
      </c>
      <c r="J127">
        <v>9</v>
      </c>
      <c r="K127">
        <v>10</v>
      </c>
      <c r="L127">
        <v>11</v>
      </c>
      <c r="M127">
        <v>12</v>
      </c>
      <c r="N127">
        <v>13</v>
      </c>
      <c r="O127">
        <v>14</v>
      </c>
      <c r="P127">
        <v>15</v>
      </c>
      <c r="Q127">
        <v>16</v>
      </c>
      <c r="R127">
        <v>17</v>
      </c>
      <c r="S127">
        <v>18</v>
      </c>
      <c r="T127">
        <v>19</v>
      </c>
      <c r="U127">
        <v>20</v>
      </c>
    </row>
    <row r="128" spans="1:26" x14ac:dyDescent="0.3">
      <c r="B128" t="s">
        <v>39</v>
      </c>
      <c r="C128" t="s">
        <v>39</v>
      </c>
      <c r="D128" t="s">
        <v>39</v>
      </c>
      <c r="E128" t="s">
        <v>39</v>
      </c>
      <c r="F128" t="s">
        <v>39</v>
      </c>
      <c r="G128" t="s">
        <v>39</v>
      </c>
      <c r="H128" t="s">
        <v>39</v>
      </c>
      <c r="I128" t="s">
        <v>39</v>
      </c>
      <c r="J128" t="s">
        <v>39</v>
      </c>
      <c r="K128" t="s">
        <v>40</v>
      </c>
      <c r="L128" t="s">
        <v>39</v>
      </c>
      <c r="M128" t="s">
        <v>39</v>
      </c>
      <c r="N128" t="s">
        <v>39</v>
      </c>
      <c r="O128" t="s">
        <v>40</v>
      </c>
      <c r="P128" t="s">
        <v>39</v>
      </c>
      <c r="Q128" t="s">
        <v>39</v>
      </c>
      <c r="R128" t="s">
        <v>39</v>
      </c>
      <c r="S128" t="s">
        <v>39</v>
      </c>
      <c r="T128" t="s">
        <v>41</v>
      </c>
      <c r="U128" t="s">
        <v>39</v>
      </c>
      <c r="X128" s="1" t="s">
        <v>42</v>
      </c>
    </row>
    <row r="129" spans="1:26" x14ac:dyDescent="0.3">
      <c r="A129" t="s">
        <v>43</v>
      </c>
      <c r="X129" t="s">
        <v>43</v>
      </c>
      <c r="Y129" t="s">
        <v>44</v>
      </c>
      <c r="Z129" t="s">
        <v>7</v>
      </c>
    </row>
    <row r="130" spans="1:26" x14ac:dyDescent="0.3">
      <c r="A130" t="s">
        <v>45</v>
      </c>
      <c r="B130">
        <v>-163.30000000000001</v>
      </c>
      <c r="C130">
        <v>-162.69999999999999</v>
      </c>
      <c r="D130">
        <v>-166.7</v>
      </c>
      <c r="E130">
        <v>-146.1</v>
      </c>
      <c r="F130">
        <v>-135.1</v>
      </c>
      <c r="G130">
        <v>-179.7</v>
      </c>
      <c r="H130">
        <v>-142.80000000000001</v>
      </c>
      <c r="I130">
        <v>-141.30000000000001</v>
      </c>
      <c r="J130">
        <v>-176.7</v>
      </c>
      <c r="K130">
        <v>-165.2</v>
      </c>
      <c r="L130">
        <v>-137.4</v>
      </c>
      <c r="M130">
        <v>-170.6</v>
      </c>
      <c r="N130">
        <v>-150.19999999999999</v>
      </c>
      <c r="O130">
        <v>-144.80000000000001</v>
      </c>
      <c r="P130">
        <v>-151.1</v>
      </c>
      <c r="Q130">
        <v>-147.5</v>
      </c>
      <c r="R130">
        <v>-147</v>
      </c>
      <c r="S130">
        <v>-164.9</v>
      </c>
      <c r="T130">
        <v>178.4</v>
      </c>
      <c r="U130">
        <v>-161.6</v>
      </c>
      <c r="X130" t="s">
        <v>45</v>
      </c>
      <c r="Y130">
        <f>AVERAGE(B130:U130)</f>
        <v>-138.815</v>
      </c>
      <c r="Z130">
        <f>_xlfn.STDEV.P(B130:U130)</f>
        <v>73.870002538242829</v>
      </c>
    </row>
    <row r="131" spans="1:26" x14ac:dyDescent="0.3">
      <c r="A131" t="s">
        <v>46</v>
      </c>
      <c r="B131">
        <v>152.80000000000001</v>
      </c>
      <c r="C131">
        <v>160.19999999999999</v>
      </c>
      <c r="D131">
        <v>161.5</v>
      </c>
      <c r="E131">
        <v>157.80000000000001</v>
      </c>
      <c r="F131">
        <v>152.9</v>
      </c>
      <c r="G131">
        <v>157.30000000000001</v>
      </c>
      <c r="H131">
        <v>155.1</v>
      </c>
      <c r="I131">
        <v>155.19999999999999</v>
      </c>
      <c r="J131">
        <v>154.80000000000001</v>
      </c>
      <c r="K131">
        <v>155.9</v>
      </c>
      <c r="L131">
        <v>160.9</v>
      </c>
      <c r="M131">
        <v>154</v>
      </c>
      <c r="N131">
        <v>148.5</v>
      </c>
      <c r="O131">
        <v>152.9</v>
      </c>
      <c r="P131">
        <v>159.1</v>
      </c>
      <c r="Q131">
        <v>163.9</v>
      </c>
      <c r="R131">
        <v>150.69999999999999</v>
      </c>
      <c r="S131">
        <v>155</v>
      </c>
      <c r="T131">
        <v>153.69999999999999</v>
      </c>
      <c r="U131">
        <v>154.1</v>
      </c>
      <c r="X131" t="s">
        <v>46</v>
      </c>
      <c r="Y131">
        <f>AVERAGE(B131:U131)</f>
        <v>155.815</v>
      </c>
      <c r="Z131">
        <f>_xlfn.STDEV.P(B131:U131)</f>
        <v>3.7333999250013394</v>
      </c>
    </row>
    <row r="132" spans="1:26" x14ac:dyDescent="0.3">
      <c r="A132" t="s">
        <v>47</v>
      </c>
      <c r="B132">
        <v>109.7</v>
      </c>
      <c r="C132">
        <v>114.9</v>
      </c>
      <c r="D132">
        <v>148.5</v>
      </c>
      <c r="E132">
        <v>131.69999999999999</v>
      </c>
      <c r="F132">
        <v>136.4</v>
      </c>
      <c r="G132">
        <v>148.6</v>
      </c>
      <c r="H132">
        <v>147.69999999999999</v>
      </c>
      <c r="I132">
        <v>126.5</v>
      </c>
      <c r="J132">
        <v>110.5</v>
      </c>
      <c r="K132">
        <v>119.7</v>
      </c>
      <c r="L132">
        <v>148.19999999999999</v>
      </c>
      <c r="M132">
        <v>113.2</v>
      </c>
      <c r="N132">
        <v>135.6</v>
      </c>
      <c r="O132">
        <v>127.8</v>
      </c>
      <c r="P132">
        <v>156.9</v>
      </c>
      <c r="Q132">
        <v>150.4</v>
      </c>
      <c r="R132">
        <v>153.5</v>
      </c>
      <c r="S132">
        <v>121.8</v>
      </c>
      <c r="T132">
        <v>144</v>
      </c>
      <c r="U132">
        <v>142.1</v>
      </c>
      <c r="X132" t="s">
        <v>47</v>
      </c>
      <c r="Y132">
        <f t="shared" ref="Y132:Y142" si="11">AVERAGE(B132:U132)</f>
        <v>134.38500000000002</v>
      </c>
      <c r="Z132">
        <f t="shared" ref="Z132:Z142" si="12">_xlfn.STDEV.P(B132:U132)</f>
        <v>15.084471319870394</v>
      </c>
    </row>
    <row r="133" spans="1:26" x14ac:dyDescent="0.3">
      <c r="A133" t="s">
        <v>48</v>
      </c>
      <c r="B133">
        <v>96.6</v>
      </c>
      <c r="C133">
        <v>93</v>
      </c>
      <c r="D133">
        <v>107.3</v>
      </c>
      <c r="E133">
        <v>84</v>
      </c>
      <c r="F133">
        <v>103.6</v>
      </c>
      <c r="G133">
        <v>98.9</v>
      </c>
      <c r="H133">
        <v>89.6</v>
      </c>
      <c r="I133">
        <v>92.9</v>
      </c>
      <c r="J133">
        <v>105.5</v>
      </c>
      <c r="K133">
        <v>97.4</v>
      </c>
      <c r="L133">
        <v>96.1</v>
      </c>
      <c r="M133">
        <v>97.4</v>
      </c>
      <c r="N133">
        <v>105.5</v>
      </c>
      <c r="O133">
        <v>106.5</v>
      </c>
      <c r="P133">
        <v>98.3</v>
      </c>
      <c r="Q133">
        <v>91.2</v>
      </c>
      <c r="R133">
        <v>85.8</v>
      </c>
      <c r="S133">
        <v>100</v>
      </c>
      <c r="T133">
        <v>91.9</v>
      </c>
      <c r="U133">
        <v>98.6</v>
      </c>
      <c r="X133" t="s">
        <v>48</v>
      </c>
      <c r="Y133">
        <f t="shared" si="11"/>
        <v>97.004999999999995</v>
      </c>
      <c r="Z133">
        <f t="shared" si="12"/>
        <v>6.496958903979615</v>
      </c>
    </row>
    <row r="134" spans="1:26" x14ac:dyDescent="0.3">
      <c r="A134" t="s">
        <v>49</v>
      </c>
      <c r="B134">
        <v>108.6</v>
      </c>
      <c r="C134">
        <v>104.8</v>
      </c>
      <c r="D134">
        <v>100.3</v>
      </c>
      <c r="E134">
        <v>104.3</v>
      </c>
      <c r="F134">
        <v>107.4</v>
      </c>
      <c r="G134">
        <v>108</v>
      </c>
      <c r="H134">
        <v>110.2</v>
      </c>
      <c r="I134">
        <v>110.6</v>
      </c>
      <c r="J134">
        <v>106.2</v>
      </c>
      <c r="K134">
        <v>111.3</v>
      </c>
      <c r="L134">
        <v>107.6</v>
      </c>
      <c r="M134">
        <v>107.4</v>
      </c>
      <c r="N134">
        <v>115.6</v>
      </c>
      <c r="O134">
        <v>106</v>
      </c>
      <c r="P134">
        <v>109.2</v>
      </c>
      <c r="Q134">
        <v>99.7</v>
      </c>
      <c r="R134">
        <v>103</v>
      </c>
      <c r="S134">
        <v>109</v>
      </c>
      <c r="T134">
        <v>110.6</v>
      </c>
      <c r="U134">
        <v>106.9</v>
      </c>
      <c r="X134" t="s">
        <v>49</v>
      </c>
      <c r="Y134">
        <f t="shared" si="11"/>
        <v>107.33499999999999</v>
      </c>
      <c r="Z134">
        <f t="shared" si="12"/>
        <v>3.6565386638185564</v>
      </c>
    </row>
    <row r="135" spans="1:26" x14ac:dyDescent="0.3">
      <c r="A135" t="s">
        <v>50</v>
      </c>
      <c r="B135">
        <v>99.8</v>
      </c>
      <c r="C135">
        <v>108.2</v>
      </c>
      <c r="D135">
        <v>103</v>
      </c>
      <c r="E135">
        <v>104.8</v>
      </c>
      <c r="F135">
        <v>107.6</v>
      </c>
      <c r="G135">
        <v>136</v>
      </c>
      <c r="H135">
        <v>103.5</v>
      </c>
      <c r="I135">
        <v>83.4</v>
      </c>
      <c r="J135">
        <v>105.1</v>
      </c>
      <c r="K135">
        <v>105.6</v>
      </c>
      <c r="L135">
        <v>103.2</v>
      </c>
      <c r="M135">
        <v>100.5</v>
      </c>
      <c r="N135">
        <v>99.7</v>
      </c>
      <c r="O135">
        <v>102.8</v>
      </c>
      <c r="P135">
        <v>105.3</v>
      </c>
      <c r="Q135">
        <v>92.6</v>
      </c>
      <c r="R135">
        <v>130.69999999999999</v>
      </c>
      <c r="S135">
        <v>110.5</v>
      </c>
      <c r="T135">
        <v>99.4</v>
      </c>
      <c r="U135">
        <v>101</v>
      </c>
      <c r="X135" t="s">
        <v>50</v>
      </c>
      <c r="Y135">
        <f t="shared" si="11"/>
        <v>105.13499999999999</v>
      </c>
      <c r="Z135">
        <f t="shared" si="12"/>
        <v>11.014230567770102</v>
      </c>
    </row>
    <row r="136" spans="1:26" x14ac:dyDescent="0.3">
      <c r="A136" t="s">
        <v>51</v>
      </c>
      <c r="B136">
        <v>154.4</v>
      </c>
      <c r="C136">
        <v>163.69999999999999</v>
      </c>
      <c r="D136">
        <v>164.5</v>
      </c>
      <c r="E136">
        <v>174.3</v>
      </c>
      <c r="F136">
        <v>168.9</v>
      </c>
      <c r="G136">
        <v>163.5</v>
      </c>
      <c r="H136">
        <v>168.1</v>
      </c>
      <c r="I136">
        <v>-179.2</v>
      </c>
      <c r="J136">
        <v>163.19999999999999</v>
      </c>
      <c r="K136">
        <v>169.4</v>
      </c>
      <c r="L136">
        <v>171.2</v>
      </c>
      <c r="M136">
        <v>174.9</v>
      </c>
      <c r="N136">
        <v>168.9</v>
      </c>
      <c r="O136">
        <v>159.5</v>
      </c>
      <c r="P136">
        <v>161.69999999999999</v>
      </c>
      <c r="Q136">
        <v>177.3</v>
      </c>
      <c r="R136">
        <v>162.1</v>
      </c>
      <c r="S136">
        <v>166.8</v>
      </c>
      <c r="T136">
        <v>159</v>
      </c>
      <c r="U136">
        <v>168.8</v>
      </c>
      <c r="X136" t="s">
        <v>51</v>
      </c>
      <c r="Y136">
        <f t="shared" si="11"/>
        <v>149.05000000000004</v>
      </c>
      <c r="Z136">
        <f t="shared" si="12"/>
        <v>75.51232680827674</v>
      </c>
    </row>
    <row r="137" spans="1:26" x14ac:dyDescent="0.3">
      <c r="A137" t="s">
        <v>52</v>
      </c>
      <c r="B137">
        <v>100.6</v>
      </c>
      <c r="C137">
        <v>102.4</v>
      </c>
      <c r="D137">
        <v>99.1</v>
      </c>
      <c r="E137">
        <v>96.3</v>
      </c>
      <c r="F137">
        <v>101.3</v>
      </c>
      <c r="G137">
        <v>115.4</v>
      </c>
      <c r="H137">
        <v>98.9</v>
      </c>
      <c r="I137">
        <v>100.8</v>
      </c>
      <c r="J137">
        <v>104</v>
      </c>
      <c r="K137">
        <v>103.5</v>
      </c>
      <c r="L137">
        <v>100.1</v>
      </c>
      <c r="M137">
        <v>103.8</v>
      </c>
      <c r="N137">
        <v>108.6</v>
      </c>
      <c r="O137">
        <v>98.8</v>
      </c>
      <c r="P137">
        <v>103.5</v>
      </c>
      <c r="Q137">
        <v>107.9</v>
      </c>
      <c r="R137">
        <v>90.4</v>
      </c>
      <c r="S137">
        <v>104.5</v>
      </c>
      <c r="T137">
        <v>104.3</v>
      </c>
      <c r="U137">
        <v>102.7</v>
      </c>
      <c r="X137" t="s">
        <v>52</v>
      </c>
      <c r="Y137">
        <f t="shared" si="11"/>
        <v>102.345</v>
      </c>
      <c r="Z137">
        <f t="shared" si="12"/>
        <v>4.9106491424250631</v>
      </c>
    </row>
    <row r="138" spans="1:26" x14ac:dyDescent="0.3">
      <c r="A138" t="s">
        <v>53</v>
      </c>
      <c r="B138">
        <v>164.3</v>
      </c>
      <c r="C138">
        <v>162.6</v>
      </c>
      <c r="D138">
        <v>168.1</v>
      </c>
      <c r="E138">
        <v>170.5</v>
      </c>
      <c r="F138">
        <v>172.2</v>
      </c>
      <c r="G138">
        <v>168.7</v>
      </c>
      <c r="H138">
        <v>163.19999999999999</v>
      </c>
      <c r="I138">
        <v>160.5</v>
      </c>
      <c r="J138">
        <v>159</v>
      </c>
      <c r="K138">
        <v>163.30000000000001</v>
      </c>
      <c r="L138">
        <v>152.6</v>
      </c>
      <c r="M138">
        <v>169.8</v>
      </c>
      <c r="N138">
        <v>162.19999999999999</v>
      </c>
      <c r="O138">
        <v>166.7</v>
      </c>
      <c r="P138">
        <v>165.4</v>
      </c>
      <c r="Q138">
        <v>163.30000000000001</v>
      </c>
      <c r="R138">
        <v>164</v>
      </c>
      <c r="S138">
        <v>173.1</v>
      </c>
      <c r="T138">
        <v>163.30000000000001</v>
      </c>
      <c r="U138">
        <v>172</v>
      </c>
      <c r="X138" t="s">
        <v>53</v>
      </c>
      <c r="Y138">
        <f t="shared" si="11"/>
        <v>165.24</v>
      </c>
      <c r="Z138">
        <f t="shared" si="12"/>
        <v>4.9089102660366475</v>
      </c>
    </row>
    <row r="139" spans="1:26" x14ac:dyDescent="0.3">
      <c r="A139" t="s">
        <v>54</v>
      </c>
      <c r="B139">
        <v>150.19999999999999</v>
      </c>
      <c r="C139">
        <v>143</v>
      </c>
      <c r="D139">
        <v>148.69999999999999</v>
      </c>
      <c r="E139">
        <v>147.9</v>
      </c>
      <c r="F139">
        <v>151.30000000000001</v>
      </c>
      <c r="G139">
        <v>152.1</v>
      </c>
      <c r="H139">
        <v>150.69999999999999</v>
      </c>
      <c r="I139">
        <v>151</v>
      </c>
      <c r="J139">
        <v>155.6</v>
      </c>
      <c r="K139">
        <v>148.6</v>
      </c>
      <c r="L139">
        <v>147.80000000000001</v>
      </c>
      <c r="M139">
        <v>151.9</v>
      </c>
      <c r="N139">
        <v>153.80000000000001</v>
      </c>
      <c r="O139">
        <v>141</v>
      </c>
      <c r="P139">
        <v>151.80000000000001</v>
      </c>
      <c r="Q139">
        <v>144.5</v>
      </c>
      <c r="R139">
        <v>151.1</v>
      </c>
      <c r="S139">
        <v>159.30000000000001</v>
      </c>
      <c r="T139">
        <v>153.1</v>
      </c>
      <c r="U139">
        <v>151.6</v>
      </c>
      <c r="X139" t="s">
        <v>54</v>
      </c>
      <c r="Y139">
        <f t="shared" si="11"/>
        <v>150.24999999999997</v>
      </c>
      <c r="Z139">
        <f t="shared" si="12"/>
        <v>4.0746165463758679</v>
      </c>
    </row>
    <row r="140" spans="1:26" x14ac:dyDescent="0.3">
      <c r="A140" t="s">
        <v>55</v>
      </c>
      <c r="B140">
        <v>54.8</v>
      </c>
      <c r="C140">
        <v>110</v>
      </c>
      <c r="D140">
        <v>90.9</v>
      </c>
      <c r="E140">
        <v>95.9</v>
      </c>
      <c r="F140">
        <v>94.9</v>
      </c>
      <c r="G140">
        <v>104.8</v>
      </c>
      <c r="H140">
        <v>81.8</v>
      </c>
      <c r="I140">
        <v>80.8</v>
      </c>
      <c r="J140">
        <v>53.7</v>
      </c>
      <c r="K140">
        <v>62.4</v>
      </c>
      <c r="L140">
        <v>88</v>
      </c>
      <c r="M140">
        <v>61.2</v>
      </c>
      <c r="N140">
        <v>101.1</v>
      </c>
      <c r="O140">
        <v>82.5</v>
      </c>
      <c r="P140">
        <v>100.5</v>
      </c>
      <c r="Q140">
        <v>94</v>
      </c>
      <c r="R140">
        <v>90.3</v>
      </c>
      <c r="S140">
        <v>54.1</v>
      </c>
      <c r="T140">
        <v>97.8</v>
      </c>
      <c r="U140">
        <v>61.4</v>
      </c>
      <c r="X140" t="s">
        <v>55</v>
      </c>
      <c r="Y140">
        <f t="shared" si="11"/>
        <v>83.044999999999987</v>
      </c>
      <c r="Z140">
        <f t="shared" si="12"/>
        <v>18.011731593603113</v>
      </c>
    </row>
    <row r="141" spans="1:26" x14ac:dyDescent="0.3">
      <c r="A141" t="s">
        <v>56</v>
      </c>
      <c r="B141">
        <v>92.7</v>
      </c>
      <c r="C141">
        <v>115.2</v>
      </c>
      <c r="D141">
        <v>107.1</v>
      </c>
      <c r="E141">
        <v>157.4</v>
      </c>
      <c r="F141">
        <v>153.80000000000001</v>
      </c>
      <c r="G141">
        <v>106.4</v>
      </c>
      <c r="H141">
        <v>129</v>
      </c>
      <c r="I141">
        <v>144.5</v>
      </c>
      <c r="J141">
        <v>149</v>
      </c>
      <c r="K141">
        <v>161.19999999999999</v>
      </c>
      <c r="L141">
        <v>111.8</v>
      </c>
      <c r="M141">
        <v>93.8</v>
      </c>
      <c r="N141">
        <v>111.7</v>
      </c>
      <c r="O141">
        <v>107.8</v>
      </c>
      <c r="P141">
        <v>100.7</v>
      </c>
      <c r="Q141">
        <v>110</v>
      </c>
      <c r="R141">
        <v>144.5</v>
      </c>
      <c r="S141">
        <v>147.4</v>
      </c>
      <c r="T141">
        <v>158.1</v>
      </c>
      <c r="U141">
        <v>154.30000000000001</v>
      </c>
      <c r="X141" t="s">
        <v>56</v>
      </c>
      <c r="Y141">
        <f t="shared" si="11"/>
        <v>127.82000000000001</v>
      </c>
      <c r="Z141">
        <f t="shared" si="12"/>
        <v>23.537790890395762</v>
      </c>
    </row>
    <row r="142" spans="1:26" x14ac:dyDescent="0.3">
      <c r="A142" t="s">
        <v>57</v>
      </c>
      <c r="B142">
        <v>96.1</v>
      </c>
      <c r="C142">
        <v>103.9</v>
      </c>
      <c r="D142">
        <v>103.2</v>
      </c>
      <c r="E142">
        <v>103.2</v>
      </c>
      <c r="F142">
        <v>107.8</v>
      </c>
      <c r="G142">
        <v>102.1</v>
      </c>
      <c r="H142">
        <v>107.6</v>
      </c>
      <c r="I142">
        <v>99.5</v>
      </c>
      <c r="J142">
        <v>101.9</v>
      </c>
      <c r="K142">
        <v>99.2</v>
      </c>
      <c r="L142">
        <v>108</v>
      </c>
      <c r="M142">
        <v>103.1</v>
      </c>
      <c r="N142">
        <v>106</v>
      </c>
      <c r="O142">
        <v>102.7</v>
      </c>
      <c r="P142">
        <v>105.2</v>
      </c>
      <c r="Q142">
        <v>106.2</v>
      </c>
      <c r="R142">
        <v>106.7</v>
      </c>
      <c r="S142">
        <v>99</v>
      </c>
      <c r="T142">
        <v>99.2</v>
      </c>
      <c r="U142">
        <v>102.8</v>
      </c>
      <c r="X142" t="s">
        <v>57</v>
      </c>
      <c r="Y142">
        <f t="shared" si="11"/>
        <v>103.17</v>
      </c>
      <c r="Z142">
        <f t="shared" si="12"/>
        <v>3.2724761267272831</v>
      </c>
    </row>
    <row r="143" spans="1:26" x14ac:dyDescent="0.3">
      <c r="A143" t="s">
        <v>58</v>
      </c>
      <c r="B143">
        <v>172.5</v>
      </c>
      <c r="C143">
        <v>162.4</v>
      </c>
      <c r="D143">
        <v>93.3</v>
      </c>
      <c r="E143">
        <v>109.2</v>
      </c>
      <c r="F143">
        <v>117.7</v>
      </c>
      <c r="G143">
        <v>108.1</v>
      </c>
      <c r="H143">
        <v>106.9</v>
      </c>
      <c r="I143">
        <v>149.80000000000001</v>
      </c>
      <c r="J143">
        <v>167.4</v>
      </c>
      <c r="K143">
        <v>100.3</v>
      </c>
      <c r="L143">
        <v>117.5</v>
      </c>
      <c r="M143">
        <v>162</v>
      </c>
      <c r="N143">
        <v>160.5</v>
      </c>
      <c r="O143">
        <v>168.9</v>
      </c>
      <c r="P143">
        <v>96.8</v>
      </c>
      <c r="Q143">
        <v>84</v>
      </c>
      <c r="R143">
        <v>106.9</v>
      </c>
      <c r="S143">
        <v>106.6</v>
      </c>
      <c r="T143">
        <v>164.3</v>
      </c>
      <c r="U143">
        <v>125.1</v>
      </c>
      <c r="X143" t="s">
        <v>58</v>
      </c>
      <c r="Y143">
        <f>AVERAGE(B143:U143)</f>
        <v>129.01000000000002</v>
      </c>
      <c r="Z143">
        <f>_xlfn.STDEV.P(B143:U143)</f>
        <v>29.645368946936689</v>
      </c>
    </row>
    <row r="147" spans="1:26" x14ac:dyDescent="0.3">
      <c r="A147" s="1" t="s">
        <v>31</v>
      </c>
    </row>
    <row r="148" spans="1:26" x14ac:dyDescent="0.3">
      <c r="A148" s="1" t="s">
        <v>38</v>
      </c>
      <c r="B148">
        <v>1</v>
      </c>
      <c r="C148">
        <v>2</v>
      </c>
      <c r="D148">
        <v>3</v>
      </c>
      <c r="E148">
        <v>4</v>
      </c>
      <c r="F148">
        <v>5</v>
      </c>
      <c r="G148">
        <v>6</v>
      </c>
      <c r="H148">
        <v>8</v>
      </c>
      <c r="I148">
        <v>9</v>
      </c>
      <c r="J148">
        <v>10</v>
      </c>
      <c r="K148">
        <v>11</v>
      </c>
      <c r="L148">
        <v>12</v>
      </c>
      <c r="M148">
        <v>13</v>
      </c>
      <c r="N148">
        <v>14</v>
      </c>
      <c r="O148">
        <v>15</v>
      </c>
      <c r="P148">
        <v>16</v>
      </c>
      <c r="Q148">
        <v>17</v>
      </c>
      <c r="R148">
        <v>18</v>
      </c>
      <c r="S148">
        <v>19</v>
      </c>
      <c r="T148">
        <v>20</v>
      </c>
      <c r="U148">
        <v>21</v>
      </c>
    </row>
    <row r="149" spans="1:26" x14ac:dyDescent="0.3">
      <c r="B149" t="s">
        <v>59</v>
      </c>
      <c r="C149" t="s">
        <v>59</v>
      </c>
      <c r="D149" t="s">
        <v>59</v>
      </c>
      <c r="E149" t="s">
        <v>59</v>
      </c>
      <c r="F149" t="s">
        <v>59</v>
      </c>
      <c r="G149" t="s">
        <v>40</v>
      </c>
      <c r="H149" t="s">
        <v>40</v>
      </c>
      <c r="I149" t="s">
        <v>59</v>
      </c>
      <c r="J149" t="s">
        <v>40</v>
      </c>
      <c r="K149" t="s">
        <v>40</v>
      </c>
      <c r="L149" t="s">
        <v>40</v>
      </c>
      <c r="M149" t="s">
        <v>40</v>
      </c>
      <c r="N149" t="s">
        <v>59</v>
      </c>
      <c r="O149" t="s">
        <v>59</v>
      </c>
      <c r="P149" t="s">
        <v>59</v>
      </c>
      <c r="Q149" t="s">
        <v>40</v>
      </c>
      <c r="R149" t="s">
        <v>60</v>
      </c>
      <c r="S149" t="s">
        <v>40</v>
      </c>
      <c r="T149" t="s">
        <v>59</v>
      </c>
      <c r="U149" t="s">
        <v>61</v>
      </c>
    </row>
    <row r="150" spans="1:26" x14ac:dyDescent="0.3">
      <c r="A150" s="1"/>
      <c r="X150" s="1" t="s">
        <v>38</v>
      </c>
      <c r="Y150" s="1" t="s">
        <v>62</v>
      </c>
      <c r="Z150" s="1" t="s">
        <v>63</v>
      </c>
    </row>
    <row r="151" spans="1:26" x14ac:dyDescent="0.3">
      <c r="A151" t="s">
        <v>45</v>
      </c>
      <c r="B151">
        <v>-155.80000000000001</v>
      </c>
      <c r="C151">
        <v>-139.5</v>
      </c>
      <c r="D151">
        <v>-165.2</v>
      </c>
      <c r="E151">
        <v>-162.9</v>
      </c>
      <c r="F151">
        <v>-155.6</v>
      </c>
      <c r="G151">
        <v>-136.4</v>
      </c>
      <c r="H151">
        <v>-147.69999999999999</v>
      </c>
      <c r="I151">
        <v>-148.19999999999999</v>
      </c>
      <c r="J151">
        <v>-144.6</v>
      </c>
      <c r="K151">
        <v>-163</v>
      </c>
      <c r="L151">
        <v>-175.7</v>
      </c>
      <c r="M151">
        <v>-136.4</v>
      </c>
      <c r="N151">
        <v>-127.7</v>
      </c>
      <c r="O151">
        <v>-144.19999999999999</v>
      </c>
      <c r="P151">
        <v>-164.9</v>
      </c>
      <c r="Q151">
        <v>-176</v>
      </c>
      <c r="R151">
        <v>177.5</v>
      </c>
      <c r="S151">
        <v>-178.4</v>
      </c>
      <c r="T151">
        <v>-165.3</v>
      </c>
      <c r="U151">
        <v>179</v>
      </c>
      <c r="X151" t="s">
        <v>45</v>
      </c>
      <c r="Y151">
        <f>AVERAGE(B151:U151)</f>
        <v>-121.55000000000003</v>
      </c>
      <c r="Z151">
        <f>_xlfn.STDEV.P(B151:U151)</f>
        <v>100.89315883646421</v>
      </c>
    </row>
    <row r="152" spans="1:26" x14ac:dyDescent="0.3">
      <c r="A152" t="s">
        <v>46</v>
      </c>
      <c r="B152">
        <v>156</v>
      </c>
      <c r="C152">
        <v>152.30000000000001</v>
      </c>
      <c r="D152">
        <v>156.9</v>
      </c>
      <c r="E152">
        <v>151.19999999999999</v>
      </c>
      <c r="F152">
        <v>153.4</v>
      </c>
      <c r="G152">
        <v>157.4</v>
      </c>
      <c r="H152">
        <v>147.5</v>
      </c>
      <c r="I152">
        <v>157.1</v>
      </c>
      <c r="J152">
        <v>150.80000000000001</v>
      </c>
      <c r="K152">
        <v>153.9</v>
      </c>
      <c r="L152">
        <v>153.30000000000001</v>
      </c>
      <c r="M152">
        <v>153.30000000000001</v>
      </c>
      <c r="N152">
        <v>157</v>
      </c>
      <c r="O152">
        <v>154.1</v>
      </c>
      <c r="P152">
        <v>154.69999999999999</v>
      </c>
      <c r="Q152">
        <v>153.30000000000001</v>
      </c>
      <c r="R152">
        <v>149.6</v>
      </c>
      <c r="S152">
        <v>156.30000000000001</v>
      </c>
      <c r="T152">
        <v>151.69999999999999</v>
      </c>
      <c r="U152">
        <v>156.6</v>
      </c>
      <c r="X152" t="s">
        <v>46</v>
      </c>
      <c r="Y152">
        <f t="shared" ref="Y152:Y162" si="13">AVERAGE(B152:U152)</f>
        <v>153.82</v>
      </c>
      <c r="Z152">
        <f t="shared" ref="Z152:Z162" si="14">_xlfn.STDEV.P(B152:U152)</f>
        <v>2.6850698314941459</v>
      </c>
    </row>
    <row r="153" spans="1:26" x14ac:dyDescent="0.3">
      <c r="A153" t="s">
        <v>47</v>
      </c>
      <c r="B153">
        <v>149.19999999999999</v>
      </c>
      <c r="C153">
        <v>144.9</v>
      </c>
      <c r="D153">
        <v>150.6</v>
      </c>
      <c r="E153">
        <v>151.80000000000001</v>
      </c>
      <c r="F153">
        <v>139.69999999999999</v>
      </c>
      <c r="G153">
        <v>145.30000000000001</v>
      </c>
      <c r="H153">
        <v>134.30000000000001</v>
      </c>
      <c r="I153">
        <v>140.80000000000001</v>
      </c>
      <c r="J153">
        <v>147.6</v>
      </c>
      <c r="K153">
        <v>143.9</v>
      </c>
      <c r="L153">
        <v>141.4</v>
      </c>
      <c r="M153">
        <v>143.30000000000001</v>
      </c>
      <c r="N153">
        <v>152.1</v>
      </c>
      <c r="O153">
        <v>147.5</v>
      </c>
      <c r="P153">
        <v>144.30000000000001</v>
      </c>
      <c r="Q153">
        <v>139.80000000000001</v>
      </c>
      <c r="R153">
        <v>143.6</v>
      </c>
      <c r="S153">
        <v>150</v>
      </c>
      <c r="T153">
        <v>152.1</v>
      </c>
      <c r="U153">
        <v>152.69999999999999</v>
      </c>
      <c r="X153" t="s">
        <v>47</v>
      </c>
      <c r="Y153">
        <f t="shared" si="13"/>
        <v>145.74499999999998</v>
      </c>
      <c r="Z153">
        <f t="shared" si="14"/>
        <v>4.9453488249060813</v>
      </c>
    </row>
    <row r="154" spans="1:26" x14ac:dyDescent="0.3">
      <c r="A154" t="s">
        <v>48</v>
      </c>
      <c r="B154">
        <v>105</v>
      </c>
      <c r="C154">
        <v>101.4</v>
      </c>
      <c r="D154">
        <v>104.1</v>
      </c>
      <c r="E154">
        <v>100.9</v>
      </c>
      <c r="F154">
        <v>107.5</v>
      </c>
      <c r="G154">
        <v>106.5</v>
      </c>
      <c r="H154">
        <v>107.7</v>
      </c>
      <c r="I154">
        <v>108.8</v>
      </c>
      <c r="J154">
        <v>107.6</v>
      </c>
      <c r="K154">
        <v>106.8</v>
      </c>
      <c r="L154">
        <v>106.7</v>
      </c>
      <c r="M154">
        <v>97.1</v>
      </c>
      <c r="N154">
        <v>108.1</v>
      </c>
      <c r="O154">
        <v>108.2</v>
      </c>
      <c r="P154">
        <v>98.9</v>
      </c>
      <c r="Q154">
        <v>110.4</v>
      </c>
      <c r="R154">
        <v>105.9</v>
      </c>
      <c r="S154">
        <v>100.8</v>
      </c>
      <c r="T154">
        <v>105.5</v>
      </c>
      <c r="U154">
        <v>105</v>
      </c>
      <c r="X154" t="s">
        <v>48</v>
      </c>
      <c r="Y154">
        <f t="shared" si="13"/>
        <v>105.14500000000001</v>
      </c>
      <c r="Z154">
        <f t="shared" si="14"/>
        <v>3.4684975133334031</v>
      </c>
    </row>
    <row r="155" spans="1:26" x14ac:dyDescent="0.3">
      <c r="A155" t="s">
        <v>49</v>
      </c>
      <c r="B155">
        <v>111.9</v>
      </c>
      <c r="C155">
        <v>136.80000000000001</v>
      </c>
      <c r="D155">
        <v>104.7</v>
      </c>
      <c r="E155">
        <v>106.5</v>
      </c>
      <c r="F155">
        <v>106.4</v>
      </c>
      <c r="G155">
        <v>112</v>
      </c>
      <c r="H155">
        <v>112.4</v>
      </c>
      <c r="I155">
        <v>109.9</v>
      </c>
      <c r="J155">
        <v>108.4</v>
      </c>
      <c r="K155">
        <v>113.5</v>
      </c>
      <c r="L155">
        <v>104.7</v>
      </c>
      <c r="M155">
        <v>127.1</v>
      </c>
      <c r="N155">
        <v>138.30000000000001</v>
      </c>
      <c r="O155">
        <v>118.6</v>
      </c>
      <c r="P155">
        <v>106.9</v>
      </c>
      <c r="Q155">
        <v>108.7</v>
      </c>
      <c r="R155">
        <v>110.1</v>
      </c>
      <c r="S155">
        <v>108.6</v>
      </c>
      <c r="T155">
        <v>112.3</v>
      </c>
      <c r="U155">
        <v>114.3</v>
      </c>
      <c r="X155" t="s">
        <v>49</v>
      </c>
      <c r="Y155">
        <f t="shared" si="13"/>
        <v>113.60499999999999</v>
      </c>
      <c r="Z155">
        <f t="shared" si="14"/>
        <v>9.4133137098473476</v>
      </c>
    </row>
    <row r="156" spans="1:26" x14ac:dyDescent="0.3">
      <c r="A156" t="s">
        <v>50</v>
      </c>
      <c r="B156">
        <v>111.9</v>
      </c>
      <c r="C156">
        <v>109.4</v>
      </c>
      <c r="D156">
        <v>109.6</v>
      </c>
      <c r="E156">
        <v>107</v>
      </c>
      <c r="F156">
        <v>108</v>
      </c>
      <c r="G156">
        <v>108.7</v>
      </c>
      <c r="H156">
        <v>110.1</v>
      </c>
      <c r="I156">
        <v>116</v>
      </c>
      <c r="J156">
        <v>105.8</v>
      </c>
      <c r="K156">
        <v>111</v>
      </c>
      <c r="L156">
        <v>109.3</v>
      </c>
      <c r="M156">
        <v>112.1</v>
      </c>
      <c r="N156">
        <v>104.5</v>
      </c>
      <c r="O156">
        <v>108.9</v>
      </c>
      <c r="P156">
        <v>105.9</v>
      </c>
      <c r="Q156">
        <v>107.5</v>
      </c>
      <c r="R156">
        <v>112.4</v>
      </c>
      <c r="S156">
        <v>107.6</v>
      </c>
      <c r="T156">
        <v>107.3</v>
      </c>
      <c r="U156">
        <v>106.3</v>
      </c>
      <c r="X156" t="s">
        <v>50</v>
      </c>
      <c r="Y156">
        <f t="shared" si="13"/>
        <v>108.965</v>
      </c>
      <c r="Z156">
        <f t="shared" si="14"/>
        <v>2.6829601189730723</v>
      </c>
    </row>
    <row r="157" spans="1:26" x14ac:dyDescent="0.3">
      <c r="A157" t="s">
        <v>51</v>
      </c>
      <c r="B157">
        <v>164.2</v>
      </c>
      <c r="C157">
        <v>176.1</v>
      </c>
      <c r="D157">
        <v>165.6</v>
      </c>
      <c r="E157">
        <v>169.4</v>
      </c>
      <c r="F157">
        <v>161.30000000000001</v>
      </c>
      <c r="G157">
        <v>153</v>
      </c>
      <c r="H157">
        <v>169.9</v>
      </c>
      <c r="I157">
        <v>163.30000000000001</v>
      </c>
      <c r="J157">
        <v>169.7</v>
      </c>
      <c r="K157">
        <v>166.8</v>
      </c>
      <c r="L157">
        <v>160.6</v>
      </c>
      <c r="M157">
        <v>161.80000000000001</v>
      </c>
      <c r="N157">
        <v>163.9</v>
      </c>
      <c r="O157">
        <v>171.8</v>
      </c>
      <c r="P157">
        <v>161.69999999999999</v>
      </c>
      <c r="Q157">
        <v>168.8</v>
      </c>
      <c r="R157">
        <v>177.3</v>
      </c>
      <c r="S157">
        <v>171</v>
      </c>
      <c r="T157">
        <v>165.9</v>
      </c>
      <c r="U157">
        <v>168</v>
      </c>
      <c r="X157" t="s">
        <v>51</v>
      </c>
      <c r="Y157">
        <f t="shared" si="13"/>
        <v>166.50500000000002</v>
      </c>
      <c r="Z157">
        <f t="shared" si="14"/>
        <v>5.5121207352524504</v>
      </c>
    </row>
    <row r="158" spans="1:26" x14ac:dyDescent="0.3">
      <c r="A158" t="s">
        <v>52</v>
      </c>
      <c r="B158">
        <v>108.9</v>
      </c>
      <c r="C158">
        <v>112.5</v>
      </c>
      <c r="D158">
        <v>109.3</v>
      </c>
      <c r="E158">
        <v>109.4</v>
      </c>
      <c r="F158">
        <v>108.9</v>
      </c>
      <c r="G158">
        <v>108.7</v>
      </c>
      <c r="H158">
        <v>109</v>
      </c>
      <c r="I158">
        <v>113.1</v>
      </c>
      <c r="J158">
        <v>108.7</v>
      </c>
      <c r="K158">
        <v>110</v>
      </c>
      <c r="L158">
        <v>108.5</v>
      </c>
      <c r="M158">
        <v>106.2</v>
      </c>
      <c r="N158">
        <v>110.2</v>
      </c>
      <c r="O158">
        <v>109.9</v>
      </c>
      <c r="P158">
        <v>110.8</v>
      </c>
      <c r="Q158">
        <v>109.8</v>
      </c>
      <c r="R158">
        <v>106.1</v>
      </c>
      <c r="S158">
        <v>113.7</v>
      </c>
      <c r="T158">
        <v>118.5</v>
      </c>
      <c r="U158">
        <v>114.8</v>
      </c>
      <c r="X158" t="s">
        <v>52</v>
      </c>
      <c r="Y158">
        <f t="shared" si="13"/>
        <v>110.35</v>
      </c>
      <c r="Z158">
        <f t="shared" si="14"/>
        <v>2.8519291716310202</v>
      </c>
    </row>
    <row r="159" spans="1:26" x14ac:dyDescent="0.3">
      <c r="A159" t="s">
        <v>53</v>
      </c>
      <c r="B159">
        <v>165.7</v>
      </c>
      <c r="C159">
        <v>154</v>
      </c>
      <c r="D159">
        <v>168.1</v>
      </c>
      <c r="E159">
        <v>173</v>
      </c>
      <c r="F159">
        <v>163.4</v>
      </c>
      <c r="G159">
        <v>158.4</v>
      </c>
      <c r="H159">
        <v>175.9</v>
      </c>
      <c r="I159">
        <v>152.9</v>
      </c>
      <c r="J159">
        <v>175</v>
      </c>
      <c r="K159">
        <v>164.3</v>
      </c>
      <c r="L159">
        <v>163.1</v>
      </c>
      <c r="M159">
        <v>172.8</v>
      </c>
      <c r="N159">
        <v>169.7</v>
      </c>
      <c r="O159">
        <v>167.9</v>
      </c>
      <c r="P159">
        <v>161.4</v>
      </c>
      <c r="Q159">
        <v>163.69999999999999</v>
      </c>
      <c r="R159">
        <v>158.19999999999999</v>
      </c>
      <c r="S159">
        <v>164.5</v>
      </c>
      <c r="T159">
        <v>168</v>
      </c>
      <c r="U159">
        <v>165.7</v>
      </c>
      <c r="X159" t="s">
        <v>53</v>
      </c>
      <c r="Y159">
        <f t="shared" si="13"/>
        <v>165.28499999999997</v>
      </c>
      <c r="Z159">
        <f t="shared" si="14"/>
        <v>6.2084035790209393</v>
      </c>
    </row>
    <row r="160" spans="1:26" x14ac:dyDescent="0.3">
      <c r="A160" t="s">
        <v>54</v>
      </c>
      <c r="B160">
        <v>107.5</v>
      </c>
      <c r="C160">
        <v>101.8</v>
      </c>
      <c r="D160">
        <v>110.3</v>
      </c>
      <c r="E160">
        <v>106.8</v>
      </c>
      <c r="F160">
        <v>103.5</v>
      </c>
      <c r="G160">
        <v>102.4</v>
      </c>
      <c r="H160">
        <v>107.9</v>
      </c>
      <c r="I160">
        <v>98.5</v>
      </c>
      <c r="J160">
        <v>108.1</v>
      </c>
      <c r="K160">
        <v>106</v>
      </c>
      <c r="L160">
        <v>106.7</v>
      </c>
      <c r="M160">
        <v>108.2</v>
      </c>
      <c r="N160">
        <v>104.1</v>
      </c>
      <c r="O160">
        <v>108</v>
      </c>
      <c r="P160">
        <v>102.9</v>
      </c>
      <c r="Q160">
        <v>106.4</v>
      </c>
      <c r="R160">
        <v>108.2</v>
      </c>
      <c r="S160">
        <v>102.4</v>
      </c>
      <c r="T160">
        <v>109.6</v>
      </c>
      <c r="U160">
        <v>102.8</v>
      </c>
      <c r="X160" t="s">
        <v>54</v>
      </c>
      <c r="Y160">
        <f t="shared" si="13"/>
        <v>105.60500000000002</v>
      </c>
      <c r="Z160">
        <f t="shared" si="14"/>
        <v>3.0256362967151214</v>
      </c>
    </row>
    <row r="161" spans="1:26" x14ac:dyDescent="0.3">
      <c r="A161" t="s">
        <v>55</v>
      </c>
      <c r="B161">
        <v>58.7</v>
      </c>
      <c r="C161">
        <v>56</v>
      </c>
      <c r="D161">
        <v>93</v>
      </c>
      <c r="E161">
        <v>60</v>
      </c>
      <c r="F161">
        <v>63.3</v>
      </c>
      <c r="G161">
        <v>60.3</v>
      </c>
      <c r="H161">
        <v>58.7</v>
      </c>
      <c r="I161">
        <v>61.4</v>
      </c>
      <c r="J161">
        <v>66.5</v>
      </c>
      <c r="K161">
        <v>53.3</v>
      </c>
      <c r="L161">
        <v>60.9</v>
      </c>
      <c r="M161">
        <v>65.7</v>
      </c>
      <c r="N161">
        <v>62.6</v>
      </c>
      <c r="O161">
        <v>54.7</v>
      </c>
      <c r="P161">
        <v>56.2</v>
      </c>
      <c r="Q161">
        <v>65.7</v>
      </c>
      <c r="R161">
        <v>58.3</v>
      </c>
      <c r="S161">
        <v>64.2</v>
      </c>
      <c r="T161">
        <v>61</v>
      </c>
      <c r="U161">
        <v>58.8</v>
      </c>
      <c r="X161" t="s">
        <v>55</v>
      </c>
      <c r="Y161">
        <f t="shared" si="13"/>
        <v>61.965000000000011</v>
      </c>
      <c r="Z161">
        <f t="shared" si="14"/>
        <v>7.9664468240238273</v>
      </c>
    </row>
    <row r="162" spans="1:26" x14ac:dyDescent="0.3">
      <c r="A162" t="s">
        <v>56</v>
      </c>
      <c r="B162">
        <v>88.1</v>
      </c>
      <c r="C162">
        <v>94.2</v>
      </c>
      <c r="D162">
        <v>105.7</v>
      </c>
      <c r="E162">
        <v>93.5</v>
      </c>
      <c r="F162">
        <v>98.2</v>
      </c>
      <c r="G162">
        <v>101.5</v>
      </c>
      <c r="H162">
        <v>96.8</v>
      </c>
      <c r="I162">
        <v>81.8</v>
      </c>
      <c r="J162">
        <v>92.4</v>
      </c>
      <c r="K162">
        <v>84.4</v>
      </c>
      <c r="L162">
        <v>89.5</v>
      </c>
      <c r="M162">
        <v>100.4</v>
      </c>
      <c r="N162">
        <v>103.7</v>
      </c>
      <c r="O162">
        <v>98.4</v>
      </c>
      <c r="P162">
        <v>89.8</v>
      </c>
      <c r="Q162">
        <v>108.2</v>
      </c>
      <c r="R162">
        <v>99.9</v>
      </c>
      <c r="S162">
        <v>107.1</v>
      </c>
      <c r="T162">
        <v>103.7</v>
      </c>
      <c r="U162">
        <v>102.8</v>
      </c>
      <c r="X162" t="s">
        <v>56</v>
      </c>
      <c r="Y162">
        <f t="shared" si="13"/>
        <v>97.00500000000001</v>
      </c>
      <c r="Z162">
        <f t="shared" si="14"/>
        <v>7.377565655417782</v>
      </c>
    </row>
    <row r="163" spans="1:26" x14ac:dyDescent="0.3">
      <c r="A163" t="s">
        <v>57</v>
      </c>
      <c r="B163">
        <v>103.6</v>
      </c>
      <c r="C163">
        <v>105.8</v>
      </c>
      <c r="D163">
        <v>104.7</v>
      </c>
      <c r="E163">
        <v>108.9</v>
      </c>
      <c r="F163">
        <v>107.5</v>
      </c>
      <c r="G163">
        <v>109.7</v>
      </c>
      <c r="H163">
        <v>108.4</v>
      </c>
      <c r="I163">
        <v>114.4</v>
      </c>
      <c r="J163">
        <v>106.3</v>
      </c>
      <c r="K163">
        <v>108.4</v>
      </c>
      <c r="L163">
        <v>105.5</v>
      </c>
      <c r="M163">
        <v>91.4</v>
      </c>
      <c r="N163">
        <v>98.6</v>
      </c>
      <c r="O163">
        <v>99.9</v>
      </c>
      <c r="P163">
        <v>98</v>
      </c>
      <c r="Q163">
        <v>103.6</v>
      </c>
      <c r="R163">
        <v>100.9</v>
      </c>
      <c r="S163">
        <v>104.6</v>
      </c>
      <c r="T163">
        <v>104.8</v>
      </c>
      <c r="U163">
        <v>107.6</v>
      </c>
      <c r="X163" t="s">
        <v>57</v>
      </c>
      <c r="Y163">
        <f>AVERAGE(B163:U163)</f>
        <v>104.63</v>
      </c>
      <c r="Z163">
        <f>_xlfn.STDEV.P(B163:U163)</f>
        <v>4.9172248270747199</v>
      </c>
    </row>
    <row r="164" spans="1:26" x14ac:dyDescent="0.3">
      <c r="A164" t="s">
        <v>58</v>
      </c>
      <c r="B164">
        <v>106.2</v>
      </c>
      <c r="C164">
        <v>104.4</v>
      </c>
      <c r="D164">
        <v>162.69999999999999</v>
      </c>
      <c r="E164">
        <v>111</v>
      </c>
      <c r="F164">
        <v>157.30000000000001</v>
      </c>
      <c r="G164">
        <v>111.3</v>
      </c>
      <c r="H164">
        <v>106.2</v>
      </c>
      <c r="I164">
        <v>123.2</v>
      </c>
      <c r="J164">
        <v>161.1</v>
      </c>
      <c r="K164">
        <v>100.7</v>
      </c>
      <c r="L164">
        <v>107.2</v>
      </c>
      <c r="M164">
        <v>175.8</v>
      </c>
      <c r="N164">
        <v>98.8</v>
      </c>
      <c r="O164">
        <v>104.8</v>
      </c>
      <c r="P164">
        <v>103.6</v>
      </c>
      <c r="Q164">
        <v>106.4</v>
      </c>
      <c r="R164">
        <v>75.599999999999994</v>
      </c>
      <c r="S164">
        <v>105.1</v>
      </c>
      <c r="T164">
        <v>98.2</v>
      </c>
      <c r="U164">
        <v>171.2</v>
      </c>
      <c r="X164" t="s">
        <v>58</v>
      </c>
      <c r="Y164">
        <f>AVERAGE(B164:U164)</f>
        <v>119.53999999999999</v>
      </c>
      <c r="Z164">
        <f>_xlfn.STDEV.P(B164:U164)</f>
        <v>28.075922068562633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Schmidt</dc:creator>
  <cp:lastModifiedBy>Olivia Schmidt</cp:lastModifiedBy>
  <dcterms:created xsi:type="dcterms:W3CDTF">2019-06-25T04:24:33Z</dcterms:created>
  <dcterms:modified xsi:type="dcterms:W3CDTF">2019-08-11T07:35:28Z</dcterms:modified>
</cp:coreProperties>
</file>