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livia\Google Drive\PhD\C-HgII-T papers\NMR_paper\Paper_new\Paper_new_revisions\paper_revisions3\Source data\New_Sourcedata\"/>
    </mc:Choice>
  </mc:AlternateContent>
  <bookViews>
    <workbookView xWindow="0" yWindow="0" windowWidth="8868" windowHeight="8148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257" i="1" l="1"/>
  <c r="X257" i="1"/>
  <c r="Y256" i="1"/>
  <c r="X256" i="1"/>
  <c r="Y255" i="1"/>
  <c r="X255" i="1"/>
  <c r="Y254" i="1"/>
  <c r="X254" i="1"/>
  <c r="Y253" i="1"/>
  <c r="X253" i="1"/>
  <c r="Y252" i="1"/>
  <c r="X252" i="1"/>
  <c r="Y251" i="1"/>
  <c r="X251" i="1"/>
  <c r="Y250" i="1"/>
  <c r="X250" i="1"/>
  <c r="Y249" i="1"/>
  <c r="X249" i="1"/>
  <c r="Y248" i="1"/>
  <c r="X248" i="1"/>
  <c r="Y247" i="1"/>
  <c r="X247" i="1"/>
  <c r="Y246" i="1"/>
  <c r="X246" i="1"/>
  <c r="Y236" i="1"/>
  <c r="X236" i="1"/>
  <c r="Y235" i="1"/>
  <c r="X235" i="1"/>
  <c r="Y234" i="1"/>
  <c r="X234" i="1"/>
  <c r="Y233" i="1"/>
  <c r="X233" i="1"/>
  <c r="Y232" i="1"/>
  <c r="X232" i="1"/>
  <c r="Y231" i="1"/>
  <c r="X231" i="1"/>
  <c r="Y230" i="1"/>
  <c r="X230" i="1"/>
  <c r="Y229" i="1"/>
  <c r="X229" i="1"/>
  <c r="Y228" i="1"/>
  <c r="X228" i="1"/>
  <c r="Y227" i="1"/>
  <c r="X227" i="1"/>
  <c r="Y226" i="1"/>
  <c r="X226" i="1"/>
  <c r="Y225" i="1"/>
  <c r="X225" i="1"/>
  <c r="Y214" i="1"/>
  <c r="X214" i="1"/>
  <c r="Y213" i="1"/>
  <c r="X213" i="1"/>
  <c r="Y212" i="1"/>
  <c r="X212" i="1"/>
  <c r="Y211" i="1"/>
  <c r="X211" i="1"/>
  <c r="Y210" i="1"/>
  <c r="X210" i="1"/>
  <c r="Y209" i="1"/>
  <c r="X209" i="1"/>
  <c r="Y208" i="1"/>
  <c r="X208" i="1"/>
  <c r="Y207" i="1"/>
  <c r="X207" i="1"/>
  <c r="Y206" i="1"/>
  <c r="X206" i="1"/>
  <c r="Y205" i="1"/>
  <c r="X205" i="1"/>
  <c r="Y204" i="1"/>
  <c r="X204" i="1"/>
  <c r="Y203" i="1"/>
  <c r="X203" i="1"/>
  <c r="X187" i="1" l="1"/>
  <c r="W187" i="1"/>
  <c r="X186" i="1"/>
  <c r="W186" i="1"/>
  <c r="X185" i="1"/>
  <c r="W185" i="1"/>
  <c r="X184" i="1"/>
  <c r="W184" i="1"/>
  <c r="X183" i="1"/>
  <c r="W183" i="1"/>
  <c r="X182" i="1"/>
  <c r="W182" i="1"/>
  <c r="X181" i="1"/>
  <c r="W181" i="1"/>
  <c r="X180" i="1"/>
  <c r="W180" i="1"/>
  <c r="X179" i="1"/>
  <c r="W179" i="1"/>
  <c r="X178" i="1"/>
  <c r="W178" i="1"/>
  <c r="X177" i="1"/>
  <c r="W177" i="1"/>
  <c r="X176" i="1"/>
  <c r="W176" i="1"/>
  <c r="X175" i="1"/>
  <c r="W175" i="1"/>
  <c r="X169" i="1"/>
  <c r="W169" i="1"/>
  <c r="X168" i="1"/>
  <c r="W168" i="1"/>
  <c r="X167" i="1"/>
  <c r="W167" i="1"/>
  <c r="X166" i="1"/>
  <c r="W166" i="1"/>
  <c r="X165" i="1"/>
  <c r="W165" i="1"/>
  <c r="X164" i="1"/>
  <c r="W164" i="1"/>
  <c r="X163" i="1"/>
  <c r="W163" i="1"/>
  <c r="X162" i="1"/>
  <c r="W162" i="1"/>
  <c r="X161" i="1"/>
  <c r="W161" i="1"/>
  <c r="X160" i="1"/>
  <c r="W160" i="1"/>
  <c r="X159" i="1"/>
  <c r="W159" i="1"/>
  <c r="X158" i="1"/>
  <c r="W158" i="1"/>
  <c r="X157" i="1"/>
  <c r="W157" i="1"/>
  <c r="X151" i="1"/>
  <c r="W151" i="1"/>
  <c r="X150" i="1"/>
  <c r="W150" i="1"/>
  <c r="X149" i="1"/>
  <c r="W149" i="1"/>
  <c r="X148" i="1"/>
  <c r="W148" i="1"/>
  <c r="X147" i="1"/>
  <c r="W147" i="1"/>
  <c r="X146" i="1"/>
  <c r="W146" i="1"/>
  <c r="X145" i="1"/>
  <c r="W145" i="1"/>
  <c r="X144" i="1"/>
  <c r="W144" i="1"/>
  <c r="X143" i="1"/>
  <c r="W143" i="1"/>
  <c r="X142" i="1"/>
  <c r="W142" i="1"/>
  <c r="X141" i="1"/>
  <c r="W141" i="1"/>
  <c r="X140" i="1"/>
  <c r="W140" i="1"/>
  <c r="X139" i="1"/>
  <c r="W139" i="1"/>
  <c r="Z129" i="1" l="1"/>
  <c r="Y129" i="1"/>
  <c r="Z128" i="1"/>
  <c r="Y128" i="1"/>
  <c r="Z127" i="1"/>
  <c r="Y127" i="1"/>
  <c r="Z126" i="1"/>
  <c r="Y126" i="1"/>
  <c r="Z125" i="1"/>
  <c r="Y125" i="1"/>
  <c r="Z124" i="1"/>
  <c r="Y124" i="1"/>
  <c r="Z123" i="1"/>
  <c r="Y123" i="1"/>
  <c r="Z122" i="1"/>
  <c r="Y122" i="1"/>
  <c r="Z121" i="1"/>
  <c r="Y121" i="1"/>
  <c r="Z120" i="1"/>
  <c r="Y120" i="1"/>
  <c r="Z119" i="1"/>
  <c r="Y119" i="1"/>
  <c r="Z118" i="1"/>
  <c r="Y118" i="1"/>
  <c r="Z117" i="1"/>
  <c r="Y117" i="1"/>
  <c r="Z109" i="1"/>
  <c r="Y109" i="1"/>
  <c r="Z108" i="1"/>
  <c r="Y108" i="1"/>
  <c r="Z107" i="1"/>
  <c r="Y107" i="1"/>
  <c r="Z106" i="1"/>
  <c r="Y106" i="1"/>
  <c r="Z105" i="1"/>
  <c r="Y105" i="1"/>
  <c r="Z104" i="1"/>
  <c r="Y104" i="1"/>
  <c r="Z103" i="1"/>
  <c r="Y103" i="1"/>
  <c r="Z102" i="1"/>
  <c r="Y102" i="1"/>
  <c r="Z101" i="1"/>
  <c r="Y101" i="1"/>
  <c r="Z100" i="1"/>
  <c r="Y100" i="1"/>
  <c r="Z99" i="1"/>
  <c r="Y99" i="1"/>
  <c r="Z98" i="1"/>
  <c r="Y98" i="1"/>
  <c r="Z97" i="1"/>
  <c r="Y97" i="1"/>
  <c r="Z88" i="1"/>
  <c r="Y88" i="1"/>
  <c r="Z87" i="1"/>
  <c r="Y87" i="1"/>
  <c r="Z86" i="1"/>
  <c r="Y86" i="1"/>
  <c r="Z85" i="1"/>
  <c r="Y85" i="1"/>
  <c r="Z84" i="1"/>
  <c r="Y84" i="1"/>
  <c r="Z83" i="1"/>
  <c r="Y83" i="1"/>
  <c r="Z82" i="1"/>
  <c r="Y82" i="1"/>
  <c r="Z81" i="1"/>
  <c r="Y81" i="1"/>
  <c r="Z80" i="1"/>
  <c r="Y80" i="1"/>
  <c r="Z79" i="1"/>
  <c r="Y79" i="1"/>
  <c r="Z78" i="1"/>
  <c r="Y78" i="1"/>
  <c r="Z77" i="1"/>
  <c r="Y77" i="1"/>
  <c r="Z76" i="1"/>
  <c r="Y76" i="1"/>
  <c r="Y65" i="1" l="1"/>
  <c r="X65" i="1"/>
  <c r="Y64" i="1"/>
  <c r="X64" i="1"/>
  <c r="Y63" i="1"/>
  <c r="X63" i="1"/>
  <c r="Y62" i="1"/>
  <c r="X62" i="1"/>
  <c r="Y61" i="1"/>
  <c r="X61" i="1"/>
  <c r="Y60" i="1"/>
  <c r="X60" i="1"/>
  <c r="Y59" i="1"/>
  <c r="X59" i="1"/>
  <c r="Y58" i="1"/>
  <c r="X58" i="1"/>
  <c r="Y57" i="1"/>
  <c r="X57" i="1"/>
  <c r="Y56" i="1"/>
  <c r="X56" i="1"/>
  <c r="Y55" i="1"/>
  <c r="X55" i="1"/>
  <c r="Y54" i="1"/>
  <c r="X54" i="1"/>
  <c r="Y53" i="1"/>
  <c r="X53" i="1"/>
  <c r="Y52" i="1"/>
  <c r="X52" i="1"/>
  <c r="Y44" i="1" l="1"/>
  <c r="X44" i="1"/>
  <c r="Y43" i="1"/>
  <c r="X43" i="1"/>
  <c r="Y42" i="1"/>
  <c r="X42" i="1"/>
  <c r="Y41" i="1"/>
  <c r="X41" i="1"/>
  <c r="Y40" i="1"/>
  <c r="X40" i="1"/>
  <c r="Y39" i="1"/>
  <c r="X39" i="1"/>
  <c r="Y38" i="1"/>
  <c r="X38" i="1"/>
  <c r="Y37" i="1"/>
  <c r="X37" i="1"/>
  <c r="Y36" i="1"/>
  <c r="X36" i="1"/>
  <c r="Y35" i="1"/>
  <c r="X35" i="1"/>
  <c r="Y34" i="1"/>
  <c r="X34" i="1"/>
  <c r="Y33" i="1"/>
  <c r="X33" i="1"/>
  <c r="Y32" i="1"/>
  <c r="X32" i="1"/>
  <c r="Y31" i="1"/>
  <c r="X31" i="1"/>
  <c r="Y22" i="1" l="1"/>
  <c r="X22" i="1"/>
  <c r="Y21" i="1"/>
  <c r="X21" i="1"/>
  <c r="Y20" i="1"/>
  <c r="X20" i="1"/>
  <c r="Y19" i="1"/>
  <c r="X19" i="1"/>
  <c r="Y18" i="1"/>
  <c r="X18" i="1"/>
  <c r="Y17" i="1"/>
  <c r="X17" i="1"/>
  <c r="Y16" i="1"/>
  <c r="X16" i="1"/>
  <c r="Y15" i="1"/>
  <c r="X15" i="1"/>
  <c r="Y14" i="1"/>
  <c r="X14" i="1"/>
  <c r="Y13" i="1"/>
  <c r="X13" i="1"/>
  <c r="Y12" i="1"/>
  <c r="X12" i="1"/>
  <c r="Y11" i="1"/>
  <c r="X11" i="1"/>
  <c r="Y10" i="1"/>
  <c r="X10" i="1"/>
  <c r="Y9" i="1"/>
  <c r="X9" i="1"/>
</calcChain>
</file>

<file path=xl/sharedStrings.xml><?xml version="1.0" encoding="utf-8"?>
<sst xmlns="http://schemas.openxmlformats.org/spreadsheetml/2006/main" count="595" uniqueCount="97">
  <si>
    <t xml:space="preserve">   bp  </t>
  </si>
  <si>
    <t>C1'-C1'</t>
  </si>
  <si>
    <t xml:space="preserve">  1 C-G</t>
  </si>
  <si>
    <t xml:space="preserve">  2 G-C</t>
  </si>
  <si>
    <t xml:space="preserve">  3 T-A</t>
  </si>
  <si>
    <t xml:space="preserve">  4 C-T</t>
  </si>
  <si>
    <t xml:space="preserve">  5 T-A</t>
  </si>
  <si>
    <t xml:space="preserve">  6 C-G</t>
  </si>
  <si>
    <t xml:space="preserve">  7 A-T</t>
  </si>
  <si>
    <t xml:space="preserve">  8 T-A</t>
  </si>
  <si>
    <t xml:space="preserve">  9 G-C</t>
  </si>
  <si>
    <t xml:space="preserve"> 10 A-T</t>
  </si>
  <si>
    <t xml:space="preserve"> 11 T-C</t>
  </si>
  <si>
    <t xml:space="preserve"> 12 A-T</t>
  </si>
  <si>
    <t xml:space="preserve"> 13 C-G</t>
  </si>
  <si>
    <t xml:space="preserve"> 14 G-C</t>
  </si>
  <si>
    <t>Major duplex</t>
  </si>
  <si>
    <t xml:space="preserve"> C1'-C1' </t>
  </si>
  <si>
    <t xml:space="preserve">C1'-C1' </t>
  </si>
  <si>
    <t xml:space="preserve"> C1'-C1'</t>
  </si>
  <si>
    <t>Minor duplex</t>
  </si>
  <si>
    <t xml:space="preserve">  C1'-C1'</t>
  </si>
  <si>
    <t xml:space="preserve">  C1'-C1' </t>
  </si>
  <si>
    <t xml:space="preserve">  C1'-C1'  </t>
  </si>
  <si>
    <t xml:space="preserve"> C1'-C1'  </t>
  </si>
  <si>
    <t>Average</t>
  </si>
  <si>
    <t>St Dev</t>
  </si>
  <si>
    <t xml:space="preserve">   1 C-G </t>
  </si>
  <si>
    <t xml:space="preserve">   2 G-C </t>
  </si>
  <si>
    <t xml:space="preserve">   3 T-A </t>
  </si>
  <si>
    <t xml:space="preserve">   4 C-T </t>
  </si>
  <si>
    <t xml:space="preserve">   5 T-A </t>
  </si>
  <si>
    <t xml:space="preserve">   6 C-G </t>
  </si>
  <si>
    <t xml:space="preserve">   7 A-T </t>
  </si>
  <si>
    <t xml:space="preserve">   8 T-A </t>
  </si>
  <si>
    <t xml:space="preserve">   9 G-C </t>
  </si>
  <si>
    <t xml:space="preserve">  10 A-T </t>
  </si>
  <si>
    <t xml:space="preserve">  11 T-C </t>
  </si>
  <si>
    <t xml:space="preserve">  12 A-T </t>
  </si>
  <si>
    <t xml:space="preserve">  13 C-G </t>
  </si>
  <si>
    <t xml:space="preserve">  14 G-C </t>
  </si>
  <si>
    <t>Apo duplex</t>
  </si>
  <si>
    <t>Supplementary Figure20</t>
  </si>
  <si>
    <t xml:space="preserve">Figure20a C1'-C1' </t>
  </si>
  <si>
    <t>Zp</t>
  </si>
  <si>
    <t xml:space="preserve">   step  </t>
  </si>
  <si>
    <t xml:space="preserve">   Zp </t>
  </si>
  <si>
    <t xml:space="preserve">   Zp  </t>
  </si>
  <si>
    <t xml:space="preserve">    Zp  </t>
  </si>
  <si>
    <t xml:space="preserve">    Zp </t>
  </si>
  <si>
    <t xml:space="preserve">     Zp  </t>
  </si>
  <si>
    <t>step</t>
  </si>
  <si>
    <t xml:space="preserve">  1 CG/CG</t>
  </si>
  <si>
    <t xml:space="preserve">  2 GT/AC</t>
  </si>
  <si>
    <t xml:space="preserve">  3 TC/TA</t>
  </si>
  <si>
    <t xml:space="preserve">  4 CT/AT</t>
  </si>
  <si>
    <t xml:space="preserve">  5 TC/GA</t>
  </si>
  <si>
    <t xml:space="preserve">  6 CA/TG</t>
  </si>
  <si>
    <t xml:space="preserve">  7 AT/AT</t>
  </si>
  <si>
    <t xml:space="preserve">  8 TG/CA</t>
  </si>
  <si>
    <t xml:space="preserve">  9 GA/TC</t>
  </si>
  <si>
    <t xml:space="preserve"> 10 AT/CT</t>
  </si>
  <si>
    <t xml:space="preserve"> 11 TA/TC</t>
  </si>
  <si>
    <t xml:space="preserve"> 12 AC/GT</t>
  </si>
  <si>
    <t xml:space="preserve"> 13 CG/CG</t>
  </si>
  <si>
    <t xml:space="preserve">    Zp   </t>
  </si>
  <si>
    <t>Supplementary Figure20b_Zp</t>
  </si>
  <si>
    <t>mean</t>
  </si>
  <si>
    <t>st dev</t>
  </si>
  <si>
    <t>P(G2)-P(G28)</t>
  </si>
  <si>
    <t>P(T3)-P(C27)</t>
  </si>
  <si>
    <t>P(C4)-P(A26)</t>
  </si>
  <si>
    <t>P(T5)-P(T25)</t>
  </si>
  <si>
    <t>P(C6)-P(A24)</t>
  </si>
  <si>
    <t>P(A7)-P(G23)</t>
  </si>
  <si>
    <t>P(T8)-P(T22)</t>
  </si>
  <si>
    <t>P(G9)-P(A21)</t>
  </si>
  <si>
    <t>P(A10)-P(C20)</t>
  </si>
  <si>
    <t>P(T11)-P(T19)</t>
  </si>
  <si>
    <t>P(A12)-P(C18)</t>
  </si>
  <si>
    <t>P(C13)-P(T17)</t>
  </si>
  <si>
    <t>P(G14)-P(G16)</t>
  </si>
  <si>
    <t>same strand P-P virtual bond distance</t>
  </si>
  <si>
    <t>P-P</t>
  </si>
  <si>
    <t xml:space="preserve"> ---</t>
  </si>
  <si>
    <t xml:space="preserve">  ---</t>
  </si>
  <si>
    <t xml:space="preserve"> --- </t>
  </si>
  <si>
    <t xml:space="preserve">   ---</t>
  </si>
  <si>
    <t xml:space="preserve">    ---</t>
  </si>
  <si>
    <t xml:space="preserve">   P--P   </t>
  </si>
  <si>
    <t xml:space="preserve">   P--P  </t>
  </si>
  <si>
    <t xml:space="preserve">  P--P  </t>
  </si>
  <si>
    <t xml:space="preserve">    ---   </t>
  </si>
  <si>
    <t xml:space="preserve">    ---  </t>
  </si>
  <si>
    <t xml:space="preserve">   ---  </t>
  </si>
  <si>
    <t>Supplementary Figure20c_P-P distance along the helix</t>
  </si>
  <si>
    <t>Supplementary Figure 20c_P-P across the helix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</si>
</sst>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58"/>
  <sheetViews>
    <sheetView tabSelected="1" topLeftCell="A124" zoomScale="55" zoomScaleNormal="55" workbookViewId="0">
      <selection activeCell="A135" sqref="A135"/>
    </sheetView>
  </sheetViews>
  <sheetFormatPr baseColWidth="10" defaultRowHeight="14.4" x14ac:dyDescent="0.3"/>
  <cols>
    <col min="1" max="1" width="17.44140625" customWidth="1"/>
  </cols>
  <sheetData>
    <row r="1" spans="1:25" ht="18" x14ac:dyDescent="0.35">
      <c r="A1" s="3" t="s">
        <v>42</v>
      </c>
    </row>
    <row r="4" spans="1:25" x14ac:dyDescent="0.3">
      <c r="A4" s="2" t="s">
        <v>43</v>
      </c>
    </row>
    <row r="6" spans="1:25" x14ac:dyDescent="0.3">
      <c r="A6" s="1" t="s">
        <v>16</v>
      </c>
      <c r="W6" s="1" t="s">
        <v>16</v>
      </c>
    </row>
    <row r="7" spans="1:25" x14ac:dyDescent="0.3">
      <c r="B7">
        <v>1</v>
      </c>
      <c r="C7">
        <v>2</v>
      </c>
      <c r="D7">
        <v>3</v>
      </c>
      <c r="E7">
        <v>4</v>
      </c>
      <c r="F7">
        <v>5</v>
      </c>
      <c r="G7">
        <v>6</v>
      </c>
      <c r="H7">
        <v>7</v>
      </c>
      <c r="I7">
        <v>8</v>
      </c>
      <c r="J7">
        <v>9</v>
      </c>
      <c r="K7">
        <v>10</v>
      </c>
      <c r="L7">
        <v>11</v>
      </c>
      <c r="M7">
        <v>12</v>
      </c>
      <c r="N7">
        <v>13</v>
      </c>
      <c r="O7">
        <v>14</v>
      </c>
      <c r="P7">
        <v>15</v>
      </c>
      <c r="Q7">
        <v>16</v>
      </c>
      <c r="R7">
        <v>17</v>
      </c>
      <c r="S7">
        <v>18</v>
      </c>
      <c r="T7">
        <v>19</v>
      </c>
      <c r="U7">
        <v>20</v>
      </c>
    </row>
    <row r="8" spans="1:25" x14ac:dyDescent="0.3">
      <c r="A8" t="s">
        <v>0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  <c r="P8" t="s">
        <v>1</v>
      </c>
      <c r="Q8" t="s">
        <v>1</v>
      </c>
      <c r="R8" t="s">
        <v>1</v>
      </c>
      <c r="S8" t="s">
        <v>1</v>
      </c>
      <c r="T8" t="s">
        <v>1</v>
      </c>
      <c r="U8" t="s">
        <v>1</v>
      </c>
      <c r="W8" t="s">
        <v>0</v>
      </c>
      <c r="X8" s="1" t="s">
        <v>25</v>
      </c>
      <c r="Y8" s="1" t="s">
        <v>26</v>
      </c>
    </row>
    <row r="9" spans="1:25" x14ac:dyDescent="0.3">
      <c r="A9" t="s">
        <v>2</v>
      </c>
      <c r="B9">
        <v>10.4</v>
      </c>
      <c r="C9">
        <v>10.9</v>
      </c>
      <c r="D9">
        <v>10.8</v>
      </c>
      <c r="E9">
        <v>10.7</v>
      </c>
      <c r="F9">
        <v>10.6</v>
      </c>
      <c r="G9">
        <v>10.6</v>
      </c>
      <c r="H9">
        <v>10.6</v>
      </c>
      <c r="I9">
        <v>10.7</v>
      </c>
      <c r="J9">
        <v>10.7</v>
      </c>
      <c r="K9">
        <v>10.7</v>
      </c>
      <c r="L9">
        <v>10.6</v>
      </c>
      <c r="M9">
        <v>10.6</v>
      </c>
      <c r="N9">
        <v>10.5</v>
      </c>
      <c r="O9">
        <v>10.4</v>
      </c>
      <c r="P9">
        <v>10.3</v>
      </c>
      <c r="Q9">
        <v>10.6</v>
      </c>
      <c r="R9">
        <v>10.6</v>
      </c>
      <c r="S9">
        <v>10.8</v>
      </c>
      <c r="T9">
        <v>10.7</v>
      </c>
      <c r="U9">
        <v>10.3</v>
      </c>
      <c r="W9" t="s">
        <v>2</v>
      </c>
      <c r="X9">
        <f>AVERAGE(B9:U9)</f>
        <v>10.605</v>
      </c>
      <c r="Y9">
        <f>_xlfn.STDEV.P(B9:U9)</f>
        <v>0.15644487847162</v>
      </c>
    </row>
    <row r="10" spans="1:25" x14ac:dyDescent="0.3">
      <c r="A10" t="s">
        <v>3</v>
      </c>
      <c r="B10">
        <v>10.6</v>
      </c>
      <c r="C10">
        <v>10.6</v>
      </c>
      <c r="D10">
        <v>10.7</v>
      </c>
      <c r="E10">
        <v>10.8</v>
      </c>
      <c r="F10">
        <v>10.6</v>
      </c>
      <c r="G10">
        <v>10.9</v>
      </c>
      <c r="H10">
        <v>10.5</v>
      </c>
      <c r="I10">
        <v>10.7</v>
      </c>
      <c r="J10">
        <v>10.7</v>
      </c>
      <c r="K10">
        <v>10.7</v>
      </c>
      <c r="L10">
        <v>10.5</v>
      </c>
      <c r="M10">
        <v>10.8</v>
      </c>
      <c r="N10">
        <v>10.7</v>
      </c>
      <c r="O10">
        <v>10.6</v>
      </c>
      <c r="P10">
        <v>10.6</v>
      </c>
      <c r="Q10">
        <v>10.7</v>
      </c>
      <c r="R10">
        <v>10.7</v>
      </c>
      <c r="S10">
        <v>10.7</v>
      </c>
      <c r="T10">
        <v>10.5</v>
      </c>
      <c r="U10">
        <v>10.8</v>
      </c>
      <c r="W10" t="s">
        <v>3</v>
      </c>
      <c r="X10">
        <f t="shared" ref="X10:X21" si="0">AVERAGE(B10:U10)</f>
        <v>10.669999999999998</v>
      </c>
      <c r="Y10">
        <f t="shared" ref="Y10:Y21" si="1">_xlfn.STDEV.P(B10:U10)</f>
        <v>0.10535653752852753</v>
      </c>
    </row>
    <row r="11" spans="1:25" x14ac:dyDescent="0.3">
      <c r="A11" t="s">
        <v>4</v>
      </c>
      <c r="B11">
        <v>10.5</v>
      </c>
      <c r="C11">
        <v>10.7</v>
      </c>
      <c r="D11">
        <v>10.5</v>
      </c>
      <c r="E11">
        <v>10.7</v>
      </c>
      <c r="F11">
        <v>10.5</v>
      </c>
      <c r="G11">
        <v>10.6</v>
      </c>
      <c r="H11">
        <v>10.6</v>
      </c>
      <c r="I11">
        <v>10.6</v>
      </c>
      <c r="J11">
        <v>10.5</v>
      </c>
      <c r="K11">
        <v>10.6</v>
      </c>
      <c r="L11">
        <v>10.5</v>
      </c>
      <c r="M11">
        <v>10.6</v>
      </c>
      <c r="N11">
        <v>10.5</v>
      </c>
      <c r="O11">
        <v>10.6</v>
      </c>
      <c r="P11">
        <v>10.199999999999999</v>
      </c>
      <c r="Q11">
        <v>10.7</v>
      </c>
      <c r="R11">
        <v>10.6</v>
      </c>
      <c r="S11">
        <v>10.4</v>
      </c>
      <c r="T11">
        <v>10.4</v>
      </c>
      <c r="U11">
        <v>10.5</v>
      </c>
      <c r="W11" t="s">
        <v>4</v>
      </c>
      <c r="X11">
        <f t="shared" si="0"/>
        <v>10.539999999999997</v>
      </c>
      <c r="Y11">
        <f t="shared" si="1"/>
        <v>0.1157583690279021</v>
      </c>
    </row>
    <row r="12" spans="1:25" x14ac:dyDescent="0.3">
      <c r="A12" t="s">
        <v>5</v>
      </c>
      <c r="B12">
        <v>9.6</v>
      </c>
      <c r="C12">
        <v>9.6999999999999993</v>
      </c>
      <c r="D12">
        <v>9.6</v>
      </c>
      <c r="E12">
        <v>9.8000000000000007</v>
      </c>
      <c r="F12">
        <v>9.6</v>
      </c>
      <c r="G12">
        <v>9.6999999999999993</v>
      </c>
      <c r="H12">
        <v>9.6</v>
      </c>
      <c r="I12">
        <v>9.5</v>
      </c>
      <c r="J12">
        <v>9.6999999999999993</v>
      </c>
      <c r="K12">
        <v>9.3000000000000007</v>
      </c>
      <c r="L12">
        <v>9.6</v>
      </c>
      <c r="M12">
        <v>9.6999999999999993</v>
      </c>
      <c r="N12">
        <v>9.6</v>
      </c>
      <c r="O12">
        <v>9.6</v>
      </c>
      <c r="P12">
        <v>9.5</v>
      </c>
      <c r="Q12">
        <v>9.8000000000000007</v>
      </c>
      <c r="R12">
        <v>9.6</v>
      </c>
      <c r="S12">
        <v>9.6999999999999993</v>
      </c>
      <c r="T12">
        <v>9.4</v>
      </c>
      <c r="U12">
        <v>9.6</v>
      </c>
      <c r="W12" t="s">
        <v>5</v>
      </c>
      <c r="X12">
        <f t="shared" si="0"/>
        <v>9.61</v>
      </c>
      <c r="Y12">
        <f t="shared" si="1"/>
        <v>0.11789826122551582</v>
      </c>
    </row>
    <row r="13" spans="1:25" x14ac:dyDescent="0.3">
      <c r="A13" t="s">
        <v>6</v>
      </c>
      <c r="B13">
        <v>10.5</v>
      </c>
      <c r="C13">
        <v>10.4</v>
      </c>
      <c r="D13">
        <v>10.3</v>
      </c>
      <c r="E13">
        <v>10.5</v>
      </c>
      <c r="F13">
        <v>10.5</v>
      </c>
      <c r="G13">
        <v>10.6</v>
      </c>
      <c r="H13">
        <v>10.4</v>
      </c>
      <c r="I13">
        <v>10.4</v>
      </c>
      <c r="J13">
        <v>10.4</v>
      </c>
      <c r="K13">
        <v>10.4</v>
      </c>
      <c r="L13">
        <v>10.3</v>
      </c>
      <c r="M13">
        <v>10.5</v>
      </c>
      <c r="N13">
        <v>10.7</v>
      </c>
      <c r="O13">
        <v>10.6</v>
      </c>
      <c r="P13">
        <v>10.4</v>
      </c>
      <c r="Q13">
        <v>10.4</v>
      </c>
      <c r="R13">
        <v>10.3</v>
      </c>
      <c r="S13">
        <v>10.5</v>
      </c>
      <c r="T13">
        <v>10.6</v>
      </c>
      <c r="U13">
        <v>10.3</v>
      </c>
      <c r="W13" t="s">
        <v>6</v>
      </c>
      <c r="X13">
        <f t="shared" si="0"/>
        <v>10.450000000000001</v>
      </c>
      <c r="Y13">
        <f t="shared" si="1"/>
        <v>0.11180339887498908</v>
      </c>
    </row>
    <row r="14" spans="1:25" x14ac:dyDescent="0.3">
      <c r="A14" t="s">
        <v>7</v>
      </c>
      <c r="B14">
        <v>10.6</v>
      </c>
      <c r="C14">
        <v>10.6</v>
      </c>
      <c r="D14">
        <v>10.6</v>
      </c>
      <c r="E14">
        <v>10.7</v>
      </c>
      <c r="F14">
        <v>10.5</v>
      </c>
      <c r="G14">
        <v>10.7</v>
      </c>
      <c r="H14">
        <v>10.7</v>
      </c>
      <c r="I14">
        <v>10.5</v>
      </c>
      <c r="J14">
        <v>10.6</v>
      </c>
      <c r="K14">
        <v>10.6</v>
      </c>
      <c r="L14">
        <v>10.5</v>
      </c>
      <c r="M14">
        <v>10.6</v>
      </c>
      <c r="N14">
        <v>10.6</v>
      </c>
      <c r="O14">
        <v>10.5</v>
      </c>
      <c r="P14">
        <v>10.5</v>
      </c>
      <c r="Q14">
        <v>10.7</v>
      </c>
      <c r="R14">
        <v>10.8</v>
      </c>
      <c r="S14">
        <v>10.6</v>
      </c>
      <c r="T14">
        <v>10.7</v>
      </c>
      <c r="U14">
        <v>10.4</v>
      </c>
      <c r="W14" t="s">
        <v>7</v>
      </c>
      <c r="X14">
        <f t="shared" si="0"/>
        <v>10.599999999999998</v>
      </c>
      <c r="Y14">
        <f t="shared" si="1"/>
        <v>9.4868329805051235E-2</v>
      </c>
    </row>
    <row r="15" spans="1:25" x14ac:dyDescent="0.3">
      <c r="A15" t="s">
        <v>8</v>
      </c>
      <c r="B15">
        <v>10.7</v>
      </c>
      <c r="C15">
        <v>10.8</v>
      </c>
      <c r="D15">
        <v>10.7</v>
      </c>
      <c r="E15">
        <v>10.8</v>
      </c>
      <c r="F15">
        <v>10.7</v>
      </c>
      <c r="G15">
        <v>10.9</v>
      </c>
      <c r="H15">
        <v>10.7</v>
      </c>
      <c r="I15">
        <v>10.9</v>
      </c>
      <c r="J15">
        <v>10.9</v>
      </c>
      <c r="K15">
        <v>10.5</v>
      </c>
      <c r="L15">
        <v>10.4</v>
      </c>
      <c r="M15">
        <v>10.8</v>
      </c>
      <c r="N15">
        <v>10.7</v>
      </c>
      <c r="O15">
        <v>10.4</v>
      </c>
      <c r="P15">
        <v>10.7</v>
      </c>
      <c r="Q15">
        <v>10.5</v>
      </c>
      <c r="R15">
        <v>10.8</v>
      </c>
      <c r="S15">
        <v>10.7</v>
      </c>
      <c r="T15">
        <v>10.7</v>
      </c>
      <c r="U15">
        <v>10.6</v>
      </c>
      <c r="W15" t="s">
        <v>8</v>
      </c>
      <c r="X15">
        <f t="shared" si="0"/>
        <v>10.695</v>
      </c>
      <c r="Y15">
        <f t="shared" si="1"/>
        <v>0.14654350889752854</v>
      </c>
    </row>
    <row r="16" spans="1:25" x14ac:dyDescent="0.3">
      <c r="A16" t="s">
        <v>9</v>
      </c>
      <c r="B16">
        <v>10.7</v>
      </c>
      <c r="C16">
        <v>10.8</v>
      </c>
      <c r="D16">
        <v>10.7</v>
      </c>
      <c r="E16">
        <v>10.8</v>
      </c>
      <c r="F16">
        <v>10.7</v>
      </c>
      <c r="G16">
        <v>10.9</v>
      </c>
      <c r="H16">
        <v>10.7</v>
      </c>
      <c r="I16">
        <v>10.9</v>
      </c>
      <c r="J16">
        <v>10.9</v>
      </c>
      <c r="K16">
        <v>10.5</v>
      </c>
      <c r="L16">
        <v>10.4</v>
      </c>
      <c r="M16">
        <v>10.8</v>
      </c>
      <c r="N16">
        <v>10.7</v>
      </c>
      <c r="O16">
        <v>10.4</v>
      </c>
      <c r="P16">
        <v>10.7</v>
      </c>
      <c r="Q16">
        <v>10.5</v>
      </c>
      <c r="R16">
        <v>10.8</v>
      </c>
      <c r="S16">
        <v>10.7</v>
      </c>
      <c r="T16">
        <v>10.7</v>
      </c>
      <c r="U16">
        <v>10.7</v>
      </c>
      <c r="W16" t="s">
        <v>9</v>
      </c>
      <c r="X16">
        <f t="shared" si="0"/>
        <v>10.7</v>
      </c>
      <c r="Y16">
        <f t="shared" si="1"/>
        <v>0.14491376746189447</v>
      </c>
    </row>
    <row r="17" spans="1:25" x14ac:dyDescent="0.3">
      <c r="A17" t="s">
        <v>10</v>
      </c>
      <c r="B17">
        <v>10.6</v>
      </c>
      <c r="C17">
        <v>10.6</v>
      </c>
      <c r="D17">
        <v>10.6</v>
      </c>
      <c r="E17">
        <v>10.6</v>
      </c>
      <c r="F17">
        <v>10.5</v>
      </c>
      <c r="G17">
        <v>10.7</v>
      </c>
      <c r="H17">
        <v>10.7</v>
      </c>
      <c r="I17">
        <v>10.5</v>
      </c>
      <c r="J17">
        <v>10.6</v>
      </c>
      <c r="K17">
        <v>10.5</v>
      </c>
      <c r="L17">
        <v>10.5</v>
      </c>
      <c r="M17">
        <v>10.6</v>
      </c>
      <c r="N17">
        <v>10.7</v>
      </c>
      <c r="O17">
        <v>10.5</v>
      </c>
      <c r="P17">
        <v>10.5</v>
      </c>
      <c r="Q17">
        <v>10.7</v>
      </c>
      <c r="R17">
        <v>10.8</v>
      </c>
      <c r="S17">
        <v>10.6</v>
      </c>
      <c r="T17">
        <v>10.7</v>
      </c>
      <c r="U17">
        <v>10.4</v>
      </c>
      <c r="W17" t="s">
        <v>10</v>
      </c>
      <c r="X17">
        <f t="shared" si="0"/>
        <v>10.594999999999999</v>
      </c>
      <c r="Y17">
        <f t="shared" si="1"/>
        <v>9.7339611669658765E-2</v>
      </c>
    </row>
    <row r="18" spans="1:25" x14ac:dyDescent="0.3">
      <c r="A18" t="s">
        <v>11</v>
      </c>
      <c r="B18">
        <v>10.5</v>
      </c>
      <c r="C18">
        <v>10.4</v>
      </c>
      <c r="D18">
        <v>10.3</v>
      </c>
      <c r="E18">
        <v>10.4</v>
      </c>
      <c r="F18">
        <v>10.5</v>
      </c>
      <c r="G18">
        <v>10.6</v>
      </c>
      <c r="H18">
        <v>10.4</v>
      </c>
      <c r="I18">
        <v>10.5</v>
      </c>
      <c r="J18">
        <v>10.4</v>
      </c>
      <c r="K18">
        <v>10.4</v>
      </c>
      <c r="L18">
        <v>10.3</v>
      </c>
      <c r="M18">
        <v>10.5</v>
      </c>
      <c r="N18">
        <v>10.7</v>
      </c>
      <c r="O18">
        <v>10.6</v>
      </c>
      <c r="P18">
        <v>10.4</v>
      </c>
      <c r="Q18">
        <v>10.4</v>
      </c>
      <c r="R18">
        <v>10.3</v>
      </c>
      <c r="S18">
        <v>10.5</v>
      </c>
      <c r="T18">
        <v>10.5</v>
      </c>
      <c r="U18">
        <v>10.3</v>
      </c>
      <c r="W18" t="s">
        <v>11</v>
      </c>
      <c r="X18">
        <f t="shared" si="0"/>
        <v>10.445000000000002</v>
      </c>
      <c r="Y18">
        <f t="shared" si="1"/>
        <v>0.10712142642814237</v>
      </c>
    </row>
    <row r="19" spans="1:25" x14ac:dyDescent="0.3">
      <c r="A19" t="s">
        <v>12</v>
      </c>
      <c r="B19">
        <v>9.6</v>
      </c>
      <c r="C19">
        <v>9.6999999999999993</v>
      </c>
      <c r="D19">
        <v>9.6</v>
      </c>
      <c r="E19">
        <v>9.6999999999999993</v>
      </c>
      <c r="F19">
        <v>9.6</v>
      </c>
      <c r="G19">
        <v>9.6999999999999993</v>
      </c>
      <c r="H19">
        <v>9.6</v>
      </c>
      <c r="I19">
        <v>9.5</v>
      </c>
      <c r="J19">
        <v>9.6999999999999993</v>
      </c>
      <c r="K19">
        <v>9.3000000000000007</v>
      </c>
      <c r="L19">
        <v>9.5</v>
      </c>
      <c r="M19">
        <v>9.6999999999999993</v>
      </c>
      <c r="N19">
        <v>9.6</v>
      </c>
      <c r="O19">
        <v>9.6</v>
      </c>
      <c r="P19">
        <v>9.5</v>
      </c>
      <c r="Q19">
        <v>9.8000000000000007</v>
      </c>
      <c r="R19">
        <v>9.6</v>
      </c>
      <c r="S19">
        <v>9.6999999999999993</v>
      </c>
      <c r="T19">
        <v>9.4</v>
      </c>
      <c r="U19">
        <v>9.6</v>
      </c>
      <c r="W19" t="s">
        <v>12</v>
      </c>
      <c r="X19">
        <f t="shared" si="0"/>
        <v>9.5999999999999979</v>
      </c>
      <c r="Y19">
        <f t="shared" si="1"/>
        <v>0.11401754250991356</v>
      </c>
    </row>
    <row r="20" spans="1:25" x14ac:dyDescent="0.3">
      <c r="A20" t="s">
        <v>13</v>
      </c>
      <c r="B20">
        <v>10.5</v>
      </c>
      <c r="C20">
        <v>10.7</v>
      </c>
      <c r="D20">
        <v>10.6</v>
      </c>
      <c r="E20">
        <v>10.6</v>
      </c>
      <c r="F20">
        <v>10.5</v>
      </c>
      <c r="G20">
        <v>10.6</v>
      </c>
      <c r="H20">
        <v>10.6</v>
      </c>
      <c r="I20">
        <v>10.6</v>
      </c>
      <c r="J20">
        <v>10.5</v>
      </c>
      <c r="K20">
        <v>10.6</v>
      </c>
      <c r="L20">
        <v>10.5</v>
      </c>
      <c r="M20">
        <v>10.6</v>
      </c>
      <c r="N20">
        <v>10.6</v>
      </c>
      <c r="O20">
        <v>10.7</v>
      </c>
      <c r="P20">
        <v>10.199999999999999</v>
      </c>
      <c r="Q20">
        <v>10.7</v>
      </c>
      <c r="R20">
        <v>10.6</v>
      </c>
      <c r="S20">
        <v>10.4</v>
      </c>
      <c r="T20">
        <v>10.4</v>
      </c>
      <c r="U20">
        <v>10.5</v>
      </c>
      <c r="W20" t="s">
        <v>13</v>
      </c>
      <c r="X20">
        <f t="shared" si="0"/>
        <v>10.549999999999997</v>
      </c>
      <c r="Y20">
        <f t="shared" si="1"/>
        <v>0.11618950038622236</v>
      </c>
    </row>
    <row r="21" spans="1:25" x14ac:dyDescent="0.3">
      <c r="A21" t="s">
        <v>14</v>
      </c>
      <c r="B21">
        <v>10.6</v>
      </c>
      <c r="C21">
        <v>10.6</v>
      </c>
      <c r="D21">
        <v>10.7</v>
      </c>
      <c r="E21">
        <v>10.8</v>
      </c>
      <c r="F21">
        <v>10.6</v>
      </c>
      <c r="G21">
        <v>10.8</v>
      </c>
      <c r="H21">
        <v>10.5</v>
      </c>
      <c r="I21">
        <v>10.8</v>
      </c>
      <c r="J21">
        <v>10.7</v>
      </c>
      <c r="K21">
        <v>10.8</v>
      </c>
      <c r="L21">
        <v>10.4</v>
      </c>
      <c r="M21">
        <v>10.9</v>
      </c>
      <c r="N21">
        <v>10.7</v>
      </c>
      <c r="O21">
        <v>10.6</v>
      </c>
      <c r="P21">
        <v>10.6</v>
      </c>
      <c r="Q21">
        <v>10.7</v>
      </c>
      <c r="R21">
        <v>10.7</v>
      </c>
      <c r="S21">
        <v>10.7</v>
      </c>
      <c r="T21">
        <v>10.5</v>
      </c>
      <c r="U21">
        <v>10.8</v>
      </c>
      <c r="W21" t="s">
        <v>14</v>
      </c>
      <c r="X21">
        <f t="shared" si="0"/>
        <v>10.674999999999999</v>
      </c>
      <c r="Y21">
        <f t="shared" si="1"/>
        <v>0.12196310917650487</v>
      </c>
    </row>
    <row r="22" spans="1:25" x14ac:dyDescent="0.3">
      <c r="A22" t="s">
        <v>15</v>
      </c>
      <c r="B22">
        <v>10.4</v>
      </c>
      <c r="C22">
        <v>10.8</v>
      </c>
      <c r="D22">
        <v>10.8</v>
      </c>
      <c r="E22">
        <v>10.7</v>
      </c>
      <c r="F22">
        <v>10.6</v>
      </c>
      <c r="G22">
        <v>10.6</v>
      </c>
      <c r="H22">
        <v>10.6</v>
      </c>
      <c r="I22">
        <v>10.7</v>
      </c>
      <c r="J22">
        <v>10.7</v>
      </c>
      <c r="K22">
        <v>10.7</v>
      </c>
      <c r="L22">
        <v>10.6</v>
      </c>
      <c r="M22">
        <v>10.6</v>
      </c>
      <c r="N22">
        <v>10.5</v>
      </c>
      <c r="O22">
        <v>10.5</v>
      </c>
      <c r="P22">
        <v>10.3</v>
      </c>
      <c r="Q22">
        <v>10.6</v>
      </c>
      <c r="R22">
        <v>10.6</v>
      </c>
      <c r="S22">
        <v>10.8</v>
      </c>
      <c r="T22">
        <v>10.7</v>
      </c>
      <c r="U22">
        <v>10.3</v>
      </c>
      <c r="W22" t="s">
        <v>15</v>
      </c>
      <c r="X22">
        <f>AVERAGE(B22:U22)</f>
        <v>10.605</v>
      </c>
      <c r="Y22">
        <f>_xlfn.STDEV.P(B22:U22)</f>
        <v>0.14309088021254168</v>
      </c>
    </row>
    <row r="28" spans="1:25" x14ac:dyDescent="0.3">
      <c r="A28" s="1" t="s">
        <v>20</v>
      </c>
      <c r="W28" s="1" t="s">
        <v>20</v>
      </c>
    </row>
    <row r="29" spans="1:25" x14ac:dyDescent="0.3">
      <c r="B29">
        <v>1</v>
      </c>
      <c r="C29">
        <v>2</v>
      </c>
      <c r="D29">
        <v>3</v>
      </c>
      <c r="E29">
        <v>4</v>
      </c>
      <c r="F29">
        <v>5</v>
      </c>
      <c r="G29">
        <v>6</v>
      </c>
      <c r="H29">
        <v>7</v>
      </c>
      <c r="I29">
        <v>8</v>
      </c>
      <c r="J29">
        <v>9</v>
      </c>
      <c r="K29">
        <v>10</v>
      </c>
      <c r="L29">
        <v>11</v>
      </c>
      <c r="M29">
        <v>12</v>
      </c>
      <c r="N29">
        <v>13</v>
      </c>
      <c r="O29">
        <v>14</v>
      </c>
      <c r="P29">
        <v>15</v>
      </c>
      <c r="Q29">
        <v>16</v>
      </c>
      <c r="R29">
        <v>17</v>
      </c>
      <c r="S29">
        <v>18</v>
      </c>
      <c r="T29">
        <v>19</v>
      </c>
      <c r="U29">
        <v>20</v>
      </c>
    </row>
    <row r="30" spans="1:25" x14ac:dyDescent="0.3">
      <c r="A30" t="s">
        <v>0</v>
      </c>
      <c r="B30" t="s">
        <v>1</v>
      </c>
      <c r="C30" t="s">
        <v>17</v>
      </c>
      <c r="D30" t="s">
        <v>17</v>
      </c>
      <c r="E30" t="s">
        <v>17</v>
      </c>
      <c r="F30" t="s">
        <v>18</v>
      </c>
      <c r="G30" t="s">
        <v>1</v>
      </c>
      <c r="H30" t="s">
        <v>17</v>
      </c>
      <c r="I30" t="s">
        <v>17</v>
      </c>
      <c r="J30" t="s">
        <v>17</v>
      </c>
      <c r="K30" t="s">
        <v>17</v>
      </c>
      <c r="L30" t="s">
        <v>19</v>
      </c>
      <c r="M30" t="s">
        <v>17</v>
      </c>
      <c r="N30" t="s">
        <v>17</v>
      </c>
      <c r="O30" t="s">
        <v>17</v>
      </c>
      <c r="P30" t="s">
        <v>17</v>
      </c>
      <c r="Q30" t="s">
        <v>17</v>
      </c>
      <c r="R30" t="s">
        <v>17</v>
      </c>
      <c r="S30" t="s">
        <v>17</v>
      </c>
      <c r="T30" t="s">
        <v>17</v>
      </c>
      <c r="U30" t="s">
        <v>17</v>
      </c>
      <c r="W30" t="s">
        <v>0</v>
      </c>
      <c r="X30" s="1" t="s">
        <v>25</v>
      </c>
      <c r="Y30" s="1" t="s">
        <v>26</v>
      </c>
    </row>
    <row r="31" spans="1:25" x14ac:dyDescent="0.3">
      <c r="A31" t="s">
        <v>2</v>
      </c>
      <c r="B31">
        <v>10.6</v>
      </c>
      <c r="C31">
        <v>10.199999999999999</v>
      </c>
      <c r="D31">
        <v>10.8</v>
      </c>
      <c r="E31">
        <v>10.5</v>
      </c>
      <c r="F31">
        <v>10.5</v>
      </c>
      <c r="G31">
        <v>10.4</v>
      </c>
      <c r="H31">
        <v>10.5</v>
      </c>
      <c r="I31">
        <v>10.3</v>
      </c>
      <c r="J31">
        <v>10.5</v>
      </c>
      <c r="K31">
        <v>10.5</v>
      </c>
      <c r="L31">
        <v>10.4</v>
      </c>
      <c r="M31">
        <v>10.6</v>
      </c>
      <c r="N31">
        <v>10.4</v>
      </c>
      <c r="O31">
        <v>10.7</v>
      </c>
      <c r="P31">
        <v>10.3</v>
      </c>
      <c r="Q31">
        <v>10.5</v>
      </c>
      <c r="R31">
        <v>10.6</v>
      </c>
      <c r="S31">
        <v>10.8</v>
      </c>
      <c r="T31">
        <v>10.6</v>
      </c>
      <c r="U31">
        <v>10.4</v>
      </c>
      <c r="W31" t="s">
        <v>2</v>
      </c>
      <c r="X31">
        <f>AVERAGE(B31:U31)</f>
        <v>10.504999999999999</v>
      </c>
      <c r="Y31">
        <f>_xlfn.STDEV.P(B31:U31)</f>
        <v>0.15321553446044561</v>
      </c>
    </row>
    <row r="32" spans="1:25" x14ac:dyDescent="0.3">
      <c r="A32" t="s">
        <v>3</v>
      </c>
      <c r="B32">
        <v>10.7</v>
      </c>
      <c r="C32">
        <v>10.6</v>
      </c>
      <c r="D32">
        <v>10.6</v>
      </c>
      <c r="E32">
        <v>10.7</v>
      </c>
      <c r="F32">
        <v>10.6</v>
      </c>
      <c r="G32">
        <v>10.6</v>
      </c>
      <c r="H32">
        <v>10.9</v>
      </c>
      <c r="I32">
        <v>10.8</v>
      </c>
      <c r="J32">
        <v>10.7</v>
      </c>
      <c r="K32">
        <v>10.7</v>
      </c>
      <c r="L32">
        <v>10.7</v>
      </c>
      <c r="M32">
        <v>10.8</v>
      </c>
      <c r="N32">
        <v>10.6</v>
      </c>
      <c r="O32">
        <v>10.7</v>
      </c>
      <c r="P32">
        <v>10.6</v>
      </c>
      <c r="Q32">
        <v>10.7</v>
      </c>
      <c r="R32">
        <v>10.8</v>
      </c>
      <c r="S32">
        <v>10.7</v>
      </c>
      <c r="T32">
        <v>10.8</v>
      </c>
      <c r="U32">
        <v>10.8</v>
      </c>
      <c r="W32" t="s">
        <v>3</v>
      </c>
      <c r="X32">
        <f t="shared" ref="X32:X43" si="2">AVERAGE(B32:U32)</f>
        <v>10.705</v>
      </c>
      <c r="Y32">
        <f t="shared" ref="Y32:Y43" si="3">_xlfn.STDEV.P(B32:U32)</f>
        <v>8.6458082328953301E-2</v>
      </c>
    </row>
    <row r="33" spans="1:25" x14ac:dyDescent="0.3">
      <c r="A33" t="s">
        <v>4</v>
      </c>
      <c r="B33">
        <v>10.4</v>
      </c>
      <c r="C33">
        <v>10.6</v>
      </c>
      <c r="D33">
        <v>10.7</v>
      </c>
      <c r="E33">
        <v>10.8</v>
      </c>
      <c r="F33">
        <v>10.7</v>
      </c>
      <c r="G33">
        <v>10.5</v>
      </c>
      <c r="H33">
        <v>10.5</v>
      </c>
      <c r="I33">
        <v>10.7</v>
      </c>
      <c r="J33">
        <v>10.8</v>
      </c>
      <c r="K33">
        <v>11</v>
      </c>
      <c r="L33">
        <v>10.5</v>
      </c>
      <c r="M33">
        <v>10.6</v>
      </c>
      <c r="N33">
        <v>10.6</v>
      </c>
      <c r="O33">
        <v>10.5</v>
      </c>
      <c r="P33">
        <v>10.4</v>
      </c>
      <c r="Q33">
        <v>10.7</v>
      </c>
      <c r="R33">
        <v>10.4</v>
      </c>
      <c r="S33">
        <v>10.6</v>
      </c>
      <c r="T33">
        <v>10.3</v>
      </c>
      <c r="U33">
        <v>11</v>
      </c>
      <c r="W33" t="s">
        <v>4</v>
      </c>
      <c r="X33">
        <f t="shared" si="2"/>
        <v>10.615</v>
      </c>
      <c r="Y33">
        <f t="shared" si="3"/>
        <v>0.18513508581573607</v>
      </c>
    </row>
    <row r="34" spans="1:25" x14ac:dyDescent="0.3">
      <c r="A34" t="s">
        <v>5</v>
      </c>
      <c r="B34">
        <v>9.9</v>
      </c>
      <c r="C34">
        <v>10.199999999999999</v>
      </c>
      <c r="D34">
        <v>10.199999999999999</v>
      </c>
      <c r="E34">
        <v>10</v>
      </c>
      <c r="F34">
        <v>9.9</v>
      </c>
      <c r="G34">
        <v>10.1</v>
      </c>
      <c r="H34">
        <v>9.8000000000000007</v>
      </c>
      <c r="I34">
        <v>10.3</v>
      </c>
      <c r="J34">
        <v>9.8000000000000007</v>
      </c>
      <c r="K34">
        <v>10.3</v>
      </c>
      <c r="L34">
        <v>10</v>
      </c>
      <c r="M34">
        <v>9.9</v>
      </c>
      <c r="N34">
        <v>10.199999999999999</v>
      </c>
      <c r="O34">
        <v>10</v>
      </c>
      <c r="P34">
        <v>10</v>
      </c>
      <c r="Q34">
        <v>10.199999999999999</v>
      </c>
      <c r="R34">
        <v>9.6</v>
      </c>
      <c r="S34">
        <v>10</v>
      </c>
      <c r="T34">
        <v>10</v>
      </c>
      <c r="U34">
        <v>9.9</v>
      </c>
      <c r="W34" t="s">
        <v>5</v>
      </c>
      <c r="X34">
        <f t="shared" si="2"/>
        <v>10.014999999999999</v>
      </c>
      <c r="Y34">
        <f t="shared" si="3"/>
        <v>0.1768473918382738</v>
      </c>
    </row>
    <row r="35" spans="1:25" x14ac:dyDescent="0.3">
      <c r="A35" t="s">
        <v>6</v>
      </c>
      <c r="B35">
        <v>10.7</v>
      </c>
      <c r="C35">
        <v>10.5</v>
      </c>
      <c r="D35">
        <v>10.6</v>
      </c>
      <c r="E35">
        <v>10.8</v>
      </c>
      <c r="F35">
        <v>10.4</v>
      </c>
      <c r="G35">
        <v>10.7</v>
      </c>
      <c r="H35">
        <v>10.5</v>
      </c>
      <c r="I35">
        <v>10.8</v>
      </c>
      <c r="J35">
        <v>10.4</v>
      </c>
      <c r="K35">
        <v>10.6</v>
      </c>
      <c r="L35">
        <v>10.8</v>
      </c>
      <c r="M35">
        <v>10.6</v>
      </c>
      <c r="N35">
        <v>10.6</v>
      </c>
      <c r="O35">
        <v>10.6</v>
      </c>
      <c r="P35">
        <v>10.5</v>
      </c>
      <c r="Q35">
        <v>10.7</v>
      </c>
      <c r="R35">
        <v>10.5</v>
      </c>
      <c r="S35">
        <v>10.6</v>
      </c>
      <c r="T35">
        <v>10.8</v>
      </c>
      <c r="U35">
        <v>10.6</v>
      </c>
      <c r="W35" t="s">
        <v>6</v>
      </c>
      <c r="X35">
        <f t="shared" si="2"/>
        <v>10.614999999999998</v>
      </c>
      <c r="Y35">
        <f t="shared" si="3"/>
        <v>0.12359207094308286</v>
      </c>
    </row>
    <row r="36" spans="1:25" x14ac:dyDescent="0.3">
      <c r="A36" t="s">
        <v>7</v>
      </c>
      <c r="B36">
        <v>10.5</v>
      </c>
      <c r="C36">
        <v>10.6</v>
      </c>
      <c r="D36">
        <v>10.6</v>
      </c>
      <c r="E36">
        <v>10.6</v>
      </c>
      <c r="F36">
        <v>10.5</v>
      </c>
      <c r="G36">
        <v>10.5</v>
      </c>
      <c r="H36">
        <v>10.6</v>
      </c>
      <c r="I36">
        <v>10.4</v>
      </c>
      <c r="J36">
        <v>10.5</v>
      </c>
      <c r="K36">
        <v>10.5</v>
      </c>
      <c r="L36">
        <v>10.5</v>
      </c>
      <c r="M36">
        <v>10.6</v>
      </c>
      <c r="N36">
        <v>10.4</v>
      </c>
      <c r="O36">
        <v>10.4</v>
      </c>
      <c r="P36">
        <v>10.5</v>
      </c>
      <c r="Q36">
        <v>10.4</v>
      </c>
      <c r="R36">
        <v>10.5</v>
      </c>
      <c r="S36">
        <v>10.6</v>
      </c>
      <c r="T36">
        <v>10.5</v>
      </c>
      <c r="U36">
        <v>10.4</v>
      </c>
      <c r="W36" t="s">
        <v>7</v>
      </c>
      <c r="X36">
        <f t="shared" si="2"/>
        <v>10.505000000000001</v>
      </c>
      <c r="Y36">
        <f t="shared" si="3"/>
        <v>7.399324293474345E-2</v>
      </c>
    </row>
    <row r="37" spans="1:25" x14ac:dyDescent="0.3">
      <c r="A37" t="s">
        <v>8</v>
      </c>
      <c r="B37">
        <v>10.7</v>
      </c>
      <c r="C37">
        <v>10.8</v>
      </c>
      <c r="D37">
        <v>10.5</v>
      </c>
      <c r="E37">
        <v>10.5</v>
      </c>
      <c r="F37">
        <v>10.5</v>
      </c>
      <c r="G37">
        <v>10.7</v>
      </c>
      <c r="H37">
        <v>10.6</v>
      </c>
      <c r="I37">
        <v>10.6</v>
      </c>
      <c r="J37">
        <v>10.5</v>
      </c>
      <c r="K37">
        <v>10.5</v>
      </c>
      <c r="L37">
        <v>10.6</v>
      </c>
      <c r="M37">
        <v>10.8</v>
      </c>
      <c r="N37">
        <v>10.6</v>
      </c>
      <c r="O37">
        <v>10.6</v>
      </c>
      <c r="P37">
        <v>10.8</v>
      </c>
      <c r="Q37">
        <v>10.5</v>
      </c>
      <c r="R37">
        <v>10.7</v>
      </c>
      <c r="S37">
        <v>10.7</v>
      </c>
      <c r="T37">
        <v>10.9</v>
      </c>
      <c r="U37">
        <v>10.6</v>
      </c>
      <c r="W37" t="s">
        <v>8</v>
      </c>
      <c r="X37">
        <f t="shared" si="2"/>
        <v>10.634999999999998</v>
      </c>
      <c r="Y37">
        <f t="shared" si="3"/>
        <v>0.11947803145348534</v>
      </c>
    </row>
    <row r="38" spans="1:25" x14ac:dyDescent="0.3">
      <c r="A38" t="s">
        <v>9</v>
      </c>
      <c r="B38">
        <v>10.7</v>
      </c>
      <c r="C38">
        <v>10.8</v>
      </c>
      <c r="D38">
        <v>10.6</v>
      </c>
      <c r="E38">
        <v>10.5</v>
      </c>
      <c r="F38">
        <v>10.5</v>
      </c>
      <c r="G38">
        <v>10.7</v>
      </c>
      <c r="H38">
        <v>10.6</v>
      </c>
      <c r="I38">
        <v>10.6</v>
      </c>
      <c r="J38">
        <v>10.5</v>
      </c>
      <c r="K38">
        <v>10.5</v>
      </c>
      <c r="L38">
        <v>10.6</v>
      </c>
      <c r="M38">
        <v>10.8</v>
      </c>
      <c r="N38">
        <v>10.6</v>
      </c>
      <c r="O38">
        <v>10.6</v>
      </c>
      <c r="P38">
        <v>10.8</v>
      </c>
      <c r="Q38">
        <v>10.5</v>
      </c>
      <c r="R38">
        <v>10.7</v>
      </c>
      <c r="S38">
        <v>10.7</v>
      </c>
      <c r="T38">
        <v>10.8</v>
      </c>
      <c r="U38">
        <v>10.6</v>
      </c>
      <c r="W38" t="s">
        <v>9</v>
      </c>
      <c r="X38">
        <f t="shared" si="2"/>
        <v>10.634999999999998</v>
      </c>
      <c r="Y38">
        <f t="shared" si="3"/>
        <v>0.10618380290797669</v>
      </c>
    </row>
    <row r="39" spans="1:25" x14ac:dyDescent="0.3">
      <c r="A39" t="s">
        <v>10</v>
      </c>
      <c r="B39">
        <v>10.5</v>
      </c>
      <c r="C39">
        <v>10.6</v>
      </c>
      <c r="D39">
        <v>10.6</v>
      </c>
      <c r="E39">
        <v>10.6</v>
      </c>
      <c r="F39">
        <v>10.5</v>
      </c>
      <c r="G39">
        <v>10.5</v>
      </c>
      <c r="H39">
        <v>10.6</v>
      </c>
      <c r="I39">
        <v>10.4</v>
      </c>
      <c r="J39">
        <v>10.5</v>
      </c>
      <c r="K39">
        <v>10.5</v>
      </c>
      <c r="L39">
        <v>10.5</v>
      </c>
      <c r="M39">
        <v>10.7</v>
      </c>
      <c r="N39">
        <v>10.4</v>
      </c>
      <c r="O39">
        <v>10.5</v>
      </c>
      <c r="P39">
        <v>10.5</v>
      </c>
      <c r="Q39">
        <v>10.4</v>
      </c>
      <c r="R39">
        <v>10.5</v>
      </c>
      <c r="S39">
        <v>10.6</v>
      </c>
      <c r="T39">
        <v>10.5</v>
      </c>
      <c r="U39">
        <v>10.4</v>
      </c>
      <c r="W39" t="s">
        <v>10</v>
      </c>
      <c r="X39">
        <f t="shared" si="2"/>
        <v>10.515000000000001</v>
      </c>
      <c r="Y39">
        <f t="shared" si="3"/>
        <v>7.9214897588774008E-2</v>
      </c>
    </row>
    <row r="40" spans="1:25" x14ac:dyDescent="0.3">
      <c r="A40" t="s">
        <v>11</v>
      </c>
      <c r="B40">
        <v>10.7</v>
      </c>
      <c r="C40">
        <v>10.5</v>
      </c>
      <c r="D40">
        <v>10.5</v>
      </c>
      <c r="E40">
        <v>10.8</v>
      </c>
      <c r="F40">
        <v>10.4</v>
      </c>
      <c r="G40">
        <v>10.7</v>
      </c>
      <c r="H40">
        <v>10.6</v>
      </c>
      <c r="I40">
        <v>10.8</v>
      </c>
      <c r="J40">
        <v>10.4</v>
      </c>
      <c r="K40">
        <v>10.7</v>
      </c>
      <c r="L40">
        <v>10.8</v>
      </c>
      <c r="M40">
        <v>10.6</v>
      </c>
      <c r="N40">
        <v>10.6</v>
      </c>
      <c r="O40">
        <v>10.6</v>
      </c>
      <c r="P40">
        <v>10.5</v>
      </c>
      <c r="Q40">
        <v>10.7</v>
      </c>
      <c r="R40">
        <v>10.6</v>
      </c>
      <c r="S40">
        <v>10.6</v>
      </c>
      <c r="T40">
        <v>10.8</v>
      </c>
      <c r="U40">
        <v>10.6</v>
      </c>
      <c r="W40" t="s">
        <v>11</v>
      </c>
      <c r="X40">
        <f t="shared" si="2"/>
        <v>10.624999999999998</v>
      </c>
      <c r="Y40">
        <f t="shared" si="3"/>
        <v>0.12196310917650476</v>
      </c>
    </row>
    <row r="41" spans="1:25" x14ac:dyDescent="0.3">
      <c r="A41" t="s">
        <v>12</v>
      </c>
      <c r="B41">
        <v>9.9</v>
      </c>
      <c r="C41">
        <v>10.199999999999999</v>
      </c>
      <c r="D41">
        <v>10.199999999999999</v>
      </c>
      <c r="E41">
        <v>10</v>
      </c>
      <c r="F41">
        <v>10</v>
      </c>
      <c r="G41">
        <v>10.1</v>
      </c>
      <c r="H41">
        <v>9.8000000000000007</v>
      </c>
      <c r="I41">
        <v>10.199999999999999</v>
      </c>
      <c r="J41">
        <v>9.8000000000000007</v>
      </c>
      <c r="K41">
        <v>10.3</v>
      </c>
      <c r="L41">
        <v>10</v>
      </c>
      <c r="M41">
        <v>9.9</v>
      </c>
      <c r="N41">
        <v>10.199999999999999</v>
      </c>
      <c r="O41">
        <v>10</v>
      </c>
      <c r="P41">
        <v>10</v>
      </c>
      <c r="Q41">
        <v>10.199999999999999</v>
      </c>
      <c r="R41">
        <v>9.6999999999999993</v>
      </c>
      <c r="S41">
        <v>10</v>
      </c>
      <c r="T41">
        <v>10</v>
      </c>
      <c r="U41">
        <v>10</v>
      </c>
      <c r="W41" t="s">
        <v>12</v>
      </c>
      <c r="X41">
        <f t="shared" si="2"/>
        <v>10.024999999999999</v>
      </c>
      <c r="Y41">
        <f t="shared" si="3"/>
        <v>0.15451537140362423</v>
      </c>
    </row>
    <row r="42" spans="1:25" x14ac:dyDescent="0.3">
      <c r="A42" t="s">
        <v>13</v>
      </c>
      <c r="B42">
        <v>10.4</v>
      </c>
      <c r="C42">
        <v>10.6</v>
      </c>
      <c r="D42">
        <v>10.6</v>
      </c>
      <c r="E42">
        <v>10.8</v>
      </c>
      <c r="F42">
        <v>10.7</v>
      </c>
      <c r="G42">
        <v>10.5</v>
      </c>
      <c r="H42">
        <v>10.5</v>
      </c>
      <c r="I42">
        <v>10.7</v>
      </c>
      <c r="J42">
        <v>10.8</v>
      </c>
      <c r="K42">
        <v>10.9</v>
      </c>
      <c r="L42">
        <v>10.4</v>
      </c>
      <c r="M42">
        <v>10.6</v>
      </c>
      <c r="N42">
        <v>10.7</v>
      </c>
      <c r="O42">
        <v>10.5</v>
      </c>
      <c r="P42">
        <v>10.4</v>
      </c>
      <c r="Q42">
        <v>10.7</v>
      </c>
      <c r="R42">
        <v>10.4</v>
      </c>
      <c r="S42">
        <v>10.6</v>
      </c>
      <c r="T42">
        <v>10.199999999999999</v>
      </c>
      <c r="U42">
        <v>11</v>
      </c>
      <c r="W42" t="s">
        <v>13</v>
      </c>
      <c r="X42">
        <f t="shared" si="2"/>
        <v>10.6</v>
      </c>
      <c r="Y42">
        <f t="shared" si="3"/>
        <v>0.18973665961010278</v>
      </c>
    </row>
    <row r="43" spans="1:25" x14ac:dyDescent="0.3">
      <c r="A43" t="s">
        <v>14</v>
      </c>
      <c r="B43">
        <v>10.7</v>
      </c>
      <c r="C43">
        <v>10.6</v>
      </c>
      <c r="D43">
        <v>10.5</v>
      </c>
      <c r="E43">
        <v>10.7</v>
      </c>
      <c r="F43">
        <v>10.7</v>
      </c>
      <c r="G43">
        <v>10.5</v>
      </c>
      <c r="H43">
        <v>10.9</v>
      </c>
      <c r="I43">
        <v>10.8</v>
      </c>
      <c r="J43">
        <v>10.7</v>
      </c>
      <c r="K43">
        <v>10.6</v>
      </c>
      <c r="L43">
        <v>10.7</v>
      </c>
      <c r="M43">
        <v>10.8</v>
      </c>
      <c r="N43">
        <v>10.6</v>
      </c>
      <c r="O43">
        <v>10.8</v>
      </c>
      <c r="P43">
        <v>10.5</v>
      </c>
      <c r="Q43">
        <v>10.7</v>
      </c>
      <c r="R43">
        <v>10.8</v>
      </c>
      <c r="S43">
        <v>10.6</v>
      </c>
      <c r="T43">
        <v>10.8</v>
      </c>
      <c r="U43">
        <v>10.8</v>
      </c>
      <c r="W43" t="s">
        <v>14</v>
      </c>
      <c r="X43">
        <f t="shared" si="2"/>
        <v>10.690000000000001</v>
      </c>
      <c r="Y43">
        <f t="shared" si="3"/>
        <v>0.11357816691600575</v>
      </c>
    </row>
    <row r="44" spans="1:25" x14ac:dyDescent="0.3">
      <c r="A44" t="s">
        <v>15</v>
      </c>
      <c r="B44">
        <v>10.6</v>
      </c>
      <c r="C44">
        <v>10.199999999999999</v>
      </c>
      <c r="D44">
        <v>10.8</v>
      </c>
      <c r="E44">
        <v>10.6</v>
      </c>
      <c r="F44">
        <v>10.5</v>
      </c>
      <c r="G44">
        <v>10.3</v>
      </c>
      <c r="H44">
        <v>10.4</v>
      </c>
      <c r="I44">
        <v>10.3</v>
      </c>
      <c r="J44">
        <v>10.4</v>
      </c>
      <c r="K44">
        <v>10.5</v>
      </c>
      <c r="L44">
        <v>10.4</v>
      </c>
      <c r="M44">
        <v>10.5</v>
      </c>
      <c r="N44">
        <v>10.4</v>
      </c>
      <c r="O44">
        <v>10.7</v>
      </c>
      <c r="P44">
        <v>10.3</v>
      </c>
      <c r="Q44">
        <v>10.5</v>
      </c>
      <c r="R44">
        <v>10.5</v>
      </c>
      <c r="S44">
        <v>10.8</v>
      </c>
      <c r="T44">
        <v>10.6</v>
      </c>
      <c r="U44">
        <v>10.4</v>
      </c>
      <c r="W44" t="s">
        <v>15</v>
      </c>
      <c r="X44">
        <f>AVERAGE(B44:U44)</f>
        <v>10.485000000000001</v>
      </c>
      <c r="Y44">
        <f>_xlfn.STDEV.P(B44:U44)</f>
        <v>0.1589811309558464</v>
      </c>
    </row>
    <row r="49" spans="1:25" x14ac:dyDescent="0.3">
      <c r="A49" s="1" t="s">
        <v>41</v>
      </c>
      <c r="W49" s="1" t="s">
        <v>41</v>
      </c>
      <c r="X49" s="1"/>
    </row>
    <row r="50" spans="1:25" x14ac:dyDescent="0.3">
      <c r="B50">
        <v>1</v>
      </c>
      <c r="C50">
        <v>2</v>
      </c>
      <c r="D50">
        <v>3</v>
      </c>
      <c r="E50">
        <v>4</v>
      </c>
      <c r="F50">
        <v>5</v>
      </c>
      <c r="G50">
        <v>6</v>
      </c>
      <c r="H50">
        <v>8</v>
      </c>
      <c r="I50">
        <v>9</v>
      </c>
      <c r="J50">
        <v>10</v>
      </c>
      <c r="K50">
        <v>11</v>
      </c>
      <c r="L50">
        <v>12</v>
      </c>
      <c r="M50">
        <v>13</v>
      </c>
      <c r="N50">
        <v>14</v>
      </c>
      <c r="O50">
        <v>15</v>
      </c>
      <c r="P50">
        <v>16</v>
      </c>
      <c r="Q50">
        <v>17</v>
      </c>
      <c r="R50">
        <v>18</v>
      </c>
      <c r="S50">
        <v>19</v>
      </c>
      <c r="T50">
        <v>20</v>
      </c>
      <c r="U50">
        <v>21</v>
      </c>
    </row>
    <row r="51" spans="1:25" x14ac:dyDescent="0.3">
      <c r="B51" t="s">
        <v>21</v>
      </c>
      <c r="C51" t="s">
        <v>22</v>
      </c>
      <c r="D51" t="s">
        <v>17</v>
      </c>
      <c r="E51" t="s">
        <v>23</v>
      </c>
      <c r="F51" t="s">
        <v>19</v>
      </c>
      <c r="G51" t="s">
        <v>21</v>
      </c>
      <c r="H51" t="s">
        <v>17</v>
      </c>
      <c r="I51" t="s">
        <v>23</v>
      </c>
      <c r="J51" t="s">
        <v>19</v>
      </c>
      <c r="K51" t="s">
        <v>17</v>
      </c>
      <c r="L51" t="s">
        <v>24</v>
      </c>
      <c r="M51" t="s">
        <v>21</v>
      </c>
      <c r="N51" t="s">
        <v>19</v>
      </c>
      <c r="O51" t="s">
        <v>19</v>
      </c>
      <c r="P51" t="s">
        <v>22</v>
      </c>
      <c r="Q51" t="s">
        <v>19</v>
      </c>
      <c r="R51" t="s">
        <v>22</v>
      </c>
      <c r="S51" t="s">
        <v>23</v>
      </c>
      <c r="T51" t="s">
        <v>17</v>
      </c>
      <c r="U51" t="s">
        <v>22</v>
      </c>
      <c r="X51" s="1" t="s">
        <v>25</v>
      </c>
      <c r="Y51" s="1" t="s">
        <v>26</v>
      </c>
    </row>
    <row r="52" spans="1:25" x14ac:dyDescent="0.3">
      <c r="A52" t="s">
        <v>27</v>
      </c>
      <c r="B52">
        <v>10.6</v>
      </c>
      <c r="C52">
        <v>10.4</v>
      </c>
      <c r="D52">
        <v>10.6</v>
      </c>
      <c r="E52">
        <v>10.4</v>
      </c>
      <c r="F52">
        <v>10.5</v>
      </c>
      <c r="G52">
        <v>10.3</v>
      </c>
      <c r="H52">
        <v>10.3</v>
      </c>
      <c r="I52">
        <v>10.4</v>
      </c>
      <c r="J52">
        <v>10.5</v>
      </c>
      <c r="K52">
        <v>10.7</v>
      </c>
      <c r="L52">
        <v>10.7</v>
      </c>
      <c r="M52">
        <v>10.3</v>
      </c>
      <c r="N52">
        <v>10.3</v>
      </c>
      <c r="O52">
        <v>10.3</v>
      </c>
      <c r="P52">
        <v>10.7</v>
      </c>
      <c r="Q52">
        <v>10.6</v>
      </c>
      <c r="R52">
        <v>10.6</v>
      </c>
      <c r="S52">
        <v>10.6</v>
      </c>
      <c r="T52">
        <v>10.3</v>
      </c>
      <c r="U52">
        <v>10.6</v>
      </c>
      <c r="W52" t="s">
        <v>27</v>
      </c>
      <c r="X52">
        <f>AVERAGE(B52:U52)</f>
        <v>10.484999999999999</v>
      </c>
      <c r="Y52">
        <f>_xlfn.STDEV.P(B52:U52)</f>
        <v>0.14924811556599246</v>
      </c>
    </row>
    <row r="53" spans="1:25" x14ac:dyDescent="0.3">
      <c r="A53" t="s">
        <v>28</v>
      </c>
      <c r="B53">
        <v>10.7</v>
      </c>
      <c r="C53">
        <v>10.8</v>
      </c>
      <c r="D53">
        <v>10.6</v>
      </c>
      <c r="E53">
        <v>10.6</v>
      </c>
      <c r="F53">
        <v>10.7</v>
      </c>
      <c r="G53">
        <v>10.7</v>
      </c>
      <c r="H53">
        <v>10.7</v>
      </c>
      <c r="I53">
        <v>10.7</v>
      </c>
      <c r="J53">
        <v>10.8</v>
      </c>
      <c r="K53">
        <v>10.7</v>
      </c>
      <c r="L53">
        <v>10.8</v>
      </c>
      <c r="M53">
        <v>10.7</v>
      </c>
      <c r="N53">
        <v>10.7</v>
      </c>
      <c r="O53">
        <v>10.7</v>
      </c>
      <c r="P53">
        <v>10.6</v>
      </c>
      <c r="Q53">
        <v>10.6</v>
      </c>
      <c r="R53">
        <v>10.5</v>
      </c>
      <c r="S53">
        <v>10.7</v>
      </c>
      <c r="T53">
        <v>10.7</v>
      </c>
      <c r="U53">
        <v>10.7</v>
      </c>
      <c r="W53" t="s">
        <v>28</v>
      </c>
      <c r="X53">
        <f t="shared" ref="X53:X64" si="4">AVERAGE(B53:U53)</f>
        <v>10.684999999999997</v>
      </c>
      <c r="Y53">
        <f t="shared" ref="Y53:Y64" si="5">_xlfn.STDEV.P(B53:U53)</f>
        <v>7.2629195231669913E-2</v>
      </c>
    </row>
    <row r="54" spans="1:25" x14ac:dyDescent="0.3">
      <c r="A54" t="s">
        <v>29</v>
      </c>
      <c r="B54">
        <v>10.3</v>
      </c>
      <c r="C54">
        <v>10.4</v>
      </c>
      <c r="D54">
        <v>10.3</v>
      </c>
      <c r="E54">
        <v>10.199999999999999</v>
      </c>
      <c r="F54">
        <v>10.3</v>
      </c>
      <c r="G54">
        <v>10.3</v>
      </c>
      <c r="H54">
        <v>10.3</v>
      </c>
      <c r="I54">
        <v>10.3</v>
      </c>
      <c r="J54">
        <v>10.3</v>
      </c>
      <c r="K54">
        <v>10.4</v>
      </c>
      <c r="L54">
        <v>10.3</v>
      </c>
      <c r="M54">
        <v>10.4</v>
      </c>
      <c r="N54">
        <v>10.5</v>
      </c>
      <c r="O54">
        <v>10.199999999999999</v>
      </c>
      <c r="P54">
        <v>10.4</v>
      </c>
      <c r="Q54">
        <v>10.4</v>
      </c>
      <c r="R54">
        <v>10.3</v>
      </c>
      <c r="S54">
        <v>10.4</v>
      </c>
      <c r="T54">
        <v>10.3</v>
      </c>
      <c r="U54">
        <v>10.3</v>
      </c>
      <c r="W54" t="s">
        <v>29</v>
      </c>
      <c r="X54">
        <f t="shared" si="4"/>
        <v>10.330000000000002</v>
      </c>
      <c r="Y54">
        <f t="shared" si="5"/>
        <v>7.1414284285428564E-2</v>
      </c>
    </row>
    <row r="55" spans="1:25" x14ac:dyDescent="0.3">
      <c r="A55" t="s">
        <v>30</v>
      </c>
      <c r="B55">
        <v>9.8000000000000007</v>
      </c>
      <c r="C55">
        <v>9.6</v>
      </c>
      <c r="D55">
        <v>9.8000000000000007</v>
      </c>
      <c r="E55">
        <v>9.6999999999999993</v>
      </c>
      <c r="F55">
        <v>9.6999999999999993</v>
      </c>
      <c r="G55">
        <v>9.6999999999999993</v>
      </c>
      <c r="H55">
        <v>10</v>
      </c>
      <c r="I55">
        <v>9.8000000000000007</v>
      </c>
      <c r="J55">
        <v>9.6999999999999993</v>
      </c>
      <c r="K55">
        <v>9.8000000000000007</v>
      </c>
      <c r="L55">
        <v>9.4</v>
      </c>
      <c r="M55">
        <v>9.8000000000000007</v>
      </c>
      <c r="N55">
        <v>9.9</v>
      </c>
      <c r="O55">
        <v>9.6</v>
      </c>
      <c r="P55">
        <v>9.5</v>
      </c>
      <c r="Q55">
        <v>9.8000000000000007</v>
      </c>
      <c r="R55">
        <v>9.6</v>
      </c>
      <c r="S55">
        <v>9.8000000000000007</v>
      </c>
      <c r="T55">
        <v>9.3000000000000007</v>
      </c>
      <c r="U55">
        <v>9.9</v>
      </c>
      <c r="W55" t="s">
        <v>30</v>
      </c>
      <c r="X55">
        <f t="shared" si="4"/>
        <v>9.7100000000000026</v>
      </c>
      <c r="Y55">
        <f t="shared" si="5"/>
        <v>0.16703293088490076</v>
      </c>
    </row>
    <row r="56" spans="1:25" x14ac:dyDescent="0.3">
      <c r="A56" t="s">
        <v>31</v>
      </c>
      <c r="B56">
        <v>10.5</v>
      </c>
      <c r="C56">
        <v>10.6</v>
      </c>
      <c r="D56">
        <v>10.6</v>
      </c>
      <c r="E56">
        <v>10.5</v>
      </c>
      <c r="F56">
        <v>10.5</v>
      </c>
      <c r="G56">
        <v>10.5</v>
      </c>
      <c r="H56">
        <v>10.7</v>
      </c>
      <c r="I56">
        <v>10.6</v>
      </c>
      <c r="J56">
        <v>10.5</v>
      </c>
      <c r="K56">
        <v>10.6</v>
      </c>
      <c r="L56">
        <v>10.4</v>
      </c>
      <c r="M56">
        <v>10.5</v>
      </c>
      <c r="N56">
        <v>10.6</v>
      </c>
      <c r="O56">
        <v>10.5</v>
      </c>
      <c r="P56">
        <v>10.6</v>
      </c>
      <c r="Q56">
        <v>10.5</v>
      </c>
      <c r="R56">
        <v>10.5</v>
      </c>
      <c r="S56">
        <v>10.5</v>
      </c>
      <c r="T56">
        <v>10.5</v>
      </c>
      <c r="U56">
        <v>10.7</v>
      </c>
      <c r="W56" t="s">
        <v>31</v>
      </c>
      <c r="X56">
        <f t="shared" si="4"/>
        <v>10.544999999999998</v>
      </c>
      <c r="Y56">
        <f t="shared" si="5"/>
        <v>7.399324293474345E-2</v>
      </c>
    </row>
    <row r="57" spans="1:25" x14ac:dyDescent="0.3">
      <c r="A57" t="s">
        <v>32</v>
      </c>
      <c r="B57">
        <v>10.7</v>
      </c>
      <c r="C57">
        <v>10.4</v>
      </c>
      <c r="D57">
        <v>10.6</v>
      </c>
      <c r="E57">
        <v>10.5</v>
      </c>
      <c r="F57">
        <v>10.6</v>
      </c>
      <c r="G57">
        <v>10.6</v>
      </c>
      <c r="H57">
        <v>10.6</v>
      </c>
      <c r="I57">
        <v>10.7</v>
      </c>
      <c r="J57">
        <v>10.8</v>
      </c>
      <c r="K57">
        <v>10.4</v>
      </c>
      <c r="L57">
        <v>10.6</v>
      </c>
      <c r="M57">
        <v>10.6</v>
      </c>
      <c r="N57">
        <v>10.6</v>
      </c>
      <c r="O57">
        <v>10.7</v>
      </c>
      <c r="P57">
        <v>10.7</v>
      </c>
      <c r="Q57">
        <v>10.7</v>
      </c>
      <c r="R57">
        <v>10.6</v>
      </c>
      <c r="S57">
        <v>10.6</v>
      </c>
      <c r="T57">
        <v>10.6</v>
      </c>
      <c r="U57">
        <v>10.6</v>
      </c>
      <c r="W57" t="s">
        <v>32</v>
      </c>
      <c r="X57">
        <f t="shared" si="4"/>
        <v>10.609999999999996</v>
      </c>
      <c r="Y57">
        <f t="shared" si="5"/>
        <v>9.4339811320565889E-2</v>
      </c>
    </row>
    <row r="58" spans="1:25" x14ac:dyDescent="0.3">
      <c r="A58" t="s">
        <v>33</v>
      </c>
      <c r="B58">
        <v>10.6</v>
      </c>
      <c r="C58">
        <v>10.5</v>
      </c>
      <c r="D58">
        <v>10.6</v>
      </c>
      <c r="E58">
        <v>11</v>
      </c>
      <c r="F58">
        <v>10.7</v>
      </c>
      <c r="G58">
        <v>10.6</v>
      </c>
      <c r="H58">
        <v>10.7</v>
      </c>
      <c r="I58">
        <v>10.7</v>
      </c>
      <c r="J58">
        <v>10.8</v>
      </c>
      <c r="K58">
        <v>10.6</v>
      </c>
      <c r="L58">
        <v>10.6</v>
      </c>
      <c r="M58">
        <v>10.5</v>
      </c>
      <c r="N58">
        <v>10.7</v>
      </c>
      <c r="O58">
        <v>10.8</v>
      </c>
      <c r="P58">
        <v>10.8</v>
      </c>
      <c r="Q58">
        <v>10.7</v>
      </c>
      <c r="R58">
        <v>10.5</v>
      </c>
      <c r="S58">
        <v>10.7</v>
      </c>
      <c r="T58">
        <v>10.8</v>
      </c>
      <c r="U58">
        <v>10.8</v>
      </c>
      <c r="W58" t="s">
        <v>33</v>
      </c>
      <c r="X58">
        <f t="shared" si="4"/>
        <v>10.685</v>
      </c>
      <c r="Y58">
        <f t="shared" si="5"/>
        <v>0.12359207094308297</v>
      </c>
    </row>
    <row r="59" spans="1:25" x14ac:dyDescent="0.3">
      <c r="A59" t="s">
        <v>34</v>
      </c>
      <c r="B59">
        <v>10.6</v>
      </c>
      <c r="C59">
        <v>10.5</v>
      </c>
      <c r="D59">
        <v>10.6</v>
      </c>
      <c r="E59">
        <v>11</v>
      </c>
      <c r="F59">
        <v>10.7</v>
      </c>
      <c r="G59">
        <v>10.6</v>
      </c>
      <c r="H59">
        <v>10.7</v>
      </c>
      <c r="I59">
        <v>10.7</v>
      </c>
      <c r="J59">
        <v>10.8</v>
      </c>
      <c r="K59">
        <v>10.6</v>
      </c>
      <c r="L59">
        <v>10.6</v>
      </c>
      <c r="M59">
        <v>10.5</v>
      </c>
      <c r="N59">
        <v>10.7</v>
      </c>
      <c r="O59">
        <v>10.8</v>
      </c>
      <c r="P59">
        <v>10.8</v>
      </c>
      <c r="Q59">
        <v>10.7</v>
      </c>
      <c r="R59">
        <v>10.5</v>
      </c>
      <c r="S59">
        <v>10.7</v>
      </c>
      <c r="T59">
        <v>10.8</v>
      </c>
      <c r="U59">
        <v>10.8</v>
      </c>
      <c r="W59" t="s">
        <v>34</v>
      </c>
      <c r="X59">
        <f t="shared" si="4"/>
        <v>10.685</v>
      </c>
      <c r="Y59">
        <f t="shared" si="5"/>
        <v>0.12359207094308297</v>
      </c>
    </row>
    <row r="60" spans="1:25" x14ac:dyDescent="0.3">
      <c r="A60" t="s">
        <v>35</v>
      </c>
      <c r="B60">
        <v>10.7</v>
      </c>
      <c r="C60">
        <v>10.4</v>
      </c>
      <c r="D60">
        <v>10.6</v>
      </c>
      <c r="E60">
        <v>10.5</v>
      </c>
      <c r="F60">
        <v>10.6</v>
      </c>
      <c r="G60">
        <v>10.6</v>
      </c>
      <c r="H60">
        <v>10.6</v>
      </c>
      <c r="I60">
        <v>10.7</v>
      </c>
      <c r="J60">
        <v>10.7</v>
      </c>
      <c r="K60">
        <v>10.4</v>
      </c>
      <c r="L60">
        <v>10.7</v>
      </c>
      <c r="M60">
        <v>10.6</v>
      </c>
      <c r="N60">
        <v>10.6</v>
      </c>
      <c r="O60">
        <v>10.7</v>
      </c>
      <c r="P60">
        <v>10.7</v>
      </c>
      <c r="Q60">
        <v>10.7</v>
      </c>
      <c r="R60">
        <v>10.5</v>
      </c>
      <c r="S60">
        <v>10.5</v>
      </c>
      <c r="T60">
        <v>10.6</v>
      </c>
      <c r="U60">
        <v>10.6</v>
      </c>
      <c r="W60" t="s">
        <v>35</v>
      </c>
      <c r="X60">
        <f t="shared" si="4"/>
        <v>10.599999999999998</v>
      </c>
      <c r="Y60">
        <f t="shared" si="5"/>
        <v>9.4868329805051041E-2</v>
      </c>
    </row>
    <row r="61" spans="1:25" x14ac:dyDescent="0.3">
      <c r="A61" t="s">
        <v>36</v>
      </c>
      <c r="B61">
        <v>10.6</v>
      </c>
      <c r="C61">
        <v>10.6</v>
      </c>
      <c r="D61">
        <v>10.5</v>
      </c>
      <c r="E61">
        <v>10.4</v>
      </c>
      <c r="F61">
        <v>10.5</v>
      </c>
      <c r="G61">
        <v>10.5</v>
      </c>
      <c r="H61">
        <v>10.7</v>
      </c>
      <c r="I61">
        <v>10.6</v>
      </c>
      <c r="J61">
        <v>10.5</v>
      </c>
      <c r="K61">
        <v>10.5</v>
      </c>
      <c r="L61">
        <v>10.4</v>
      </c>
      <c r="M61">
        <v>10.6</v>
      </c>
      <c r="N61">
        <v>10.7</v>
      </c>
      <c r="O61">
        <v>10.6</v>
      </c>
      <c r="P61">
        <v>10.6</v>
      </c>
      <c r="Q61">
        <v>10.6</v>
      </c>
      <c r="R61">
        <v>10.5</v>
      </c>
      <c r="S61">
        <v>10.5</v>
      </c>
      <c r="T61">
        <v>10.6</v>
      </c>
      <c r="U61">
        <v>10.7</v>
      </c>
      <c r="W61" t="s">
        <v>36</v>
      </c>
      <c r="X61">
        <f t="shared" si="4"/>
        <v>10.559999999999999</v>
      </c>
      <c r="Y61">
        <f t="shared" si="5"/>
        <v>8.6023252670425973E-2</v>
      </c>
    </row>
    <row r="62" spans="1:25" x14ac:dyDescent="0.3">
      <c r="A62" t="s">
        <v>37</v>
      </c>
      <c r="B62">
        <v>9.9</v>
      </c>
      <c r="C62">
        <v>9.6999999999999993</v>
      </c>
      <c r="D62">
        <v>9.6999999999999993</v>
      </c>
      <c r="E62">
        <v>9.6999999999999993</v>
      </c>
      <c r="F62">
        <v>9.6999999999999993</v>
      </c>
      <c r="G62">
        <v>9.6999999999999993</v>
      </c>
      <c r="H62">
        <v>10</v>
      </c>
      <c r="I62">
        <v>9.9</v>
      </c>
      <c r="J62">
        <v>9.6999999999999993</v>
      </c>
      <c r="K62">
        <v>9.6999999999999993</v>
      </c>
      <c r="L62">
        <v>9.4</v>
      </c>
      <c r="M62">
        <v>9.8000000000000007</v>
      </c>
      <c r="N62">
        <v>9.9</v>
      </c>
      <c r="O62">
        <v>9.6</v>
      </c>
      <c r="P62">
        <v>9.5</v>
      </c>
      <c r="Q62">
        <v>9.8000000000000007</v>
      </c>
      <c r="R62">
        <v>9.6</v>
      </c>
      <c r="S62">
        <v>9.8000000000000007</v>
      </c>
      <c r="T62">
        <v>9.3000000000000007</v>
      </c>
      <c r="U62">
        <v>9.9</v>
      </c>
      <c r="W62" t="s">
        <v>37</v>
      </c>
      <c r="X62">
        <f t="shared" si="4"/>
        <v>9.7150000000000034</v>
      </c>
      <c r="Y62">
        <f t="shared" si="5"/>
        <v>0.17109938632268679</v>
      </c>
    </row>
    <row r="63" spans="1:25" x14ac:dyDescent="0.3">
      <c r="A63" t="s">
        <v>38</v>
      </c>
      <c r="B63">
        <v>10.3</v>
      </c>
      <c r="C63">
        <v>10.5</v>
      </c>
      <c r="D63">
        <v>10.3</v>
      </c>
      <c r="E63">
        <v>10.199999999999999</v>
      </c>
      <c r="F63">
        <v>10.3</v>
      </c>
      <c r="G63">
        <v>10.3</v>
      </c>
      <c r="H63">
        <v>10.3</v>
      </c>
      <c r="I63">
        <v>10.4</v>
      </c>
      <c r="J63">
        <v>10.3</v>
      </c>
      <c r="K63">
        <v>10.4</v>
      </c>
      <c r="L63">
        <v>10.3</v>
      </c>
      <c r="M63">
        <v>10.4</v>
      </c>
      <c r="N63">
        <v>10.5</v>
      </c>
      <c r="O63">
        <v>10.3</v>
      </c>
      <c r="P63">
        <v>10.4</v>
      </c>
      <c r="Q63">
        <v>10.5</v>
      </c>
      <c r="R63">
        <v>10.3</v>
      </c>
      <c r="S63">
        <v>10.5</v>
      </c>
      <c r="T63">
        <v>10.3</v>
      </c>
      <c r="U63">
        <v>10.3</v>
      </c>
      <c r="W63" t="s">
        <v>38</v>
      </c>
      <c r="X63">
        <f t="shared" si="4"/>
        <v>10.355000000000002</v>
      </c>
      <c r="Y63">
        <f t="shared" si="5"/>
        <v>8.6458082328952773E-2</v>
      </c>
    </row>
    <row r="64" spans="1:25" x14ac:dyDescent="0.3">
      <c r="A64" t="s">
        <v>39</v>
      </c>
      <c r="B64">
        <v>10.6</v>
      </c>
      <c r="C64">
        <v>10.8</v>
      </c>
      <c r="D64">
        <v>10.6</v>
      </c>
      <c r="E64">
        <v>10.6</v>
      </c>
      <c r="F64">
        <v>10.7</v>
      </c>
      <c r="G64">
        <v>10.7</v>
      </c>
      <c r="H64">
        <v>10.7</v>
      </c>
      <c r="I64">
        <v>10.7</v>
      </c>
      <c r="J64">
        <v>10.8</v>
      </c>
      <c r="K64">
        <v>10.7</v>
      </c>
      <c r="L64">
        <v>10.8</v>
      </c>
      <c r="M64">
        <v>10.6</v>
      </c>
      <c r="N64">
        <v>10.7</v>
      </c>
      <c r="O64">
        <v>10.7</v>
      </c>
      <c r="P64">
        <v>10.6</v>
      </c>
      <c r="Q64">
        <v>10.6</v>
      </c>
      <c r="R64">
        <v>10.6</v>
      </c>
      <c r="S64">
        <v>10.7</v>
      </c>
      <c r="T64">
        <v>10.6</v>
      </c>
      <c r="U64">
        <v>10.7</v>
      </c>
      <c r="W64" t="s">
        <v>39</v>
      </c>
      <c r="X64">
        <f t="shared" si="4"/>
        <v>10.674999999999997</v>
      </c>
      <c r="Y64">
        <f t="shared" si="5"/>
        <v>6.9821200218844942E-2</v>
      </c>
    </row>
    <row r="65" spans="1:26" x14ac:dyDescent="0.3">
      <c r="A65" t="s">
        <v>40</v>
      </c>
      <c r="B65">
        <v>10.6</v>
      </c>
      <c r="C65">
        <v>10.5</v>
      </c>
      <c r="D65">
        <v>10.6</v>
      </c>
      <c r="E65">
        <v>10.4</v>
      </c>
      <c r="F65">
        <v>10.5</v>
      </c>
      <c r="G65">
        <v>10.4</v>
      </c>
      <c r="H65">
        <v>10.3</v>
      </c>
      <c r="I65">
        <v>10.5</v>
      </c>
      <c r="J65">
        <v>10.6</v>
      </c>
      <c r="K65">
        <v>10.7</v>
      </c>
      <c r="L65">
        <v>10.7</v>
      </c>
      <c r="M65">
        <v>10.3</v>
      </c>
      <c r="N65">
        <v>10.3</v>
      </c>
      <c r="O65">
        <v>10.3</v>
      </c>
      <c r="P65">
        <v>10.7</v>
      </c>
      <c r="Q65">
        <v>10.7</v>
      </c>
      <c r="R65">
        <v>10.6</v>
      </c>
      <c r="S65">
        <v>10.7</v>
      </c>
      <c r="T65">
        <v>10.3</v>
      </c>
      <c r="U65">
        <v>10.6</v>
      </c>
      <c r="W65" t="s">
        <v>40</v>
      </c>
      <c r="X65">
        <f>AVERAGE(B65:U65)</f>
        <v>10.514999999999999</v>
      </c>
      <c r="Y65">
        <f>_xlfn.STDEV.P(B65:U65)</f>
        <v>0.15256146302392304</v>
      </c>
    </row>
    <row r="70" spans="1:26" x14ac:dyDescent="0.3">
      <c r="A70" s="2" t="s">
        <v>66</v>
      </c>
    </row>
    <row r="71" spans="1:26" x14ac:dyDescent="0.3">
      <c r="A71" s="1"/>
    </row>
    <row r="72" spans="1:26" x14ac:dyDescent="0.3">
      <c r="A72" s="1" t="s">
        <v>16</v>
      </c>
      <c r="X72" s="1" t="s">
        <v>16</v>
      </c>
    </row>
    <row r="73" spans="1:26" x14ac:dyDescent="0.3">
      <c r="B73">
        <v>1</v>
      </c>
      <c r="C73">
        <v>2</v>
      </c>
      <c r="D73">
        <v>3</v>
      </c>
      <c r="E73">
        <v>4</v>
      </c>
      <c r="F73">
        <v>5</v>
      </c>
      <c r="G73">
        <v>6</v>
      </c>
      <c r="H73">
        <v>7</v>
      </c>
      <c r="I73">
        <v>8</v>
      </c>
      <c r="J73">
        <v>9</v>
      </c>
      <c r="K73">
        <v>10</v>
      </c>
      <c r="L73">
        <v>11</v>
      </c>
      <c r="M73">
        <v>12</v>
      </c>
      <c r="N73">
        <v>13</v>
      </c>
      <c r="O73">
        <v>14</v>
      </c>
      <c r="P73">
        <v>15</v>
      </c>
      <c r="Q73">
        <v>16</v>
      </c>
      <c r="R73">
        <v>17</v>
      </c>
      <c r="S73">
        <v>18</v>
      </c>
      <c r="T73">
        <v>19</v>
      </c>
      <c r="U73">
        <v>20</v>
      </c>
    </row>
    <row r="74" spans="1:26" x14ac:dyDescent="0.3">
      <c r="A74" s="1" t="s">
        <v>44</v>
      </c>
      <c r="X74" s="1"/>
    </row>
    <row r="75" spans="1:26" x14ac:dyDescent="0.3">
      <c r="A75" t="s">
        <v>45</v>
      </c>
      <c r="B75" t="s">
        <v>46</v>
      </c>
      <c r="C75" t="s">
        <v>47</v>
      </c>
      <c r="D75" t="s">
        <v>46</v>
      </c>
      <c r="E75" t="s">
        <v>47</v>
      </c>
      <c r="F75" t="s">
        <v>48</v>
      </c>
      <c r="G75" t="s">
        <v>48</v>
      </c>
      <c r="H75" t="s">
        <v>47</v>
      </c>
      <c r="I75" t="s">
        <v>49</v>
      </c>
      <c r="J75" t="s">
        <v>47</v>
      </c>
      <c r="K75" t="s">
        <v>48</v>
      </c>
      <c r="L75" t="s">
        <v>47</v>
      </c>
      <c r="M75" t="s">
        <v>48</v>
      </c>
      <c r="N75" t="s">
        <v>46</v>
      </c>
      <c r="O75" t="s">
        <v>48</v>
      </c>
      <c r="P75" t="s">
        <v>48</v>
      </c>
      <c r="Q75" t="s">
        <v>49</v>
      </c>
      <c r="R75" t="s">
        <v>48</v>
      </c>
      <c r="S75" t="s">
        <v>49</v>
      </c>
      <c r="T75" t="s">
        <v>49</v>
      </c>
      <c r="U75" t="s">
        <v>50</v>
      </c>
      <c r="X75" s="1" t="s">
        <v>51</v>
      </c>
      <c r="Y75" s="1" t="s">
        <v>25</v>
      </c>
      <c r="Z75" s="1" t="s">
        <v>26</v>
      </c>
    </row>
    <row r="76" spans="1:26" x14ac:dyDescent="0.3">
      <c r="A76" t="s">
        <v>52</v>
      </c>
      <c r="B76">
        <v>-0.01</v>
      </c>
      <c r="C76">
        <v>0.14000000000000001</v>
      </c>
      <c r="D76">
        <v>0.15</v>
      </c>
      <c r="E76">
        <v>-0.24</v>
      </c>
      <c r="F76">
        <v>-0.23</v>
      </c>
      <c r="G76">
        <v>-0.11</v>
      </c>
      <c r="H76">
        <v>0.21</v>
      </c>
      <c r="I76">
        <v>-0.06</v>
      </c>
      <c r="J76">
        <v>0.15</v>
      </c>
      <c r="K76">
        <v>0.08</v>
      </c>
      <c r="L76">
        <v>-0.53</v>
      </c>
      <c r="M76">
        <v>0.01</v>
      </c>
      <c r="N76">
        <v>0.1</v>
      </c>
      <c r="O76">
        <v>-0.28999999999999998</v>
      </c>
      <c r="P76">
        <v>-0.17</v>
      </c>
      <c r="Q76">
        <v>-0.26</v>
      </c>
      <c r="R76">
        <v>-0.08</v>
      </c>
      <c r="S76">
        <v>0.04</v>
      </c>
      <c r="T76">
        <v>0.08</v>
      </c>
      <c r="U76">
        <v>-0.2</v>
      </c>
      <c r="X76" t="s">
        <v>52</v>
      </c>
      <c r="Y76">
        <f>AVERAGE(B76:U76)</f>
        <v>-6.0999999999999999E-2</v>
      </c>
      <c r="Z76">
        <f>_xlfn.STDEV.P(B76:U76)</f>
        <v>0.18614241859393577</v>
      </c>
    </row>
    <row r="77" spans="1:26" x14ac:dyDescent="0.3">
      <c r="A77" t="s">
        <v>53</v>
      </c>
      <c r="B77">
        <v>0.15</v>
      </c>
      <c r="C77">
        <v>-0.12</v>
      </c>
      <c r="D77">
        <v>-0.04</v>
      </c>
      <c r="E77">
        <v>-0.13</v>
      </c>
      <c r="F77">
        <v>-0.21</v>
      </c>
      <c r="G77">
        <v>0.21</v>
      </c>
      <c r="H77">
        <v>0</v>
      </c>
      <c r="I77">
        <v>-0.14000000000000001</v>
      </c>
      <c r="J77">
        <v>0.06</v>
      </c>
      <c r="K77">
        <v>-0.11</v>
      </c>
      <c r="L77">
        <v>7.0000000000000007E-2</v>
      </c>
      <c r="M77">
        <v>0.18</v>
      </c>
      <c r="N77">
        <v>0.08</v>
      </c>
      <c r="O77">
        <v>0.1</v>
      </c>
      <c r="P77">
        <v>0.27</v>
      </c>
      <c r="Q77">
        <v>-0.3</v>
      </c>
      <c r="R77">
        <v>0.02</v>
      </c>
      <c r="S77">
        <v>-7.0000000000000007E-2</v>
      </c>
      <c r="T77">
        <v>0.18</v>
      </c>
      <c r="U77">
        <v>0.25</v>
      </c>
      <c r="X77" t="s">
        <v>53</v>
      </c>
      <c r="Y77">
        <f>AVERAGE(B77:U77)</f>
        <v>2.2499999999999999E-2</v>
      </c>
      <c r="Z77">
        <f>_xlfn.STDEV.P(B77:U77)</f>
        <v>0.15581639836679578</v>
      </c>
    </row>
    <row r="78" spans="1:26" x14ac:dyDescent="0.3">
      <c r="A78" t="s">
        <v>54</v>
      </c>
      <c r="B78">
        <v>-0.25</v>
      </c>
      <c r="C78">
        <v>-0.12</v>
      </c>
      <c r="D78">
        <v>-0.05</v>
      </c>
      <c r="E78">
        <v>0.16</v>
      </c>
      <c r="F78">
        <v>-0.08</v>
      </c>
      <c r="G78">
        <v>0.56999999999999995</v>
      </c>
      <c r="H78">
        <v>0.28000000000000003</v>
      </c>
      <c r="I78">
        <v>0.19</v>
      </c>
      <c r="J78">
        <v>0.08</v>
      </c>
      <c r="K78">
        <v>0.34</v>
      </c>
      <c r="L78">
        <v>0.18</v>
      </c>
      <c r="M78">
        <v>0.08</v>
      </c>
      <c r="N78">
        <v>0.37</v>
      </c>
      <c r="O78">
        <v>0.27</v>
      </c>
      <c r="P78">
        <v>0.09</v>
      </c>
      <c r="Q78">
        <v>0.19</v>
      </c>
      <c r="R78">
        <v>0.33</v>
      </c>
      <c r="S78">
        <v>0.26</v>
      </c>
      <c r="T78">
        <v>-0.41</v>
      </c>
      <c r="U78">
        <v>0.46</v>
      </c>
      <c r="X78" t="s">
        <v>54</v>
      </c>
      <c r="Y78">
        <f t="shared" ref="Y78:Y87" si="6">AVERAGE(B78:U78)</f>
        <v>0.14699999999999996</v>
      </c>
      <c r="Z78">
        <f t="shared" ref="Z78:Z87" si="7">_xlfn.STDEV.P(B78:U78)</f>
        <v>0.23341165352226953</v>
      </c>
    </row>
    <row r="79" spans="1:26" x14ac:dyDescent="0.3">
      <c r="A79" t="s">
        <v>55</v>
      </c>
      <c r="B79">
        <v>-0.49</v>
      </c>
      <c r="C79">
        <v>-0.17</v>
      </c>
      <c r="D79">
        <v>-0.34</v>
      </c>
      <c r="E79">
        <v>0.11</v>
      </c>
      <c r="F79">
        <v>-0.19</v>
      </c>
      <c r="G79">
        <v>0.19</v>
      </c>
      <c r="H79">
        <v>0.01</v>
      </c>
      <c r="I79">
        <v>0.13</v>
      </c>
      <c r="J79">
        <v>0</v>
      </c>
      <c r="K79">
        <v>0.1</v>
      </c>
      <c r="L79">
        <v>-0.14000000000000001</v>
      </c>
      <c r="M79">
        <v>-0.14000000000000001</v>
      </c>
      <c r="N79">
        <v>0.42</v>
      </c>
      <c r="O79">
        <v>-0.1</v>
      </c>
      <c r="P79">
        <v>-0.45</v>
      </c>
      <c r="Q79">
        <v>0.08</v>
      </c>
      <c r="R79">
        <v>0</v>
      </c>
      <c r="S79">
        <v>0.12</v>
      </c>
      <c r="T79">
        <v>-0.69</v>
      </c>
      <c r="U79">
        <v>0.1</v>
      </c>
      <c r="X79" t="s">
        <v>55</v>
      </c>
      <c r="Y79">
        <f t="shared" si="6"/>
        <v>-7.2500000000000009E-2</v>
      </c>
      <c r="Z79">
        <f t="shared" si="7"/>
        <v>0.25746601717508272</v>
      </c>
    </row>
    <row r="80" spans="1:26" x14ac:dyDescent="0.3">
      <c r="A80" t="s">
        <v>56</v>
      </c>
      <c r="B80">
        <v>-0.22</v>
      </c>
      <c r="C80">
        <v>-0.17</v>
      </c>
      <c r="D80">
        <v>0.04</v>
      </c>
      <c r="E80">
        <v>-0.13</v>
      </c>
      <c r="F80">
        <v>-0.21</v>
      </c>
      <c r="G80">
        <v>0.06</v>
      </c>
      <c r="H80">
        <v>0.1</v>
      </c>
      <c r="I80">
        <v>-0.1</v>
      </c>
      <c r="J80">
        <v>-0.18</v>
      </c>
      <c r="K80">
        <v>0.1</v>
      </c>
      <c r="L80">
        <v>-0.15</v>
      </c>
      <c r="M80">
        <v>0.11</v>
      </c>
      <c r="N80">
        <v>-0.02</v>
      </c>
      <c r="O80">
        <v>0.17</v>
      </c>
      <c r="P80">
        <v>-0.09</v>
      </c>
      <c r="Q80">
        <v>-0.13</v>
      </c>
      <c r="R80">
        <v>0.02</v>
      </c>
      <c r="S80">
        <v>-0.35</v>
      </c>
      <c r="T80">
        <v>-0.37</v>
      </c>
      <c r="U80">
        <v>-0.11</v>
      </c>
      <c r="X80" t="s">
        <v>56</v>
      </c>
      <c r="Y80">
        <f t="shared" si="6"/>
        <v>-8.1500000000000003E-2</v>
      </c>
      <c r="Z80">
        <f t="shared" si="7"/>
        <v>0.14728458846736139</v>
      </c>
    </row>
    <row r="81" spans="1:26" x14ac:dyDescent="0.3">
      <c r="A81" t="s">
        <v>57</v>
      </c>
      <c r="B81">
        <v>0.2</v>
      </c>
      <c r="C81">
        <v>0.28000000000000003</v>
      </c>
      <c r="D81">
        <v>0.15</v>
      </c>
      <c r="E81">
        <v>-0.35</v>
      </c>
      <c r="F81">
        <v>0.27</v>
      </c>
      <c r="G81">
        <v>-0.06</v>
      </c>
      <c r="H81">
        <v>0.08</v>
      </c>
      <c r="I81">
        <v>0.03</v>
      </c>
      <c r="J81">
        <v>0.19</v>
      </c>
      <c r="K81">
        <v>-0.1</v>
      </c>
      <c r="L81">
        <v>0.05</v>
      </c>
      <c r="M81">
        <v>-0.05</v>
      </c>
      <c r="N81">
        <v>0.12</v>
      </c>
      <c r="O81">
        <v>0.3</v>
      </c>
      <c r="P81">
        <v>0.15</v>
      </c>
      <c r="Q81">
        <v>0.28999999999999998</v>
      </c>
      <c r="R81">
        <v>0.17</v>
      </c>
      <c r="S81">
        <v>-0.24</v>
      </c>
      <c r="T81">
        <v>0.34</v>
      </c>
      <c r="U81">
        <v>0.17</v>
      </c>
      <c r="X81" t="s">
        <v>57</v>
      </c>
      <c r="Y81">
        <f t="shared" si="6"/>
        <v>9.9500000000000005E-2</v>
      </c>
      <c r="Z81">
        <f t="shared" si="7"/>
        <v>0.17920588718008126</v>
      </c>
    </row>
    <row r="82" spans="1:26" x14ac:dyDescent="0.3">
      <c r="A82" t="s">
        <v>58</v>
      </c>
      <c r="B82">
        <v>0.14000000000000001</v>
      </c>
      <c r="C82">
        <v>-0.2</v>
      </c>
      <c r="D82">
        <v>0.21</v>
      </c>
      <c r="E82">
        <v>-0.73</v>
      </c>
      <c r="F82">
        <v>0.03</v>
      </c>
      <c r="G82">
        <v>-0.15</v>
      </c>
      <c r="H82">
        <v>-7.0000000000000007E-2</v>
      </c>
      <c r="I82">
        <v>-0.11</v>
      </c>
      <c r="J82">
        <v>-0.11</v>
      </c>
      <c r="K82">
        <v>-0.35</v>
      </c>
      <c r="L82">
        <v>-0.39</v>
      </c>
      <c r="M82">
        <v>-0.55000000000000004</v>
      </c>
      <c r="N82">
        <v>7.0000000000000007E-2</v>
      </c>
      <c r="O82">
        <v>-0.48</v>
      </c>
      <c r="P82">
        <v>-0.14000000000000001</v>
      </c>
      <c r="Q82">
        <v>-0.08</v>
      </c>
      <c r="R82">
        <v>-0.3</v>
      </c>
      <c r="S82">
        <v>-0.08</v>
      </c>
      <c r="T82">
        <v>0.04</v>
      </c>
      <c r="U82">
        <v>-0.23</v>
      </c>
      <c r="X82" t="s">
        <v>58</v>
      </c>
      <c r="Y82">
        <f t="shared" si="6"/>
        <v>-0.17400000000000002</v>
      </c>
      <c r="Z82">
        <f t="shared" si="7"/>
        <v>0.23161174408911131</v>
      </c>
    </row>
    <row r="83" spans="1:26" x14ac:dyDescent="0.3">
      <c r="A83" t="s">
        <v>59</v>
      </c>
      <c r="B83">
        <v>0.21</v>
      </c>
      <c r="C83">
        <v>0.28999999999999998</v>
      </c>
      <c r="D83">
        <v>0.14000000000000001</v>
      </c>
      <c r="E83">
        <v>-0.35</v>
      </c>
      <c r="F83">
        <v>0.26</v>
      </c>
      <c r="G83">
        <v>-0.06</v>
      </c>
      <c r="H83">
        <v>0.1</v>
      </c>
      <c r="I83">
        <v>0.02</v>
      </c>
      <c r="J83">
        <v>0.2</v>
      </c>
      <c r="K83">
        <v>-0.11</v>
      </c>
      <c r="L83">
        <v>7.0000000000000007E-2</v>
      </c>
      <c r="M83">
        <v>-7.0000000000000007E-2</v>
      </c>
      <c r="N83">
        <v>0.12</v>
      </c>
      <c r="O83">
        <v>0.3</v>
      </c>
      <c r="P83">
        <v>0.14000000000000001</v>
      </c>
      <c r="Q83">
        <v>0.28000000000000003</v>
      </c>
      <c r="R83">
        <v>0.17</v>
      </c>
      <c r="S83">
        <v>-0.26</v>
      </c>
      <c r="T83">
        <v>0.35</v>
      </c>
      <c r="U83">
        <v>0.19</v>
      </c>
      <c r="X83" t="s">
        <v>59</v>
      </c>
      <c r="Y83">
        <f t="shared" si="6"/>
        <v>9.9499999999999991E-2</v>
      </c>
      <c r="Z83">
        <f t="shared" si="7"/>
        <v>0.18347956289461778</v>
      </c>
    </row>
    <row r="84" spans="1:26" x14ac:dyDescent="0.3">
      <c r="A84" t="s">
        <v>60</v>
      </c>
      <c r="B84">
        <v>-0.21</v>
      </c>
      <c r="C84">
        <v>-0.19</v>
      </c>
      <c r="D84">
        <v>0.03</v>
      </c>
      <c r="E84">
        <v>-0.11</v>
      </c>
      <c r="F84">
        <v>-0.23</v>
      </c>
      <c r="G84">
        <v>0.04</v>
      </c>
      <c r="H84">
        <v>0.11</v>
      </c>
      <c r="I84">
        <v>-0.11</v>
      </c>
      <c r="J84">
        <v>-0.18</v>
      </c>
      <c r="K84">
        <v>0.11</v>
      </c>
      <c r="L84">
        <v>-0.14000000000000001</v>
      </c>
      <c r="M84">
        <v>0.08</v>
      </c>
      <c r="N84">
        <v>-0.02</v>
      </c>
      <c r="O84">
        <v>0.17</v>
      </c>
      <c r="P84">
        <v>-0.11</v>
      </c>
      <c r="Q84">
        <v>-0.14000000000000001</v>
      </c>
      <c r="R84">
        <v>0.03</v>
      </c>
      <c r="S84">
        <v>-0.33</v>
      </c>
      <c r="T84">
        <v>-0.35</v>
      </c>
      <c r="U84">
        <v>-0.09</v>
      </c>
      <c r="X84" t="s">
        <v>60</v>
      </c>
      <c r="Y84">
        <f t="shared" si="6"/>
        <v>-8.199999999999999E-2</v>
      </c>
      <c r="Z84">
        <f t="shared" si="7"/>
        <v>0.14305942821079637</v>
      </c>
    </row>
    <row r="85" spans="1:26" x14ac:dyDescent="0.3">
      <c r="A85" t="s">
        <v>61</v>
      </c>
      <c r="B85">
        <v>-0.5</v>
      </c>
      <c r="C85">
        <v>-0.18</v>
      </c>
      <c r="D85">
        <v>-0.34</v>
      </c>
      <c r="E85">
        <v>0.14000000000000001</v>
      </c>
      <c r="F85">
        <v>-0.18</v>
      </c>
      <c r="G85">
        <v>0.19</v>
      </c>
      <c r="H85">
        <v>7.0000000000000007E-2</v>
      </c>
      <c r="I85">
        <v>0.13</v>
      </c>
      <c r="J85">
        <v>0</v>
      </c>
      <c r="K85">
        <v>0.13</v>
      </c>
      <c r="L85">
        <v>-0.14000000000000001</v>
      </c>
      <c r="M85">
        <v>-0.16</v>
      </c>
      <c r="N85">
        <v>0.41</v>
      </c>
      <c r="O85">
        <v>-0.12</v>
      </c>
      <c r="P85">
        <v>-0.46</v>
      </c>
      <c r="Q85">
        <v>0.06</v>
      </c>
      <c r="R85">
        <v>0</v>
      </c>
      <c r="S85">
        <v>0.13</v>
      </c>
      <c r="T85">
        <v>-0.7</v>
      </c>
      <c r="U85">
        <v>0.1</v>
      </c>
      <c r="X85" t="s">
        <v>61</v>
      </c>
      <c r="Y85">
        <f t="shared" si="6"/>
        <v>-7.0999999999999994E-2</v>
      </c>
      <c r="Z85">
        <f t="shared" si="7"/>
        <v>0.26303802006554111</v>
      </c>
    </row>
    <row r="86" spans="1:26" x14ac:dyDescent="0.3">
      <c r="A86" t="s">
        <v>62</v>
      </c>
      <c r="B86">
        <v>-0.26</v>
      </c>
      <c r="C86">
        <v>-0.13</v>
      </c>
      <c r="D86">
        <v>-0.04</v>
      </c>
      <c r="E86">
        <v>0.19</v>
      </c>
      <c r="F86">
        <v>-0.06</v>
      </c>
      <c r="G86">
        <v>0.57999999999999996</v>
      </c>
      <c r="H86">
        <v>0.32</v>
      </c>
      <c r="I86">
        <v>0.18</v>
      </c>
      <c r="J86">
        <v>0.06</v>
      </c>
      <c r="K86">
        <v>0.34</v>
      </c>
      <c r="L86">
        <v>0.17</v>
      </c>
      <c r="M86">
        <v>0.05</v>
      </c>
      <c r="N86">
        <v>0.37</v>
      </c>
      <c r="O86">
        <v>0.26</v>
      </c>
      <c r="P86">
        <v>0.08</v>
      </c>
      <c r="Q86">
        <v>0.18</v>
      </c>
      <c r="R86">
        <v>0.32</v>
      </c>
      <c r="S86">
        <v>0.27</v>
      </c>
      <c r="T86">
        <v>-0.39</v>
      </c>
      <c r="U86">
        <v>0.46</v>
      </c>
      <c r="X86" t="s">
        <v>62</v>
      </c>
      <c r="Y86">
        <f t="shared" si="6"/>
        <v>0.14750000000000002</v>
      </c>
      <c r="Z86">
        <f t="shared" si="7"/>
        <v>0.23396313812222641</v>
      </c>
    </row>
    <row r="87" spans="1:26" x14ac:dyDescent="0.3">
      <c r="A87" t="s">
        <v>63</v>
      </c>
      <c r="B87">
        <v>0.13</v>
      </c>
      <c r="C87">
        <v>-0.13</v>
      </c>
      <c r="D87">
        <v>-0.05</v>
      </c>
      <c r="E87">
        <v>-0.12</v>
      </c>
      <c r="F87">
        <v>-0.21</v>
      </c>
      <c r="G87">
        <v>0.2</v>
      </c>
      <c r="H87">
        <v>-0.01</v>
      </c>
      <c r="I87">
        <v>-0.14000000000000001</v>
      </c>
      <c r="J87">
        <v>0.1</v>
      </c>
      <c r="K87">
        <v>-0.11</v>
      </c>
      <c r="L87">
        <v>7.0000000000000007E-2</v>
      </c>
      <c r="M87">
        <v>0.18</v>
      </c>
      <c r="N87">
        <v>7.0000000000000007E-2</v>
      </c>
      <c r="O87">
        <v>0.09</v>
      </c>
      <c r="P87">
        <v>0.27</v>
      </c>
      <c r="Q87">
        <v>-0.3</v>
      </c>
      <c r="R87">
        <v>0.02</v>
      </c>
      <c r="S87">
        <v>-0.05</v>
      </c>
      <c r="T87">
        <v>0.18</v>
      </c>
      <c r="U87">
        <v>0.24</v>
      </c>
      <c r="X87" t="s">
        <v>63</v>
      </c>
      <c r="Y87">
        <f t="shared" si="6"/>
        <v>2.1499999999999998E-2</v>
      </c>
      <c r="Z87">
        <f t="shared" si="7"/>
        <v>0.15385951384298596</v>
      </c>
    </row>
    <row r="88" spans="1:26" x14ac:dyDescent="0.3">
      <c r="A88" t="s">
        <v>64</v>
      </c>
      <c r="B88">
        <v>-0.01</v>
      </c>
      <c r="C88">
        <v>0.14000000000000001</v>
      </c>
      <c r="D88">
        <v>0.1</v>
      </c>
      <c r="E88">
        <v>-0.25</v>
      </c>
      <c r="F88">
        <v>-0.22</v>
      </c>
      <c r="G88">
        <v>-0.11</v>
      </c>
      <c r="H88">
        <v>0.2</v>
      </c>
      <c r="I88">
        <v>-0.05</v>
      </c>
      <c r="J88">
        <v>0.19</v>
      </c>
      <c r="K88">
        <v>0.08</v>
      </c>
      <c r="L88">
        <v>-0.53</v>
      </c>
      <c r="M88">
        <v>0.03</v>
      </c>
      <c r="N88">
        <v>0.1</v>
      </c>
      <c r="O88">
        <v>-0.28999999999999998</v>
      </c>
      <c r="P88">
        <v>-0.15</v>
      </c>
      <c r="Q88">
        <v>-0.26</v>
      </c>
      <c r="R88">
        <v>-0.09</v>
      </c>
      <c r="S88">
        <v>0.03</v>
      </c>
      <c r="T88">
        <v>0.08</v>
      </c>
      <c r="U88">
        <v>-0.2</v>
      </c>
      <c r="X88" t="s">
        <v>64</v>
      </c>
      <c r="Y88">
        <f>AVERAGE(B88:U88)</f>
        <v>-6.0499999999999984E-2</v>
      </c>
      <c r="Z88">
        <f>_xlfn.STDEV.P(B88:U88)</f>
        <v>0.18518841756438226</v>
      </c>
    </row>
    <row r="93" spans="1:26" x14ac:dyDescent="0.3">
      <c r="A93" s="1" t="s">
        <v>20</v>
      </c>
      <c r="X93" s="1" t="s">
        <v>20</v>
      </c>
    </row>
    <row r="94" spans="1:26" x14ac:dyDescent="0.3">
      <c r="B94">
        <v>1</v>
      </c>
      <c r="C94">
        <v>2</v>
      </c>
      <c r="D94">
        <v>3</v>
      </c>
      <c r="E94">
        <v>4</v>
      </c>
      <c r="F94">
        <v>5</v>
      </c>
      <c r="G94">
        <v>6</v>
      </c>
      <c r="H94">
        <v>7</v>
      </c>
      <c r="I94">
        <v>8</v>
      </c>
      <c r="J94">
        <v>9</v>
      </c>
      <c r="K94">
        <v>10</v>
      </c>
      <c r="L94">
        <v>11</v>
      </c>
      <c r="M94">
        <v>12</v>
      </c>
      <c r="N94">
        <v>13</v>
      </c>
      <c r="O94">
        <v>14</v>
      </c>
      <c r="P94">
        <v>15</v>
      </c>
      <c r="Q94">
        <v>16</v>
      </c>
      <c r="R94">
        <v>17</v>
      </c>
      <c r="S94">
        <v>18</v>
      </c>
      <c r="T94">
        <v>19</v>
      </c>
      <c r="U94">
        <v>20</v>
      </c>
    </row>
    <row r="95" spans="1:26" x14ac:dyDescent="0.3">
      <c r="A95" s="1" t="s">
        <v>44</v>
      </c>
      <c r="X95" s="1"/>
    </row>
    <row r="96" spans="1:26" x14ac:dyDescent="0.3">
      <c r="A96" t="s">
        <v>45</v>
      </c>
      <c r="B96" t="s">
        <v>48</v>
      </c>
      <c r="C96" t="s">
        <v>49</v>
      </c>
      <c r="D96" t="s">
        <v>49</v>
      </c>
      <c r="E96" t="s">
        <v>49</v>
      </c>
      <c r="F96" t="s">
        <v>49</v>
      </c>
      <c r="G96" t="s">
        <v>49</v>
      </c>
      <c r="H96" t="s">
        <v>49</v>
      </c>
      <c r="I96" t="s">
        <v>49</v>
      </c>
      <c r="J96" t="s">
        <v>49</v>
      </c>
      <c r="K96" t="s">
        <v>49</v>
      </c>
      <c r="L96" t="s">
        <v>49</v>
      </c>
      <c r="M96" t="s">
        <v>49</v>
      </c>
      <c r="N96" t="s">
        <v>49</v>
      </c>
      <c r="O96" t="s">
        <v>49</v>
      </c>
      <c r="P96" t="s">
        <v>49</v>
      </c>
      <c r="Q96" t="s">
        <v>49</v>
      </c>
      <c r="R96" t="s">
        <v>48</v>
      </c>
      <c r="S96" t="s">
        <v>49</v>
      </c>
      <c r="T96" t="s">
        <v>49</v>
      </c>
      <c r="U96" t="s">
        <v>49</v>
      </c>
      <c r="X96" s="1" t="s">
        <v>51</v>
      </c>
      <c r="Y96" s="1" t="s">
        <v>25</v>
      </c>
      <c r="Z96" s="1" t="s">
        <v>26</v>
      </c>
    </row>
    <row r="97" spans="1:26" x14ac:dyDescent="0.3">
      <c r="A97" t="s">
        <v>52</v>
      </c>
      <c r="B97">
        <v>0.25</v>
      </c>
      <c r="C97">
        <v>-0.09</v>
      </c>
      <c r="D97">
        <v>-0.03</v>
      </c>
      <c r="E97">
        <v>-0.12</v>
      </c>
      <c r="F97">
        <v>-0.22</v>
      </c>
      <c r="G97">
        <v>-7.0000000000000007E-2</v>
      </c>
      <c r="H97">
        <v>-0.31</v>
      </c>
      <c r="I97">
        <v>-0.5</v>
      </c>
      <c r="J97">
        <v>-0.09</v>
      </c>
      <c r="K97">
        <v>-0.15</v>
      </c>
      <c r="L97">
        <v>-0.53</v>
      </c>
      <c r="M97">
        <v>-0.23</v>
      </c>
      <c r="N97">
        <v>-0.19</v>
      </c>
      <c r="O97">
        <v>0.03</v>
      </c>
      <c r="P97">
        <v>-0.2</v>
      </c>
      <c r="Q97">
        <v>0.36</v>
      </c>
      <c r="R97">
        <v>-0.03</v>
      </c>
      <c r="S97">
        <v>-0.01</v>
      </c>
      <c r="T97">
        <v>0.19</v>
      </c>
      <c r="U97">
        <v>-0.24</v>
      </c>
      <c r="X97" t="s">
        <v>52</v>
      </c>
      <c r="Y97">
        <f>AVERAGE(B97:U97)</f>
        <v>-0.10900000000000003</v>
      </c>
      <c r="Z97">
        <f>_xlfn.STDEV.P(B97:U97)</f>
        <v>0.21370306502247458</v>
      </c>
    </row>
    <row r="98" spans="1:26" x14ac:dyDescent="0.3">
      <c r="A98" t="s">
        <v>53</v>
      </c>
      <c r="B98">
        <v>0.2</v>
      </c>
      <c r="C98">
        <v>0.12</v>
      </c>
      <c r="D98">
        <v>-0.04</v>
      </c>
      <c r="E98">
        <v>-0.21</v>
      </c>
      <c r="F98">
        <v>0.18</v>
      </c>
      <c r="G98">
        <v>0.16</v>
      </c>
      <c r="H98">
        <v>0.36</v>
      </c>
      <c r="I98">
        <v>-0.06</v>
      </c>
      <c r="J98">
        <v>7.0000000000000007E-2</v>
      </c>
      <c r="K98">
        <v>-0.27</v>
      </c>
      <c r="L98">
        <v>-0.03</v>
      </c>
      <c r="M98">
        <v>0.08</v>
      </c>
      <c r="N98">
        <v>0.31</v>
      </c>
      <c r="O98">
        <v>-0.05</v>
      </c>
      <c r="P98">
        <v>0.35</v>
      </c>
      <c r="Q98">
        <v>0.42</v>
      </c>
      <c r="R98">
        <v>0.17</v>
      </c>
      <c r="S98">
        <v>-0.28000000000000003</v>
      </c>
      <c r="T98">
        <v>-0.11</v>
      </c>
      <c r="U98">
        <v>0.09</v>
      </c>
      <c r="X98" t="s">
        <v>53</v>
      </c>
      <c r="Y98">
        <f>AVERAGE(B98:U98)</f>
        <v>7.2999999999999982E-2</v>
      </c>
      <c r="Z98">
        <f>_xlfn.STDEV.P(B98:U98)</f>
        <v>0.19935144845222472</v>
      </c>
    </row>
    <row r="99" spans="1:26" x14ac:dyDescent="0.3">
      <c r="A99" t="s">
        <v>54</v>
      </c>
      <c r="B99">
        <v>0.18</v>
      </c>
      <c r="C99">
        <v>-0.01</v>
      </c>
      <c r="D99">
        <v>-0.06</v>
      </c>
      <c r="E99">
        <v>0.69</v>
      </c>
      <c r="F99">
        <v>0.37</v>
      </c>
      <c r="G99">
        <v>0.48</v>
      </c>
      <c r="H99">
        <v>0.4</v>
      </c>
      <c r="I99">
        <v>0.11</v>
      </c>
      <c r="J99">
        <v>-0.44</v>
      </c>
      <c r="K99">
        <v>0.05</v>
      </c>
      <c r="L99">
        <v>0.44</v>
      </c>
      <c r="M99">
        <v>0.4</v>
      </c>
      <c r="N99">
        <v>0.36</v>
      </c>
      <c r="O99">
        <v>0.42</v>
      </c>
      <c r="P99">
        <v>-0.03</v>
      </c>
      <c r="Q99">
        <v>0.59</v>
      </c>
      <c r="R99">
        <v>-0.16</v>
      </c>
      <c r="S99">
        <v>0.22</v>
      </c>
      <c r="T99">
        <v>-0.08</v>
      </c>
      <c r="U99">
        <v>0.03</v>
      </c>
      <c r="X99" t="s">
        <v>54</v>
      </c>
      <c r="Y99">
        <f t="shared" ref="Y99:Y108" si="8">AVERAGE(B99:U99)</f>
        <v>0.19799999999999998</v>
      </c>
      <c r="Z99">
        <f t="shared" ref="Z99:Z108" si="9">_xlfn.STDEV.P(B99:U99)</f>
        <v>0.2787041442103077</v>
      </c>
    </row>
    <row r="100" spans="1:26" x14ac:dyDescent="0.3">
      <c r="A100" t="s">
        <v>55</v>
      </c>
      <c r="B100">
        <v>-0.24</v>
      </c>
      <c r="C100">
        <v>-0.28000000000000003</v>
      </c>
      <c r="D100">
        <v>-0.5</v>
      </c>
      <c r="E100">
        <v>0.33</v>
      </c>
      <c r="F100">
        <v>0.11</v>
      </c>
      <c r="G100">
        <v>0.23</v>
      </c>
      <c r="H100">
        <v>0.25</v>
      </c>
      <c r="I100">
        <v>-0.32</v>
      </c>
      <c r="J100">
        <v>-0.91</v>
      </c>
      <c r="K100">
        <v>-0.2</v>
      </c>
      <c r="L100">
        <v>0.27</v>
      </c>
      <c r="M100">
        <v>-0.01</v>
      </c>
      <c r="N100">
        <v>0.05</v>
      </c>
      <c r="O100">
        <v>0.13</v>
      </c>
      <c r="P100">
        <v>-0.13</v>
      </c>
      <c r="Q100">
        <v>0.23</v>
      </c>
      <c r="R100">
        <v>-0.54</v>
      </c>
      <c r="S100">
        <v>-0.39</v>
      </c>
      <c r="T100">
        <v>-0.03</v>
      </c>
      <c r="U100">
        <v>-0.33</v>
      </c>
      <c r="X100" t="s">
        <v>55</v>
      </c>
      <c r="Y100">
        <f t="shared" si="8"/>
        <v>-0.11399999999999999</v>
      </c>
      <c r="Z100">
        <f t="shared" si="9"/>
        <v>0.32005312059094193</v>
      </c>
    </row>
    <row r="101" spans="1:26" x14ac:dyDescent="0.3">
      <c r="A101" t="s">
        <v>56</v>
      </c>
      <c r="B101">
        <v>-0.18</v>
      </c>
      <c r="C101">
        <v>-0.47</v>
      </c>
      <c r="D101">
        <v>-0.33</v>
      </c>
      <c r="E101">
        <v>-0.23</v>
      </c>
      <c r="F101">
        <v>-0.05</v>
      </c>
      <c r="G101">
        <v>-0.17</v>
      </c>
      <c r="H101">
        <v>-0.12</v>
      </c>
      <c r="I101">
        <v>0.03</v>
      </c>
      <c r="J101">
        <v>-0.06</v>
      </c>
      <c r="K101">
        <v>-0.2</v>
      </c>
      <c r="L101">
        <v>-0.1</v>
      </c>
      <c r="M101">
        <v>-0.05</v>
      </c>
      <c r="N101">
        <v>-0.16</v>
      </c>
      <c r="O101">
        <v>-0.34</v>
      </c>
      <c r="P101">
        <v>-0.43</v>
      </c>
      <c r="Q101">
        <v>-7.0000000000000007E-2</v>
      </c>
      <c r="R101">
        <v>-0.16</v>
      </c>
      <c r="S101">
        <v>-0.02</v>
      </c>
      <c r="T101">
        <v>0.15</v>
      </c>
      <c r="U101">
        <v>-0.02</v>
      </c>
      <c r="X101" t="s">
        <v>56</v>
      </c>
      <c r="Y101">
        <f t="shared" si="8"/>
        <v>-0.14899999999999999</v>
      </c>
      <c r="Z101">
        <f t="shared" si="9"/>
        <v>0.15062868252759828</v>
      </c>
    </row>
    <row r="102" spans="1:26" x14ac:dyDescent="0.3">
      <c r="A102" t="s">
        <v>57</v>
      </c>
      <c r="B102">
        <v>-0.09</v>
      </c>
      <c r="C102">
        <v>-0.04</v>
      </c>
      <c r="D102">
        <v>0.12</v>
      </c>
      <c r="E102">
        <v>0.11</v>
      </c>
      <c r="F102">
        <v>0.21</v>
      </c>
      <c r="G102">
        <v>-0.19</v>
      </c>
      <c r="H102">
        <v>0</v>
      </c>
      <c r="I102">
        <v>0.05</v>
      </c>
      <c r="J102">
        <v>0.03</v>
      </c>
      <c r="K102">
        <v>0.04</v>
      </c>
      <c r="L102">
        <v>0.25</v>
      </c>
      <c r="M102">
        <v>0.16</v>
      </c>
      <c r="N102">
        <v>0.15</v>
      </c>
      <c r="O102">
        <v>-0.11</v>
      </c>
      <c r="P102">
        <v>0.03</v>
      </c>
      <c r="Q102">
        <v>0.19</v>
      </c>
      <c r="R102">
        <v>0.03</v>
      </c>
      <c r="S102">
        <v>0.09</v>
      </c>
      <c r="T102">
        <v>0.06</v>
      </c>
      <c r="U102">
        <v>0.19</v>
      </c>
      <c r="X102" t="s">
        <v>57</v>
      </c>
      <c r="Y102">
        <f t="shared" si="8"/>
        <v>6.4000000000000015E-2</v>
      </c>
      <c r="Z102">
        <f t="shared" si="9"/>
        <v>0.11132834320154056</v>
      </c>
    </row>
    <row r="103" spans="1:26" x14ac:dyDescent="0.3">
      <c r="A103" t="s">
        <v>58</v>
      </c>
      <c r="B103">
        <v>-0.21</v>
      </c>
      <c r="C103">
        <v>-0.19</v>
      </c>
      <c r="D103">
        <v>0.05</v>
      </c>
      <c r="E103">
        <v>-0.32</v>
      </c>
      <c r="F103">
        <v>-0.11</v>
      </c>
      <c r="G103">
        <v>-0.09</v>
      </c>
      <c r="H103">
        <v>0.11</v>
      </c>
      <c r="I103">
        <v>-0.09</v>
      </c>
      <c r="J103">
        <v>-0.37</v>
      </c>
      <c r="K103">
        <v>-0.1</v>
      </c>
      <c r="L103">
        <v>0.12</v>
      </c>
      <c r="M103">
        <v>0.02</v>
      </c>
      <c r="N103">
        <v>0.05</v>
      </c>
      <c r="O103">
        <v>-0.27</v>
      </c>
      <c r="P103">
        <v>-0.15</v>
      </c>
      <c r="Q103">
        <v>-0.01</v>
      </c>
      <c r="R103">
        <v>0.12</v>
      </c>
      <c r="S103">
        <v>-0.31</v>
      </c>
      <c r="T103">
        <v>-0.15</v>
      </c>
      <c r="U103">
        <v>0.06</v>
      </c>
      <c r="X103" t="s">
        <v>58</v>
      </c>
      <c r="Y103">
        <f t="shared" si="8"/>
        <v>-9.1999999999999998E-2</v>
      </c>
      <c r="Z103">
        <f t="shared" si="9"/>
        <v>0.15041941364066008</v>
      </c>
    </row>
    <row r="104" spans="1:26" x14ac:dyDescent="0.3">
      <c r="A104" t="s">
        <v>59</v>
      </c>
      <c r="B104">
        <v>-0.09</v>
      </c>
      <c r="C104">
        <v>-0.03</v>
      </c>
      <c r="D104">
        <v>0.12</v>
      </c>
      <c r="E104">
        <v>0.13</v>
      </c>
      <c r="F104">
        <v>0.21</v>
      </c>
      <c r="G104">
        <v>-0.18</v>
      </c>
      <c r="H104">
        <v>-0.03</v>
      </c>
      <c r="I104">
        <v>0.05</v>
      </c>
      <c r="J104">
        <v>0.04</v>
      </c>
      <c r="K104">
        <v>0.04</v>
      </c>
      <c r="L104">
        <v>0.25</v>
      </c>
      <c r="M104">
        <v>0.18</v>
      </c>
      <c r="N104">
        <v>0.13</v>
      </c>
      <c r="O104">
        <v>-0.11</v>
      </c>
      <c r="P104">
        <v>0.04</v>
      </c>
      <c r="Q104">
        <v>0.2</v>
      </c>
      <c r="R104">
        <v>0.01</v>
      </c>
      <c r="S104">
        <v>0.1</v>
      </c>
      <c r="T104">
        <v>0.06</v>
      </c>
      <c r="U104">
        <v>0.17</v>
      </c>
      <c r="X104" t="s">
        <v>59</v>
      </c>
      <c r="Y104">
        <f t="shared" si="8"/>
        <v>6.4500000000000002E-2</v>
      </c>
      <c r="Z104">
        <f t="shared" si="9"/>
        <v>0.11142149702817673</v>
      </c>
    </row>
    <row r="105" spans="1:26" x14ac:dyDescent="0.3">
      <c r="A105" t="s">
        <v>60</v>
      </c>
      <c r="B105">
        <v>-0.17</v>
      </c>
      <c r="C105">
        <v>-0.47</v>
      </c>
      <c r="D105">
        <v>-0.34</v>
      </c>
      <c r="E105">
        <v>-0.25</v>
      </c>
      <c r="F105">
        <v>-0.05</v>
      </c>
      <c r="G105">
        <v>-0.18</v>
      </c>
      <c r="H105">
        <v>-0.13</v>
      </c>
      <c r="I105">
        <v>0.04</v>
      </c>
      <c r="J105">
        <v>-0.04</v>
      </c>
      <c r="K105">
        <v>-0.21</v>
      </c>
      <c r="L105">
        <v>-0.11</v>
      </c>
      <c r="M105">
        <v>-0.02</v>
      </c>
      <c r="N105">
        <v>-0.17</v>
      </c>
      <c r="O105">
        <v>-0.36</v>
      </c>
      <c r="P105">
        <v>-0.42</v>
      </c>
      <c r="Q105">
        <v>-0.08</v>
      </c>
      <c r="R105">
        <v>-0.17</v>
      </c>
      <c r="S105">
        <v>-0.01</v>
      </c>
      <c r="T105">
        <v>0.14000000000000001</v>
      </c>
      <c r="U105">
        <v>-0.02</v>
      </c>
      <c r="X105" t="s">
        <v>60</v>
      </c>
      <c r="Y105">
        <f t="shared" si="8"/>
        <v>-0.15099999999999997</v>
      </c>
      <c r="Z105">
        <f t="shared" si="9"/>
        <v>0.15391231269784753</v>
      </c>
    </row>
    <row r="106" spans="1:26" x14ac:dyDescent="0.3">
      <c r="A106" t="s">
        <v>61</v>
      </c>
      <c r="B106">
        <v>-0.24</v>
      </c>
      <c r="C106">
        <v>-0.28999999999999998</v>
      </c>
      <c r="D106">
        <v>-0.5</v>
      </c>
      <c r="E106">
        <v>0.31</v>
      </c>
      <c r="F106">
        <v>0.09</v>
      </c>
      <c r="G106">
        <v>0.21</v>
      </c>
      <c r="H106">
        <v>0.28000000000000003</v>
      </c>
      <c r="I106">
        <v>-0.32</v>
      </c>
      <c r="J106">
        <v>-0.9</v>
      </c>
      <c r="K106">
        <v>-0.23</v>
      </c>
      <c r="L106">
        <v>0.23</v>
      </c>
      <c r="M106">
        <v>0.02</v>
      </c>
      <c r="N106">
        <v>0.05</v>
      </c>
      <c r="O106">
        <v>0.12</v>
      </c>
      <c r="P106">
        <v>-0.14000000000000001</v>
      </c>
      <c r="Q106">
        <v>0.21</v>
      </c>
      <c r="R106">
        <v>-0.56999999999999995</v>
      </c>
      <c r="S106">
        <v>-0.37</v>
      </c>
      <c r="T106">
        <v>-0.01</v>
      </c>
      <c r="U106">
        <v>-0.3</v>
      </c>
      <c r="X106" t="s">
        <v>61</v>
      </c>
      <c r="Y106">
        <f t="shared" si="8"/>
        <v>-0.11749999999999998</v>
      </c>
      <c r="Z106">
        <f t="shared" si="9"/>
        <v>0.31570357932719101</v>
      </c>
    </row>
    <row r="107" spans="1:26" x14ac:dyDescent="0.3">
      <c r="A107" t="s">
        <v>62</v>
      </c>
      <c r="B107">
        <v>0.14000000000000001</v>
      </c>
      <c r="C107">
        <v>-0.03</v>
      </c>
      <c r="D107">
        <v>-7.0000000000000007E-2</v>
      </c>
      <c r="E107">
        <v>0.68</v>
      </c>
      <c r="F107">
        <v>0.35</v>
      </c>
      <c r="G107">
        <v>0.47</v>
      </c>
      <c r="H107">
        <v>0.46</v>
      </c>
      <c r="I107">
        <v>0.13</v>
      </c>
      <c r="J107">
        <v>-0.44</v>
      </c>
      <c r="K107">
        <v>0.06</v>
      </c>
      <c r="L107">
        <v>0.41</v>
      </c>
      <c r="M107">
        <v>0.43</v>
      </c>
      <c r="N107">
        <v>0.36</v>
      </c>
      <c r="O107">
        <v>0.41</v>
      </c>
      <c r="P107">
        <v>-0.04</v>
      </c>
      <c r="Q107">
        <v>0.56999999999999995</v>
      </c>
      <c r="R107">
        <v>-0.15</v>
      </c>
      <c r="S107">
        <v>0.26</v>
      </c>
      <c r="T107">
        <v>-0.04</v>
      </c>
      <c r="U107">
        <v>0.1</v>
      </c>
      <c r="X107" t="s">
        <v>62</v>
      </c>
      <c r="Y107">
        <f t="shared" si="8"/>
        <v>0.20299999999999999</v>
      </c>
      <c r="Z107">
        <f t="shared" si="9"/>
        <v>0.27491998836025</v>
      </c>
    </row>
    <row r="108" spans="1:26" x14ac:dyDescent="0.3">
      <c r="A108" t="s">
        <v>63</v>
      </c>
      <c r="B108">
        <v>0.17</v>
      </c>
      <c r="C108">
        <v>0.12</v>
      </c>
      <c r="D108">
        <v>-0.04</v>
      </c>
      <c r="E108">
        <v>-0.2</v>
      </c>
      <c r="F108">
        <v>0.15</v>
      </c>
      <c r="G108">
        <v>0.14000000000000001</v>
      </c>
      <c r="H108">
        <v>0.38</v>
      </c>
      <c r="I108">
        <v>-0.05</v>
      </c>
      <c r="J108">
        <v>7.0000000000000007E-2</v>
      </c>
      <c r="K108">
        <v>-0.26</v>
      </c>
      <c r="L108">
        <v>-0.03</v>
      </c>
      <c r="M108">
        <v>7.0000000000000007E-2</v>
      </c>
      <c r="N108">
        <v>0.3</v>
      </c>
      <c r="O108">
        <v>-0.05</v>
      </c>
      <c r="P108">
        <v>0.35</v>
      </c>
      <c r="Q108">
        <v>0.4</v>
      </c>
      <c r="R108">
        <v>0.2</v>
      </c>
      <c r="S108">
        <v>-0.28000000000000003</v>
      </c>
      <c r="T108">
        <v>-0.14000000000000001</v>
      </c>
      <c r="U108">
        <v>0.14000000000000001</v>
      </c>
      <c r="X108" t="s">
        <v>63</v>
      </c>
      <c r="Y108">
        <f t="shared" si="8"/>
        <v>7.1999999999999995E-2</v>
      </c>
      <c r="Z108">
        <f t="shared" si="9"/>
        <v>0.19762590923257004</v>
      </c>
    </row>
    <row r="109" spans="1:26" x14ac:dyDescent="0.3">
      <c r="A109" t="s">
        <v>64</v>
      </c>
      <c r="B109">
        <v>0.19</v>
      </c>
      <c r="C109">
        <v>-0.08</v>
      </c>
      <c r="D109">
        <v>-0.04</v>
      </c>
      <c r="E109">
        <v>-0.12</v>
      </c>
      <c r="F109">
        <v>-0.24</v>
      </c>
      <c r="G109">
        <v>-0.08</v>
      </c>
      <c r="H109">
        <v>-0.32</v>
      </c>
      <c r="I109">
        <v>-0.49</v>
      </c>
      <c r="J109">
        <v>-0.09</v>
      </c>
      <c r="K109">
        <v>-0.15</v>
      </c>
      <c r="L109">
        <v>-0.52</v>
      </c>
      <c r="M109">
        <v>-0.24</v>
      </c>
      <c r="N109">
        <v>-0.2</v>
      </c>
      <c r="O109">
        <v>0.02</v>
      </c>
      <c r="P109">
        <v>-0.2</v>
      </c>
      <c r="Q109">
        <v>0.35</v>
      </c>
      <c r="R109">
        <v>-0.05</v>
      </c>
      <c r="S109">
        <v>-0.03</v>
      </c>
      <c r="T109">
        <v>0.15</v>
      </c>
      <c r="U109">
        <v>-0.27</v>
      </c>
      <c r="X109" t="s">
        <v>64</v>
      </c>
      <c r="Y109">
        <f>AVERAGE(B109:U109)</f>
        <v>-0.12049999999999998</v>
      </c>
      <c r="Z109">
        <f>_xlfn.STDEV.P(B109:U109)</f>
        <v>0.20431532003254183</v>
      </c>
    </row>
    <row r="113" spans="1:26" x14ac:dyDescent="0.3">
      <c r="A113" s="1" t="s">
        <v>41</v>
      </c>
      <c r="X113" s="1" t="s">
        <v>41</v>
      </c>
    </row>
    <row r="115" spans="1:26" x14ac:dyDescent="0.3">
      <c r="A115" s="1" t="s">
        <v>44</v>
      </c>
      <c r="B115">
        <v>1</v>
      </c>
      <c r="C115">
        <v>2</v>
      </c>
      <c r="D115">
        <v>3</v>
      </c>
      <c r="E115">
        <v>4</v>
      </c>
      <c r="F115">
        <v>5</v>
      </c>
      <c r="G115">
        <v>6</v>
      </c>
      <c r="H115">
        <v>8</v>
      </c>
      <c r="I115">
        <v>9</v>
      </c>
      <c r="J115">
        <v>10</v>
      </c>
      <c r="K115">
        <v>11</v>
      </c>
      <c r="L115">
        <v>12</v>
      </c>
      <c r="M115">
        <v>13</v>
      </c>
      <c r="N115">
        <v>14</v>
      </c>
      <c r="O115">
        <v>15</v>
      </c>
      <c r="P115">
        <v>16</v>
      </c>
      <c r="Q115">
        <v>17</v>
      </c>
      <c r="R115">
        <v>18</v>
      </c>
      <c r="S115">
        <v>19</v>
      </c>
      <c r="T115">
        <v>20</v>
      </c>
      <c r="U115">
        <v>21</v>
      </c>
    </row>
    <row r="116" spans="1:26" x14ac:dyDescent="0.3">
      <c r="B116" t="s">
        <v>47</v>
      </c>
      <c r="C116" t="s">
        <v>48</v>
      </c>
      <c r="D116" t="s">
        <v>48</v>
      </c>
      <c r="E116" t="s">
        <v>47</v>
      </c>
      <c r="F116" t="s">
        <v>48</v>
      </c>
      <c r="G116" t="s">
        <v>46</v>
      </c>
      <c r="H116" t="s">
        <v>47</v>
      </c>
      <c r="I116" t="s">
        <v>47</v>
      </c>
      <c r="J116" t="s">
        <v>47</v>
      </c>
      <c r="K116" t="s">
        <v>48</v>
      </c>
      <c r="L116" t="s">
        <v>48</v>
      </c>
      <c r="M116" t="s">
        <v>49</v>
      </c>
      <c r="N116" t="s">
        <v>47</v>
      </c>
      <c r="O116" t="s">
        <v>49</v>
      </c>
      <c r="P116" t="s">
        <v>49</v>
      </c>
      <c r="Q116" t="s">
        <v>49</v>
      </c>
      <c r="R116" t="s">
        <v>48</v>
      </c>
      <c r="S116" t="s">
        <v>49</v>
      </c>
      <c r="T116" t="s">
        <v>48</v>
      </c>
      <c r="U116" t="s">
        <v>65</v>
      </c>
      <c r="X116" s="1" t="s">
        <v>51</v>
      </c>
      <c r="Y116" s="1" t="s">
        <v>25</v>
      </c>
      <c r="Z116" s="1" t="s">
        <v>26</v>
      </c>
    </row>
    <row r="117" spans="1:26" x14ac:dyDescent="0.3">
      <c r="A117" t="s">
        <v>52</v>
      </c>
      <c r="B117">
        <v>0.01</v>
      </c>
      <c r="C117">
        <v>-0.41</v>
      </c>
      <c r="D117">
        <v>-0.18</v>
      </c>
      <c r="E117">
        <v>-0.25</v>
      </c>
      <c r="F117">
        <v>-0.45</v>
      </c>
      <c r="G117">
        <v>-0.47</v>
      </c>
      <c r="H117">
        <v>-0.4</v>
      </c>
      <c r="I117">
        <v>-0.4</v>
      </c>
      <c r="J117">
        <v>-0.12</v>
      </c>
      <c r="K117">
        <v>-0.37</v>
      </c>
      <c r="L117">
        <v>-0.15</v>
      </c>
      <c r="M117">
        <v>-0.2</v>
      </c>
      <c r="N117">
        <v>-0.23</v>
      </c>
      <c r="O117">
        <v>-0.36</v>
      </c>
      <c r="P117">
        <v>0.12</v>
      </c>
      <c r="Q117">
        <v>-0.28999999999999998</v>
      </c>
      <c r="R117">
        <v>-0.25</v>
      </c>
      <c r="S117">
        <v>-0.04</v>
      </c>
      <c r="T117">
        <v>-0.47</v>
      </c>
      <c r="U117">
        <v>0.11</v>
      </c>
      <c r="X117" t="s">
        <v>52</v>
      </c>
      <c r="Y117">
        <f>AVERAGE(B117:U117)</f>
        <v>-0.23999999999999994</v>
      </c>
      <c r="Z117">
        <f>_xlfn.STDEV.P(B117:U117)</f>
        <v>0.17977764043395392</v>
      </c>
    </row>
    <row r="118" spans="1:26" x14ac:dyDescent="0.3">
      <c r="A118" t="s">
        <v>53</v>
      </c>
      <c r="B118">
        <v>0.14000000000000001</v>
      </c>
      <c r="C118">
        <v>0.13</v>
      </c>
      <c r="D118">
        <v>-0.06</v>
      </c>
      <c r="E118">
        <v>0.16</v>
      </c>
      <c r="F118">
        <v>0.02</v>
      </c>
      <c r="G118">
        <v>0.12</v>
      </c>
      <c r="H118">
        <v>0.19</v>
      </c>
      <c r="I118">
        <v>0.09</v>
      </c>
      <c r="J118">
        <v>0.15</v>
      </c>
      <c r="K118">
        <v>0.16</v>
      </c>
      <c r="L118">
        <v>0.27</v>
      </c>
      <c r="M118">
        <v>0.13</v>
      </c>
      <c r="N118">
        <v>0.22</v>
      </c>
      <c r="O118">
        <v>0.13</v>
      </c>
      <c r="P118">
        <v>0.05</v>
      </c>
      <c r="Q118">
        <v>0.16</v>
      </c>
      <c r="R118">
        <v>0.16</v>
      </c>
      <c r="S118">
        <v>0.13</v>
      </c>
      <c r="T118">
        <v>0.09</v>
      </c>
      <c r="U118">
        <v>0.11</v>
      </c>
      <c r="X118" t="s">
        <v>53</v>
      </c>
      <c r="Y118">
        <f t="shared" ref="Y118:Y128" si="10">AVERAGE(B118:U118)</f>
        <v>0.1275</v>
      </c>
      <c r="Z118">
        <f t="shared" ref="Z118:Z128" si="11">_xlfn.STDEV.P(B118:U118)</f>
        <v>6.8401388874788263E-2</v>
      </c>
    </row>
    <row r="119" spans="1:26" x14ac:dyDescent="0.3">
      <c r="A119" t="s">
        <v>54</v>
      </c>
      <c r="B119">
        <v>0.16</v>
      </c>
      <c r="C119">
        <v>0.32</v>
      </c>
      <c r="D119">
        <v>-0.32</v>
      </c>
      <c r="E119">
        <v>0</v>
      </c>
      <c r="F119">
        <v>0.05</v>
      </c>
      <c r="G119">
        <v>0.17</v>
      </c>
      <c r="H119">
        <v>0.26</v>
      </c>
      <c r="I119">
        <v>0.43</v>
      </c>
      <c r="J119">
        <v>0.28999999999999998</v>
      </c>
      <c r="K119">
        <v>0.18</v>
      </c>
      <c r="L119">
        <v>0.25</v>
      </c>
      <c r="M119">
        <v>0.09</v>
      </c>
      <c r="N119">
        <v>0.05</v>
      </c>
      <c r="O119">
        <v>0.31</v>
      </c>
      <c r="P119">
        <v>0.19</v>
      </c>
      <c r="Q119">
        <v>0.2</v>
      </c>
      <c r="R119">
        <v>0.04</v>
      </c>
      <c r="S119">
        <v>0.38</v>
      </c>
      <c r="T119">
        <v>0.16</v>
      </c>
      <c r="U119">
        <v>0</v>
      </c>
      <c r="X119" t="s">
        <v>54</v>
      </c>
      <c r="Y119">
        <f t="shared" si="10"/>
        <v>0.16050000000000003</v>
      </c>
      <c r="Z119">
        <f t="shared" si="11"/>
        <v>0.16317092265474262</v>
      </c>
    </row>
    <row r="120" spans="1:26" x14ac:dyDescent="0.3">
      <c r="A120" t="s">
        <v>55</v>
      </c>
      <c r="B120">
        <v>0.66</v>
      </c>
      <c r="C120">
        <v>0.71</v>
      </c>
      <c r="D120">
        <v>0.4</v>
      </c>
      <c r="E120">
        <v>0.57999999999999996</v>
      </c>
      <c r="F120">
        <v>0.6</v>
      </c>
      <c r="G120">
        <v>0.63</v>
      </c>
      <c r="H120">
        <v>0.56000000000000005</v>
      </c>
      <c r="I120">
        <v>0.77</v>
      </c>
      <c r="J120">
        <v>0.64</v>
      </c>
      <c r="K120">
        <v>0.5</v>
      </c>
      <c r="L120">
        <v>0.5</v>
      </c>
      <c r="M120">
        <v>0.62</v>
      </c>
      <c r="N120">
        <v>0.63</v>
      </c>
      <c r="O120">
        <v>0.71</v>
      </c>
      <c r="P120">
        <v>0.6</v>
      </c>
      <c r="Q120">
        <v>0.44</v>
      </c>
      <c r="R120">
        <v>0.48</v>
      </c>
      <c r="S120">
        <v>0.74</v>
      </c>
      <c r="T120">
        <v>0.66</v>
      </c>
      <c r="U120">
        <v>0.62</v>
      </c>
      <c r="X120" t="s">
        <v>55</v>
      </c>
      <c r="Y120">
        <f t="shared" si="10"/>
        <v>0.60249999999999992</v>
      </c>
      <c r="Z120">
        <f t="shared" si="11"/>
        <v>9.6430026444049563E-2</v>
      </c>
    </row>
    <row r="121" spans="1:26" x14ac:dyDescent="0.3">
      <c r="A121" t="s">
        <v>56</v>
      </c>
      <c r="B121">
        <v>0.4</v>
      </c>
      <c r="C121">
        <v>0.04</v>
      </c>
      <c r="D121">
        <v>0.34</v>
      </c>
      <c r="E121">
        <v>0.01</v>
      </c>
      <c r="F121">
        <v>0.17</v>
      </c>
      <c r="G121">
        <v>0.05</v>
      </c>
      <c r="H121">
        <v>0.24</v>
      </c>
      <c r="I121">
        <v>0.12</v>
      </c>
      <c r="J121">
        <v>0.13</v>
      </c>
      <c r="K121">
        <v>0.1</v>
      </c>
      <c r="L121">
        <v>0.14000000000000001</v>
      </c>
      <c r="M121">
        <v>0.28000000000000003</v>
      </c>
      <c r="N121">
        <v>-0.08</v>
      </c>
      <c r="O121">
        <v>0.27</v>
      </c>
      <c r="P121">
        <v>0.17</v>
      </c>
      <c r="Q121">
        <v>0.11</v>
      </c>
      <c r="R121">
        <v>0.06</v>
      </c>
      <c r="S121">
        <v>-0.04</v>
      </c>
      <c r="T121">
        <v>0.01</v>
      </c>
      <c r="U121">
        <v>0.27</v>
      </c>
      <c r="X121" t="s">
        <v>56</v>
      </c>
      <c r="Y121">
        <f t="shared" si="10"/>
        <v>0.13950000000000001</v>
      </c>
      <c r="Z121">
        <f t="shared" si="11"/>
        <v>0.12547808573611569</v>
      </c>
    </row>
    <row r="122" spans="1:26" x14ac:dyDescent="0.3">
      <c r="A122" t="s">
        <v>57</v>
      </c>
      <c r="B122">
        <v>0.34</v>
      </c>
      <c r="C122">
        <v>0.12</v>
      </c>
      <c r="D122">
        <v>0.12</v>
      </c>
      <c r="E122">
        <v>0.18</v>
      </c>
      <c r="F122">
        <v>0.21</v>
      </c>
      <c r="G122">
        <v>0.01</v>
      </c>
      <c r="H122">
        <v>0.22</v>
      </c>
      <c r="I122">
        <v>0.12</v>
      </c>
      <c r="J122">
        <v>0.44</v>
      </c>
      <c r="K122">
        <v>0.02</v>
      </c>
      <c r="L122">
        <v>0.11</v>
      </c>
      <c r="M122">
        <v>0.23</v>
      </c>
      <c r="N122">
        <v>0.13</v>
      </c>
      <c r="O122">
        <v>0.31</v>
      </c>
      <c r="P122">
        <v>0.23</v>
      </c>
      <c r="Q122">
        <v>0.12</v>
      </c>
      <c r="R122">
        <v>0.1</v>
      </c>
      <c r="S122">
        <v>0.1</v>
      </c>
      <c r="T122">
        <v>0</v>
      </c>
      <c r="U122">
        <v>0.09</v>
      </c>
      <c r="X122" t="s">
        <v>57</v>
      </c>
      <c r="Y122">
        <f t="shared" si="10"/>
        <v>0.16</v>
      </c>
      <c r="Z122">
        <f t="shared" si="11"/>
        <v>0.10936178491593847</v>
      </c>
    </row>
    <row r="123" spans="1:26" x14ac:dyDescent="0.3">
      <c r="A123" t="s">
        <v>58</v>
      </c>
      <c r="B123">
        <v>0.18</v>
      </c>
      <c r="C123">
        <v>-0.27</v>
      </c>
      <c r="D123">
        <v>-0.08</v>
      </c>
      <c r="E123">
        <v>0.04</v>
      </c>
      <c r="F123">
        <v>-0.09</v>
      </c>
      <c r="G123">
        <v>-0.15</v>
      </c>
      <c r="H123">
        <v>-0.09</v>
      </c>
      <c r="I123">
        <v>-0.13</v>
      </c>
      <c r="J123">
        <v>-0.18</v>
      </c>
      <c r="K123">
        <v>-0.04</v>
      </c>
      <c r="L123">
        <v>0.01</v>
      </c>
      <c r="M123">
        <v>0.14000000000000001</v>
      </c>
      <c r="N123">
        <v>-0.15</v>
      </c>
      <c r="O123">
        <v>-0.2</v>
      </c>
      <c r="P123">
        <v>-0.12</v>
      </c>
      <c r="Q123">
        <v>-0.28000000000000003</v>
      </c>
      <c r="R123">
        <v>-0.15</v>
      </c>
      <c r="S123">
        <v>-0.13</v>
      </c>
      <c r="T123">
        <v>-0.21</v>
      </c>
      <c r="U123">
        <v>-0.45</v>
      </c>
      <c r="X123" t="s">
        <v>58</v>
      </c>
      <c r="Y123">
        <f t="shared" si="10"/>
        <v>-0.11750000000000001</v>
      </c>
      <c r="Z123">
        <f t="shared" si="11"/>
        <v>0.13924349176891537</v>
      </c>
    </row>
    <row r="124" spans="1:26" x14ac:dyDescent="0.3">
      <c r="A124" t="s">
        <v>59</v>
      </c>
      <c r="B124">
        <v>0.34</v>
      </c>
      <c r="C124">
        <v>0.12</v>
      </c>
      <c r="D124">
        <v>0.14000000000000001</v>
      </c>
      <c r="E124">
        <v>0.19</v>
      </c>
      <c r="F124">
        <v>0.22</v>
      </c>
      <c r="G124">
        <v>0.01</v>
      </c>
      <c r="H124">
        <v>0.21</v>
      </c>
      <c r="I124">
        <v>0.12</v>
      </c>
      <c r="J124">
        <v>0.44</v>
      </c>
      <c r="K124">
        <v>0.03</v>
      </c>
      <c r="L124">
        <v>0.12</v>
      </c>
      <c r="M124">
        <v>0.23</v>
      </c>
      <c r="N124">
        <v>0.14000000000000001</v>
      </c>
      <c r="O124">
        <v>0.31</v>
      </c>
      <c r="P124">
        <v>0.24</v>
      </c>
      <c r="Q124">
        <v>0.14000000000000001</v>
      </c>
      <c r="R124">
        <v>0.1</v>
      </c>
      <c r="S124">
        <v>0.08</v>
      </c>
      <c r="T124">
        <v>0</v>
      </c>
      <c r="U124">
        <v>0.02</v>
      </c>
      <c r="X124" t="s">
        <v>59</v>
      </c>
      <c r="Y124">
        <f t="shared" si="10"/>
        <v>0.16000000000000003</v>
      </c>
      <c r="Z124">
        <f t="shared" si="11"/>
        <v>0.11229425630903826</v>
      </c>
    </row>
    <row r="125" spans="1:26" x14ac:dyDescent="0.3">
      <c r="A125" t="s">
        <v>60</v>
      </c>
      <c r="B125">
        <v>0.39</v>
      </c>
      <c r="C125">
        <v>0.03</v>
      </c>
      <c r="D125">
        <v>0.34</v>
      </c>
      <c r="E125">
        <v>0.02</v>
      </c>
      <c r="F125">
        <v>0.18</v>
      </c>
      <c r="G125">
        <v>0.06</v>
      </c>
      <c r="H125">
        <v>0.23</v>
      </c>
      <c r="I125">
        <v>0.12</v>
      </c>
      <c r="J125">
        <v>0.14000000000000001</v>
      </c>
      <c r="K125">
        <v>0.11</v>
      </c>
      <c r="L125">
        <v>0.15</v>
      </c>
      <c r="M125">
        <v>0.28000000000000003</v>
      </c>
      <c r="N125">
        <v>-0.08</v>
      </c>
      <c r="O125">
        <v>0.28000000000000003</v>
      </c>
      <c r="P125">
        <v>0.17</v>
      </c>
      <c r="Q125">
        <v>0.13</v>
      </c>
      <c r="R125">
        <v>0.05</v>
      </c>
      <c r="S125">
        <v>-0.08</v>
      </c>
      <c r="T125">
        <v>0.02</v>
      </c>
      <c r="U125">
        <v>0.19</v>
      </c>
      <c r="X125" t="s">
        <v>60</v>
      </c>
      <c r="Y125">
        <f t="shared" si="10"/>
        <v>0.13649999999999998</v>
      </c>
      <c r="Z125">
        <f t="shared" si="11"/>
        <v>0.12414809704542398</v>
      </c>
    </row>
    <row r="126" spans="1:26" x14ac:dyDescent="0.3">
      <c r="A126" t="s">
        <v>61</v>
      </c>
      <c r="B126">
        <v>0.67</v>
      </c>
      <c r="C126">
        <v>0.71</v>
      </c>
      <c r="D126">
        <v>0.39</v>
      </c>
      <c r="E126">
        <v>0.57999999999999996</v>
      </c>
      <c r="F126">
        <v>0.61</v>
      </c>
      <c r="G126">
        <v>0.62</v>
      </c>
      <c r="H126">
        <v>0.56000000000000005</v>
      </c>
      <c r="I126">
        <v>0.76</v>
      </c>
      <c r="J126">
        <v>0.65</v>
      </c>
      <c r="K126">
        <v>0.49</v>
      </c>
      <c r="L126">
        <v>0.5</v>
      </c>
      <c r="M126">
        <v>0.64</v>
      </c>
      <c r="N126">
        <v>0.62</v>
      </c>
      <c r="O126">
        <v>0.71</v>
      </c>
      <c r="P126">
        <v>0.57999999999999996</v>
      </c>
      <c r="Q126">
        <v>0.44</v>
      </c>
      <c r="R126">
        <v>0.47</v>
      </c>
      <c r="S126">
        <v>0.72</v>
      </c>
      <c r="T126">
        <v>0.66</v>
      </c>
      <c r="U126">
        <v>0.57999999999999996</v>
      </c>
      <c r="X126" t="s">
        <v>61</v>
      </c>
      <c r="Y126">
        <f t="shared" si="10"/>
        <v>0.59800000000000009</v>
      </c>
      <c r="Z126">
        <f t="shared" si="11"/>
        <v>9.7241966249144954E-2</v>
      </c>
    </row>
    <row r="127" spans="1:26" x14ac:dyDescent="0.3">
      <c r="A127" t="s">
        <v>62</v>
      </c>
      <c r="B127">
        <v>0.16</v>
      </c>
      <c r="C127">
        <v>0.33</v>
      </c>
      <c r="D127">
        <v>-0.33</v>
      </c>
      <c r="E127">
        <v>0</v>
      </c>
      <c r="F127">
        <v>0.05</v>
      </c>
      <c r="G127">
        <v>0.16</v>
      </c>
      <c r="H127">
        <v>0.26</v>
      </c>
      <c r="I127">
        <v>0.42</v>
      </c>
      <c r="J127">
        <v>0.28000000000000003</v>
      </c>
      <c r="K127">
        <v>0.19</v>
      </c>
      <c r="L127">
        <v>0.26</v>
      </c>
      <c r="M127">
        <v>0.09</v>
      </c>
      <c r="N127">
        <v>0.06</v>
      </c>
      <c r="O127">
        <v>0.3</v>
      </c>
      <c r="P127">
        <v>0.18</v>
      </c>
      <c r="Q127">
        <v>0.18</v>
      </c>
      <c r="R127">
        <v>0.05</v>
      </c>
      <c r="S127">
        <v>0.36</v>
      </c>
      <c r="T127">
        <v>0.15</v>
      </c>
      <c r="U127">
        <v>-0.02</v>
      </c>
      <c r="X127" t="s">
        <v>62</v>
      </c>
      <c r="Y127">
        <f t="shared" si="10"/>
        <v>0.1565</v>
      </c>
      <c r="Z127">
        <f t="shared" si="11"/>
        <v>0.16267375326093633</v>
      </c>
    </row>
    <row r="128" spans="1:26" x14ac:dyDescent="0.3">
      <c r="A128" t="s">
        <v>63</v>
      </c>
      <c r="B128">
        <v>0.13</v>
      </c>
      <c r="C128">
        <v>0.12</v>
      </c>
      <c r="D128">
        <v>-7.0000000000000007E-2</v>
      </c>
      <c r="E128">
        <v>0.16</v>
      </c>
      <c r="F128">
        <v>0.01</v>
      </c>
      <c r="G128">
        <v>0.11</v>
      </c>
      <c r="H128">
        <v>0.18</v>
      </c>
      <c r="I128">
        <v>0.11</v>
      </c>
      <c r="J128">
        <v>0.15</v>
      </c>
      <c r="K128">
        <v>0.16</v>
      </c>
      <c r="L128">
        <v>0.28000000000000003</v>
      </c>
      <c r="M128">
        <v>0.14000000000000001</v>
      </c>
      <c r="N128">
        <v>0.23</v>
      </c>
      <c r="O128">
        <v>0.13</v>
      </c>
      <c r="P128">
        <v>0.05</v>
      </c>
      <c r="Q128">
        <v>0.13</v>
      </c>
      <c r="R128">
        <v>0.17</v>
      </c>
      <c r="S128">
        <v>0.11</v>
      </c>
      <c r="T128">
        <v>0.09</v>
      </c>
      <c r="U128">
        <v>0.14000000000000001</v>
      </c>
      <c r="X128" t="s">
        <v>63</v>
      </c>
      <c r="Y128">
        <f t="shared" si="10"/>
        <v>0.1265</v>
      </c>
      <c r="Z128">
        <f t="shared" si="11"/>
        <v>7.1573388909566174E-2</v>
      </c>
    </row>
    <row r="129" spans="1:26" x14ac:dyDescent="0.3">
      <c r="A129" t="s">
        <v>64</v>
      </c>
      <c r="B129">
        <v>0.02</v>
      </c>
      <c r="C129">
        <v>-0.4</v>
      </c>
      <c r="D129">
        <v>-0.19</v>
      </c>
      <c r="E129">
        <v>-0.27</v>
      </c>
      <c r="F129">
        <v>-0.45</v>
      </c>
      <c r="G129">
        <v>-0.47</v>
      </c>
      <c r="H129">
        <v>-0.4</v>
      </c>
      <c r="I129">
        <v>-0.38</v>
      </c>
      <c r="J129">
        <v>-0.13</v>
      </c>
      <c r="K129">
        <v>-0.37</v>
      </c>
      <c r="L129">
        <v>-0.14000000000000001</v>
      </c>
      <c r="M129">
        <v>-0.2</v>
      </c>
      <c r="N129">
        <v>-0.24</v>
      </c>
      <c r="O129">
        <v>-0.35</v>
      </c>
      <c r="P129">
        <v>0.1</v>
      </c>
      <c r="Q129">
        <v>-0.22</v>
      </c>
      <c r="R129">
        <v>-0.27</v>
      </c>
      <c r="S129">
        <v>-0.03</v>
      </c>
      <c r="T129">
        <v>-0.46</v>
      </c>
      <c r="U129">
        <v>0.17</v>
      </c>
      <c r="X129" t="s">
        <v>64</v>
      </c>
      <c r="Y129">
        <f>AVERAGE(B129:U129)</f>
        <v>-0.23399999999999999</v>
      </c>
      <c r="Z129">
        <f>_xlfn.STDEV.P(B129:U129)</f>
        <v>0.18279496710795956</v>
      </c>
    </row>
    <row r="135" spans="1:26" ht="15.6" x14ac:dyDescent="0.3">
      <c r="A135" s="4" t="s">
        <v>96</v>
      </c>
    </row>
    <row r="137" spans="1:26" x14ac:dyDescent="0.3">
      <c r="A137" s="1" t="s">
        <v>16</v>
      </c>
    </row>
    <row r="138" spans="1:26" x14ac:dyDescent="0.3">
      <c r="B138" s="1">
        <v>1</v>
      </c>
      <c r="C138" s="1">
        <v>2</v>
      </c>
      <c r="D138" s="1">
        <v>3</v>
      </c>
      <c r="E138" s="1">
        <v>4</v>
      </c>
      <c r="F138" s="1">
        <v>5</v>
      </c>
      <c r="G138" s="1">
        <v>6</v>
      </c>
      <c r="H138" s="1">
        <v>7</v>
      </c>
      <c r="I138" s="1">
        <v>8</v>
      </c>
      <c r="J138" s="1">
        <v>9</v>
      </c>
      <c r="K138" s="1">
        <v>10</v>
      </c>
      <c r="L138" s="1">
        <v>11</v>
      </c>
      <c r="M138" s="1">
        <v>12</v>
      </c>
      <c r="N138" s="1">
        <v>13</v>
      </c>
      <c r="O138" s="1">
        <v>14</v>
      </c>
      <c r="P138" s="1">
        <v>15</v>
      </c>
      <c r="Q138" s="1">
        <v>16</v>
      </c>
      <c r="R138" s="1">
        <v>17</v>
      </c>
      <c r="S138" s="1">
        <v>18</v>
      </c>
      <c r="T138" s="1">
        <v>19</v>
      </c>
      <c r="U138" s="1">
        <v>20</v>
      </c>
      <c r="W138" s="1" t="s">
        <v>67</v>
      </c>
      <c r="X138" s="1" t="s">
        <v>68</v>
      </c>
    </row>
    <row r="139" spans="1:26" x14ac:dyDescent="0.3">
      <c r="A139" t="s">
        <v>69</v>
      </c>
      <c r="B139">
        <v>18.2</v>
      </c>
      <c r="C139">
        <v>18</v>
      </c>
      <c r="D139">
        <v>18.3</v>
      </c>
      <c r="E139">
        <v>18.100000000000001</v>
      </c>
      <c r="F139">
        <v>18.5</v>
      </c>
      <c r="G139">
        <v>18</v>
      </c>
      <c r="H139">
        <v>18.600000000000001</v>
      </c>
      <c r="I139">
        <v>17.899999999999999</v>
      </c>
      <c r="J139">
        <v>18.3</v>
      </c>
      <c r="K139">
        <v>18.2</v>
      </c>
      <c r="L139">
        <v>18.2</v>
      </c>
      <c r="M139">
        <v>18.399999999999999</v>
      </c>
      <c r="N139">
        <v>18.399999999999999</v>
      </c>
      <c r="O139">
        <v>18</v>
      </c>
      <c r="P139">
        <v>18.100000000000001</v>
      </c>
      <c r="Q139">
        <v>18.100000000000001</v>
      </c>
      <c r="R139">
        <v>18.399999999999999</v>
      </c>
      <c r="S139">
        <v>18.5</v>
      </c>
      <c r="T139">
        <v>18.399999999999999</v>
      </c>
      <c r="U139">
        <v>18.100000000000001</v>
      </c>
      <c r="W139">
        <f>AVERAGE(B139:U139)</f>
        <v>18.234999999999999</v>
      </c>
      <c r="X139">
        <f>_xlfn.STDEV.P(B139:U139)</f>
        <v>0.1930673457630781</v>
      </c>
    </row>
    <row r="140" spans="1:26" x14ac:dyDescent="0.3">
      <c r="A140" t="s">
        <v>70</v>
      </c>
      <c r="B140">
        <v>18.399999999999999</v>
      </c>
      <c r="C140">
        <v>18.399999999999999</v>
      </c>
      <c r="D140">
        <v>18.3</v>
      </c>
      <c r="E140">
        <v>18.399999999999999</v>
      </c>
      <c r="F140">
        <v>18.5</v>
      </c>
      <c r="G140">
        <v>18.5</v>
      </c>
      <c r="H140">
        <v>18.399999999999999</v>
      </c>
      <c r="I140">
        <v>18.399999999999999</v>
      </c>
      <c r="J140">
        <v>18.3</v>
      </c>
      <c r="K140">
        <v>18.399999999999999</v>
      </c>
      <c r="L140">
        <v>18.600000000000001</v>
      </c>
      <c r="M140">
        <v>18.5</v>
      </c>
      <c r="N140">
        <v>18.600000000000001</v>
      </c>
      <c r="O140">
        <v>18.3</v>
      </c>
      <c r="P140">
        <v>18.100000000000001</v>
      </c>
      <c r="Q140">
        <v>18.5</v>
      </c>
      <c r="R140">
        <v>18.399999999999999</v>
      </c>
      <c r="S140">
        <v>18.399999999999999</v>
      </c>
      <c r="T140">
        <v>18.100000000000001</v>
      </c>
      <c r="U140">
        <v>18.399999999999999</v>
      </c>
      <c r="W140">
        <f t="shared" ref="W140:W151" si="12">AVERAGE(B140:U140)</f>
        <v>18.395</v>
      </c>
      <c r="X140">
        <f t="shared" ref="X140:X151" si="13">_xlfn.STDEV.P(B140:U140)</f>
        <v>0.12835497652993416</v>
      </c>
    </row>
    <row r="141" spans="1:26" x14ac:dyDescent="0.3">
      <c r="A141" t="s">
        <v>71</v>
      </c>
      <c r="B141">
        <v>17.8</v>
      </c>
      <c r="C141">
        <v>17.899999999999999</v>
      </c>
      <c r="D141">
        <v>17.899999999999999</v>
      </c>
      <c r="E141">
        <v>17.899999999999999</v>
      </c>
      <c r="F141">
        <v>18</v>
      </c>
      <c r="G141">
        <v>17.8</v>
      </c>
      <c r="H141">
        <v>17.8</v>
      </c>
      <c r="I141">
        <v>17.8</v>
      </c>
      <c r="J141">
        <v>17.600000000000001</v>
      </c>
      <c r="K141">
        <v>17.7</v>
      </c>
      <c r="L141">
        <v>17.399999999999999</v>
      </c>
      <c r="M141">
        <v>18.100000000000001</v>
      </c>
      <c r="N141">
        <v>17.899999999999999</v>
      </c>
      <c r="O141">
        <v>17.5</v>
      </c>
      <c r="P141">
        <v>17.600000000000001</v>
      </c>
      <c r="Q141">
        <v>18</v>
      </c>
      <c r="R141">
        <v>17.899999999999999</v>
      </c>
      <c r="S141">
        <v>17.8</v>
      </c>
      <c r="T141">
        <v>17.600000000000001</v>
      </c>
      <c r="U141">
        <v>17.7</v>
      </c>
      <c r="W141">
        <f t="shared" si="12"/>
        <v>17.785</v>
      </c>
      <c r="X141">
        <f t="shared" si="13"/>
        <v>0.17399712641305301</v>
      </c>
    </row>
    <row r="142" spans="1:26" x14ac:dyDescent="0.3">
      <c r="A142" t="s">
        <v>72</v>
      </c>
      <c r="B142">
        <v>18</v>
      </c>
      <c r="C142">
        <v>18</v>
      </c>
      <c r="D142">
        <v>17.899999999999999</v>
      </c>
      <c r="E142">
        <v>17.899999999999999</v>
      </c>
      <c r="F142">
        <v>18.3</v>
      </c>
      <c r="G142">
        <v>17.7</v>
      </c>
      <c r="H142">
        <v>18.100000000000001</v>
      </c>
      <c r="I142">
        <v>17.899999999999999</v>
      </c>
      <c r="J142">
        <v>17.8</v>
      </c>
      <c r="K142">
        <v>18</v>
      </c>
      <c r="L142">
        <v>17.8</v>
      </c>
      <c r="M142">
        <v>17.7</v>
      </c>
      <c r="N142">
        <v>18.100000000000001</v>
      </c>
      <c r="O142">
        <v>17.8</v>
      </c>
      <c r="P142">
        <v>17.7</v>
      </c>
      <c r="Q142">
        <v>18.100000000000001</v>
      </c>
      <c r="R142">
        <v>17.899999999999999</v>
      </c>
      <c r="S142">
        <v>18</v>
      </c>
      <c r="T142">
        <v>17.7</v>
      </c>
      <c r="U142">
        <v>17.8</v>
      </c>
      <c r="W142">
        <f t="shared" si="12"/>
        <v>17.910000000000004</v>
      </c>
      <c r="X142">
        <f t="shared" si="13"/>
        <v>0.16093476939431126</v>
      </c>
    </row>
    <row r="143" spans="1:26" x14ac:dyDescent="0.3">
      <c r="A143" t="s">
        <v>73</v>
      </c>
      <c r="B143">
        <v>18.100000000000001</v>
      </c>
      <c r="C143">
        <v>18.3</v>
      </c>
      <c r="D143">
        <v>18.100000000000001</v>
      </c>
      <c r="E143">
        <v>18.2</v>
      </c>
      <c r="F143">
        <v>18.3</v>
      </c>
      <c r="G143">
        <v>18.2</v>
      </c>
      <c r="H143">
        <v>18.5</v>
      </c>
      <c r="I143">
        <v>18.399999999999999</v>
      </c>
      <c r="J143">
        <v>18.3</v>
      </c>
      <c r="K143">
        <v>18.100000000000001</v>
      </c>
      <c r="L143">
        <v>18.5</v>
      </c>
      <c r="M143">
        <v>18.399999999999999</v>
      </c>
      <c r="N143">
        <v>18.3</v>
      </c>
      <c r="O143">
        <v>18.3</v>
      </c>
      <c r="P143">
        <v>18</v>
      </c>
      <c r="Q143">
        <v>18.2</v>
      </c>
      <c r="R143">
        <v>18.100000000000001</v>
      </c>
      <c r="S143">
        <v>18.399999999999999</v>
      </c>
      <c r="T143">
        <v>18.399999999999999</v>
      </c>
      <c r="U143">
        <v>18</v>
      </c>
      <c r="W143">
        <f t="shared" si="12"/>
        <v>18.254999999999999</v>
      </c>
      <c r="X143">
        <f t="shared" si="13"/>
        <v>0.14991664350564904</v>
      </c>
    </row>
    <row r="144" spans="1:26" x14ac:dyDescent="0.3">
      <c r="A144" t="s">
        <v>74</v>
      </c>
      <c r="B144">
        <v>18</v>
      </c>
      <c r="C144">
        <v>18.2</v>
      </c>
      <c r="D144">
        <v>18.2</v>
      </c>
      <c r="E144">
        <v>18.2</v>
      </c>
      <c r="F144">
        <v>18.399999999999999</v>
      </c>
      <c r="G144">
        <v>18</v>
      </c>
      <c r="H144">
        <v>18.399999999999999</v>
      </c>
      <c r="I144">
        <v>18.399999999999999</v>
      </c>
      <c r="J144">
        <v>18.3</v>
      </c>
      <c r="K144">
        <v>18.3</v>
      </c>
      <c r="L144">
        <v>18.399999999999999</v>
      </c>
      <c r="M144">
        <v>17.7</v>
      </c>
      <c r="N144">
        <v>18.3</v>
      </c>
      <c r="O144">
        <v>18.3</v>
      </c>
      <c r="P144">
        <v>18.100000000000001</v>
      </c>
      <c r="Q144">
        <v>18.2</v>
      </c>
      <c r="R144">
        <v>18.399999999999999</v>
      </c>
      <c r="S144">
        <v>18.100000000000001</v>
      </c>
      <c r="T144">
        <v>18.100000000000001</v>
      </c>
      <c r="U144">
        <v>18.2</v>
      </c>
      <c r="W144">
        <f t="shared" si="12"/>
        <v>18.21</v>
      </c>
      <c r="X144">
        <f t="shared" si="13"/>
        <v>0.17291616465790549</v>
      </c>
    </row>
    <row r="145" spans="1:24" x14ac:dyDescent="0.3">
      <c r="A145" t="s">
        <v>75</v>
      </c>
      <c r="B145">
        <v>18.2</v>
      </c>
      <c r="C145">
        <v>18.600000000000001</v>
      </c>
      <c r="D145">
        <v>18.7</v>
      </c>
      <c r="E145">
        <v>18.2</v>
      </c>
      <c r="F145">
        <v>18.899999999999999</v>
      </c>
      <c r="G145">
        <v>18.7</v>
      </c>
      <c r="H145">
        <v>19.100000000000001</v>
      </c>
      <c r="I145">
        <v>18.5</v>
      </c>
      <c r="J145">
        <v>18.7</v>
      </c>
      <c r="K145">
        <v>18.7</v>
      </c>
      <c r="L145">
        <v>18.399999999999999</v>
      </c>
      <c r="M145">
        <v>18.3</v>
      </c>
      <c r="N145">
        <v>18.899999999999999</v>
      </c>
      <c r="O145">
        <v>18.399999999999999</v>
      </c>
      <c r="P145">
        <v>18.5</v>
      </c>
      <c r="Q145">
        <v>18.2</v>
      </c>
      <c r="R145">
        <v>18.600000000000001</v>
      </c>
      <c r="S145">
        <v>18.600000000000001</v>
      </c>
      <c r="T145">
        <v>18.5</v>
      </c>
      <c r="U145">
        <v>18.5</v>
      </c>
      <c r="W145">
        <f t="shared" si="12"/>
        <v>18.560000000000002</v>
      </c>
      <c r="X145">
        <f t="shared" si="13"/>
        <v>0.23748684174075843</v>
      </c>
    </row>
    <row r="146" spans="1:24" x14ac:dyDescent="0.3">
      <c r="A146" t="s">
        <v>76</v>
      </c>
      <c r="B146">
        <v>18</v>
      </c>
      <c r="C146">
        <v>18.2</v>
      </c>
      <c r="D146">
        <v>18.2</v>
      </c>
      <c r="E146">
        <v>18.100000000000001</v>
      </c>
      <c r="F146">
        <v>18.3</v>
      </c>
      <c r="G146">
        <v>18</v>
      </c>
      <c r="H146">
        <v>18.5</v>
      </c>
      <c r="I146">
        <v>18.399999999999999</v>
      </c>
      <c r="J146">
        <v>18.3</v>
      </c>
      <c r="K146">
        <v>18.3</v>
      </c>
      <c r="L146">
        <v>18.3</v>
      </c>
      <c r="M146">
        <v>17.7</v>
      </c>
      <c r="N146">
        <v>18.3</v>
      </c>
      <c r="O146">
        <v>18.3</v>
      </c>
      <c r="P146">
        <v>18.2</v>
      </c>
      <c r="Q146">
        <v>18.2</v>
      </c>
      <c r="R146">
        <v>18.399999999999999</v>
      </c>
      <c r="S146">
        <v>18.100000000000001</v>
      </c>
      <c r="T146">
        <v>18.100000000000001</v>
      </c>
      <c r="U146">
        <v>18.2</v>
      </c>
      <c r="W146">
        <f t="shared" si="12"/>
        <v>18.205000000000002</v>
      </c>
      <c r="X146">
        <f t="shared" si="13"/>
        <v>0.1716828471338939</v>
      </c>
    </row>
    <row r="147" spans="1:24" x14ac:dyDescent="0.3">
      <c r="A147" t="s">
        <v>77</v>
      </c>
      <c r="B147">
        <v>18.100000000000001</v>
      </c>
      <c r="C147">
        <v>18.3</v>
      </c>
      <c r="D147">
        <v>18.100000000000001</v>
      </c>
      <c r="E147">
        <v>18.2</v>
      </c>
      <c r="F147">
        <v>18.3</v>
      </c>
      <c r="G147">
        <v>18.2</v>
      </c>
      <c r="H147">
        <v>18.5</v>
      </c>
      <c r="I147">
        <v>18.399999999999999</v>
      </c>
      <c r="J147">
        <v>18.3</v>
      </c>
      <c r="K147">
        <v>18.100000000000001</v>
      </c>
      <c r="L147">
        <v>18.5</v>
      </c>
      <c r="M147">
        <v>18.399999999999999</v>
      </c>
      <c r="N147">
        <v>18.3</v>
      </c>
      <c r="O147">
        <v>18.3</v>
      </c>
      <c r="P147">
        <v>18</v>
      </c>
      <c r="Q147">
        <v>18.2</v>
      </c>
      <c r="R147">
        <v>18.100000000000001</v>
      </c>
      <c r="S147">
        <v>18.399999999999999</v>
      </c>
      <c r="T147">
        <v>18.3</v>
      </c>
      <c r="U147">
        <v>18</v>
      </c>
      <c r="W147">
        <f t="shared" si="12"/>
        <v>18.25</v>
      </c>
      <c r="X147">
        <f t="shared" si="13"/>
        <v>0.1466287829861514</v>
      </c>
    </row>
    <row r="148" spans="1:24" x14ac:dyDescent="0.3">
      <c r="A148" t="s">
        <v>78</v>
      </c>
      <c r="B148">
        <v>18</v>
      </c>
      <c r="C148">
        <v>18</v>
      </c>
      <c r="D148">
        <v>18</v>
      </c>
      <c r="E148">
        <v>17.899999999999999</v>
      </c>
      <c r="F148">
        <v>18.2</v>
      </c>
      <c r="G148">
        <v>17.7</v>
      </c>
      <c r="H148">
        <v>18.100000000000001</v>
      </c>
      <c r="I148">
        <v>17.899999999999999</v>
      </c>
      <c r="J148">
        <v>17.8</v>
      </c>
      <c r="K148">
        <v>18.100000000000001</v>
      </c>
      <c r="L148">
        <v>17.7</v>
      </c>
      <c r="M148">
        <v>17.7</v>
      </c>
      <c r="N148">
        <v>18.100000000000001</v>
      </c>
      <c r="O148">
        <v>17.8</v>
      </c>
      <c r="P148">
        <v>17.7</v>
      </c>
      <c r="Q148">
        <v>18.100000000000001</v>
      </c>
      <c r="R148">
        <v>17.899999999999999</v>
      </c>
      <c r="S148">
        <v>18</v>
      </c>
      <c r="T148">
        <v>17.600000000000001</v>
      </c>
      <c r="U148">
        <v>17.8</v>
      </c>
      <c r="W148">
        <f t="shared" si="12"/>
        <v>17.905000000000001</v>
      </c>
      <c r="X148">
        <f t="shared" si="13"/>
        <v>0.16874537030686229</v>
      </c>
    </row>
    <row r="149" spans="1:24" x14ac:dyDescent="0.3">
      <c r="A149" t="s">
        <v>79</v>
      </c>
      <c r="B149">
        <v>17.8</v>
      </c>
      <c r="C149">
        <v>17.899999999999999</v>
      </c>
      <c r="D149">
        <v>17.899999999999999</v>
      </c>
      <c r="E149">
        <v>17.899999999999999</v>
      </c>
      <c r="F149">
        <v>18</v>
      </c>
      <c r="G149">
        <v>17.8</v>
      </c>
      <c r="H149">
        <v>17.8</v>
      </c>
      <c r="I149">
        <v>17.7</v>
      </c>
      <c r="J149">
        <v>17.600000000000001</v>
      </c>
      <c r="K149">
        <v>17.7</v>
      </c>
      <c r="L149">
        <v>17.5</v>
      </c>
      <c r="M149">
        <v>18</v>
      </c>
      <c r="N149">
        <v>18</v>
      </c>
      <c r="O149">
        <v>17.5</v>
      </c>
      <c r="P149">
        <v>17.600000000000001</v>
      </c>
      <c r="Q149">
        <v>18</v>
      </c>
      <c r="R149">
        <v>17.899999999999999</v>
      </c>
      <c r="S149">
        <v>17.899999999999999</v>
      </c>
      <c r="T149">
        <v>17.5</v>
      </c>
      <c r="U149">
        <v>17.7</v>
      </c>
      <c r="W149">
        <f t="shared" si="12"/>
        <v>17.784999999999997</v>
      </c>
      <c r="X149">
        <f t="shared" si="13"/>
        <v>0.17109938632268643</v>
      </c>
    </row>
    <row r="150" spans="1:24" x14ac:dyDescent="0.3">
      <c r="A150" t="s">
        <v>80</v>
      </c>
      <c r="B150">
        <v>18.399999999999999</v>
      </c>
      <c r="C150">
        <v>18.399999999999999</v>
      </c>
      <c r="D150">
        <v>18.3</v>
      </c>
      <c r="E150">
        <v>18.5</v>
      </c>
      <c r="F150">
        <v>18.399999999999999</v>
      </c>
      <c r="G150">
        <v>18.5</v>
      </c>
      <c r="H150">
        <v>18.399999999999999</v>
      </c>
      <c r="I150">
        <v>18.399999999999999</v>
      </c>
      <c r="J150">
        <v>18.3</v>
      </c>
      <c r="K150">
        <v>18.399999999999999</v>
      </c>
      <c r="L150">
        <v>18.7</v>
      </c>
      <c r="M150">
        <v>18.399999999999999</v>
      </c>
      <c r="N150">
        <v>18.600000000000001</v>
      </c>
      <c r="O150">
        <v>18.3</v>
      </c>
      <c r="P150">
        <v>18.100000000000001</v>
      </c>
      <c r="Q150">
        <v>18.5</v>
      </c>
      <c r="R150">
        <v>18.5</v>
      </c>
      <c r="S150">
        <v>18.399999999999999</v>
      </c>
      <c r="T150">
        <v>18.100000000000001</v>
      </c>
      <c r="U150">
        <v>18.399999999999999</v>
      </c>
      <c r="W150">
        <f t="shared" si="12"/>
        <v>18.399999999999999</v>
      </c>
      <c r="X150">
        <f t="shared" si="13"/>
        <v>0.13784048752090186</v>
      </c>
    </row>
    <row r="151" spans="1:24" x14ac:dyDescent="0.3">
      <c r="A151" t="s">
        <v>81</v>
      </c>
      <c r="B151">
        <v>18.2</v>
      </c>
      <c r="C151">
        <v>18</v>
      </c>
      <c r="D151">
        <v>18.3</v>
      </c>
      <c r="E151">
        <v>18.2</v>
      </c>
      <c r="F151">
        <v>18.5</v>
      </c>
      <c r="G151">
        <v>18</v>
      </c>
      <c r="H151">
        <v>18.600000000000001</v>
      </c>
      <c r="I151">
        <v>17.8</v>
      </c>
      <c r="J151">
        <v>18.3</v>
      </c>
      <c r="K151">
        <v>18.2</v>
      </c>
      <c r="L151">
        <v>18.3</v>
      </c>
      <c r="M151">
        <v>18.3</v>
      </c>
      <c r="N151">
        <v>18.399999999999999</v>
      </c>
      <c r="O151">
        <v>18</v>
      </c>
      <c r="P151">
        <v>18.100000000000001</v>
      </c>
      <c r="Q151">
        <v>18.100000000000001</v>
      </c>
      <c r="R151">
        <v>18.399999999999999</v>
      </c>
      <c r="S151">
        <v>18.5</v>
      </c>
      <c r="T151">
        <v>18.399999999999999</v>
      </c>
      <c r="U151">
        <v>18.100000000000001</v>
      </c>
      <c r="W151">
        <f t="shared" si="12"/>
        <v>18.235000000000003</v>
      </c>
      <c r="X151">
        <f t="shared" si="13"/>
        <v>0.19817921182606391</v>
      </c>
    </row>
    <row r="155" spans="1:24" x14ac:dyDescent="0.3">
      <c r="A155" s="1" t="s">
        <v>20</v>
      </c>
    </row>
    <row r="156" spans="1:24" x14ac:dyDescent="0.3">
      <c r="B156" s="1">
        <v>1</v>
      </c>
      <c r="C156" s="1">
        <v>2</v>
      </c>
      <c r="D156" s="1">
        <v>3</v>
      </c>
      <c r="E156" s="1">
        <v>4</v>
      </c>
      <c r="F156" s="1">
        <v>5</v>
      </c>
      <c r="G156" s="1">
        <v>6</v>
      </c>
      <c r="H156" s="1">
        <v>7</v>
      </c>
      <c r="I156" s="1">
        <v>8</v>
      </c>
      <c r="J156" s="1">
        <v>9</v>
      </c>
      <c r="K156" s="1">
        <v>10</v>
      </c>
      <c r="L156" s="1">
        <v>11</v>
      </c>
      <c r="M156" s="1">
        <v>12</v>
      </c>
      <c r="N156" s="1">
        <v>13</v>
      </c>
      <c r="O156" s="1">
        <v>14</v>
      </c>
      <c r="P156" s="1">
        <v>15</v>
      </c>
      <c r="Q156" s="1">
        <v>16</v>
      </c>
      <c r="R156" s="1">
        <v>17</v>
      </c>
      <c r="S156" s="1">
        <v>18</v>
      </c>
      <c r="T156" s="1">
        <v>19</v>
      </c>
      <c r="U156" s="1">
        <v>20</v>
      </c>
      <c r="W156" s="1" t="s">
        <v>67</v>
      </c>
      <c r="X156" s="1" t="s">
        <v>68</v>
      </c>
    </row>
    <row r="157" spans="1:24" x14ac:dyDescent="0.3">
      <c r="A157" t="s">
        <v>69</v>
      </c>
      <c r="B157">
        <v>18.2</v>
      </c>
      <c r="C157">
        <v>18</v>
      </c>
      <c r="D157">
        <v>18.2</v>
      </c>
      <c r="E157">
        <v>18.399999999999999</v>
      </c>
      <c r="F157">
        <v>18.5</v>
      </c>
      <c r="G157">
        <v>17.8</v>
      </c>
      <c r="H157">
        <v>18.600000000000001</v>
      </c>
      <c r="I157">
        <v>18.3</v>
      </c>
      <c r="J157">
        <v>17.899999999999999</v>
      </c>
      <c r="K157">
        <v>18.2</v>
      </c>
      <c r="L157">
        <v>18.3</v>
      </c>
      <c r="M157">
        <v>18.399999999999999</v>
      </c>
      <c r="N157">
        <v>18.2</v>
      </c>
      <c r="O157">
        <v>18.3</v>
      </c>
      <c r="P157">
        <v>18.2</v>
      </c>
      <c r="Q157">
        <v>17.899999999999999</v>
      </c>
      <c r="R157">
        <v>18.600000000000001</v>
      </c>
      <c r="S157">
        <v>18.5</v>
      </c>
      <c r="T157">
        <v>18.3</v>
      </c>
      <c r="U157">
        <v>18.3</v>
      </c>
      <c r="W157">
        <f>AVERAGE(B157:U157)</f>
        <v>18.255000000000003</v>
      </c>
      <c r="X157">
        <f>_xlfn.STDEV.P(B157:U157)</f>
        <v>0.21788758569500963</v>
      </c>
    </row>
    <row r="158" spans="1:24" x14ac:dyDescent="0.3">
      <c r="A158" t="s">
        <v>70</v>
      </c>
      <c r="B158">
        <v>18.600000000000001</v>
      </c>
      <c r="C158">
        <v>18.399999999999999</v>
      </c>
      <c r="D158">
        <v>18.2</v>
      </c>
      <c r="E158">
        <v>18.600000000000001</v>
      </c>
      <c r="F158">
        <v>18.3</v>
      </c>
      <c r="G158">
        <v>18.3</v>
      </c>
      <c r="H158">
        <v>18.399999999999999</v>
      </c>
      <c r="I158">
        <v>18.5</v>
      </c>
      <c r="J158">
        <v>18.7</v>
      </c>
      <c r="K158">
        <v>18.5</v>
      </c>
      <c r="L158">
        <v>18.3</v>
      </c>
      <c r="M158">
        <v>18.8</v>
      </c>
      <c r="N158">
        <v>18.600000000000001</v>
      </c>
      <c r="O158">
        <v>18.399999999999999</v>
      </c>
      <c r="P158">
        <v>18.100000000000001</v>
      </c>
      <c r="Q158">
        <v>18.399999999999999</v>
      </c>
      <c r="R158">
        <v>18.100000000000001</v>
      </c>
      <c r="S158">
        <v>18.5</v>
      </c>
      <c r="T158">
        <v>18.3</v>
      </c>
      <c r="U158">
        <v>18.600000000000001</v>
      </c>
      <c r="W158">
        <f t="shared" ref="W158:W169" si="14">AVERAGE(B158:U158)</f>
        <v>18.430000000000003</v>
      </c>
      <c r="X158">
        <f t="shared" ref="X158:X169" si="15">_xlfn.STDEV.P(B158:U158)</f>
        <v>0.1846618531261939</v>
      </c>
    </row>
    <row r="159" spans="1:24" x14ac:dyDescent="0.3">
      <c r="A159" t="s">
        <v>71</v>
      </c>
      <c r="B159">
        <v>18</v>
      </c>
      <c r="C159">
        <v>18.2</v>
      </c>
      <c r="D159">
        <v>18.100000000000001</v>
      </c>
      <c r="E159">
        <v>17.7</v>
      </c>
      <c r="F159">
        <v>17.5</v>
      </c>
      <c r="G159">
        <v>17.7</v>
      </c>
      <c r="H159">
        <v>17.5</v>
      </c>
      <c r="I159">
        <v>18.100000000000001</v>
      </c>
      <c r="J159">
        <v>18</v>
      </c>
      <c r="K159">
        <v>18.3</v>
      </c>
      <c r="L159">
        <v>17.8</v>
      </c>
      <c r="M159">
        <v>17.899999999999999</v>
      </c>
      <c r="N159">
        <v>17.899999999999999</v>
      </c>
      <c r="O159">
        <v>18</v>
      </c>
      <c r="P159">
        <v>17.7</v>
      </c>
      <c r="Q159">
        <v>18.2</v>
      </c>
      <c r="R159">
        <v>17.399999999999999</v>
      </c>
      <c r="S159">
        <v>17.899999999999999</v>
      </c>
      <c r="T159">
        <v>17.3</v>
      </c>
      <c r="U159">
        <v>17.899999999999999</v>
      </c>
      <c r="W159">
        <f t="shared" si="14"/>
        <v>17.854999999999997</v>
      </c>
      <c r="X159">
        <f t="shared" si="15"/>
        <v>0.27106272336859616</v>
      </c>
    </row>
    <row r="160" spans="1:24" x14ac:dyDescent="0.3">
      <c r="A160" t="s">
        <v>72</v>
      </c>
      <c r="B160">
        <v>18.2</v>
      </c>
      <c r="C160">
        <v>18.2</v>
      </c>
      <c r="D160">
        <v>18.100000000000001</v>
      </c>
      <c r="E160">
        <v>18.399999999999999</v>
      </c>
      <c r="F160">
        <v>17.899999999999999</v>
      </c>
      <c r="G160">
        <v>18.399999999999999</v>
      </c>
      <c r="H160">
        <v>18.100000000000001</v>
      </c>
      <c r="I160">
        <v>18.399999999999999</v>
      </c>
      <c r="J160">
        <v>17.899999999999999</v>
      </c>
      <c r="K160">
        <v>18.3</v>
      </c>
      <c r="L160">
        <v>18.2</v>
      </c>
      <c r="M160">
        <v>18.2</v>
      </c>
      <c r="N160">
        <v>18.3</v>
      </c>
      <c r="O160">
        <v>18.2</v>
      </c>
      <c r="P160">
        <v>18.100000000000001</v>
      </c>
      <c r="Q160">
        <v>18.399999999999999</v>
      </c>
      <c r="R160">
        <v>18</v>
      </c>
      <c r="S160">
        <v>18.399999999999999</v>
      </c>
      <c r="T160">
        <v>18.3</v>
      </c>
      <c r="U160">
        <v>18.100000000000001</v>
      </c>
      <c r="W160">
        <f t="shared" si="14"/>
        <v>18.205000000000002</v>
      </c>
      <c r="X160">
        <f t="shared" si="15"/>
        <v>0.15644487847161989</v>
      </c>
    </row>
    <row r="161" spans="1:24" x14ac:dyDescent="0.3">
      <c r="A161" t="s">
        <v>73</v>
      </c>
      <c r="B161">
        <v>18.2</v>
      </c>
      <c r="C161">
        <v>18.399999999999999</v>
      </c>
      <c r="D161">
        <v>18.399999999999999</v>
      </c>
      <c r="E161">
        <v>18.5</v>
      </c>
      <c r="F161">
        <v>18.100000000000001</v>
      </c>
      <c r="G161">
        <v>18.3</v>
      </c>
      <c r="H161">
        <v>18.3</v>
      </c>
      <c r="I161">
        <v>18.399999999999999</v>
      </c>
      <c r="J161">
        <v>18.100000000000001</v>
      </c>
      <c r="K161">
        <v>18.3</v>
      </c>
      <c r="L161">
        <v>18.5</v>
      </c>
      <c r="M161">
        <v>18.3</v>
      </c>
      <c r="N161">
        <v>18.100000000000001</v>
      </c>
      <c r="O161">
        <v>18.3</v>
      </c>
      <c r="P161">
        <v>18.100000000000001</v>
      </c>
      <c r="Q161">
        <v>18.399999999999999</v>
      </c>
      <c r="R161">
        <v>18.2</v>
      </c>
      <c r="S161">
        <v>18.2</v>
      </c>
      <c r="T161">
        <v>18.2</v>
      </c>
      <c r="U161">
        <v>18.3</v>
      </c>
      <c r="W161">
        <f t="shared" si="14"/>
        <v>18.279999999999998</v>
      </c>
      <c r="X161">
        <f t="shared" si="15"/>
        <v>0.12489995996796741</v>
      </c>
    </row>
    <row r="162" spans="1:24" x14ac:dyDescent="0.3">
      <c r="A162" t="s">
        <v>74</v>
      </c>
      <c r="B162">
        <v>18.3</v>
      </c>
      <c r="C162">
        <v>18.100000000000001</v>
      </c>
      <c r="D162">
        <v>18.100000000000001</v>
      </c>
      <c r="E162">
        <v>17.8</v>
      </c>
      <c r="F162">
        <v>17.899999999999999</v>
      </c>
      <c r="G162">
        <v>18.100000000000001</v>
      </c>
      <c r="H162">
        <v>18.100000000000001</v>
      </c>
      <c r="I162">
        <v>17.8</v>
      </c>
      <c r="J162">
        <v>18.100000000000001</v>
      </c>
      <c r="K162">
        <v>17.899999999999999</v>
      </c>
      <c r="L162">
        <v>18.100000000000001</v>
      </c>
      <c r="M162">
        <v>18.100000000000001</v>
      </c>
      <c r="N162">
        <v>17.899999999999999</v>
      </c>
      <c r="O162">
        <v>18</v>
      </c>
      <c r="P162">
        <v>18.100000000000001</v>
      </c>
      <c r="Q162">
        <v>17.7</v>
      </c>
      <c r="R162">
        <v>18</v>
      </c>
      <c r="S162">
        <v>18</v>
      </c>
      <c r="T162">
        <v>18.2</v>
      </c>
      <c r="U162">
        <v>17.899999999999999</v>
      </c>
      <c r="W162">
        <f t="shared" si="14"/>
        <v>18.009999999999998</v>
      </c>
      <c r="X162">
        <f t="shared" si="15"/>
        <v>0.14456832294801014</v>
      </c>
    </row>
    <row r="163" spans="1:24" x14ac:dyDescent="0.3">
      <c r="A163" t="s">
        <v>75</v>
      </c>
      <c r="B163">
        <v>18.3</v>
      </c>
      <c r="C163">
        <v>18.8</v>
      </c>
      <c r="D163">
        <v>18.3</v>
      </c>
      <c r="E163">
        <v>18.5</v>
      </c>
      <c r="F163">
        <v>18.3</v>
      </c>
      <c r="G163">
        <v>18.3</v>
      </c>
      <c r="H163">
        <v>18.399999999999999</v>
      </c>
      <c r="I163">
        <v>18.600000000000001</v>
      </c>
      <c r="J163">
        <v>18.3</v>
      </c>
      <c r="K163">
        <v>18.399999999999999</v>
      </c>
      <c r="L163">
        <v>18.8</v>
      </c>
      <c r="M163">
        <v>18.7</v>
      </c>
      <c r="N163">
        <v>18.600000000000001</v>
      </c>
      <c r="O163">
        <v>18.5</v>
      </c>
      <c r="P163">
        <v>18.8</v>
      </c>
      <c r="Q163">
        <v>18.5</v>
      </c>
      <c r="R163">
        <v>18.5</v>
      </c>
      <c r="S163">
        <v>18.5</v>
      </c>
      <c r="T163">
        <v>18.7</v>
      </c>
      <c r="U163">
        <v>18.5</v>
      </c>
      <c r="W163">
        <f t="shared" si="14"/>
        <v>18.515000000000001</v>
      </c>
      <c r="X163">
        <f t="shared" si="15"/>
        <v>0.17109938632268679</v>
      </c>
    </row>
    <row r="164" spans="1:24" x14ac:dyDescent="0.3">
      <c r="A164" t="s">
        <v>76</v>
      </c>
      <c r="B164">
        <v>18.2</v>
      </c>
      <c r="C164">
        <v>18.100000000000001</v>
      </c>
      <c r="D164">
        <v>18.100000000000001</v>
      </c>
      <c r="E164">
        <v>17.8</v>
      </c>
      <c r="F164">
        <v>17.899999999999999</v>
      </c>
      <c r="G164">
        <v>18.100000000000001</v>
      </c>
      <c r="H164">
        <v>18.100000000000001</v>
      </c>
      <c r="I164">
        <v>17.8</v>
      </c>
      <c r="J164">
        <v>18.100000000000001</v>
      </c>
      <c r="K164">
        <v>17.899999999999999</v>
      </c>
      <c r="L164">
        <v>18.100000000000001</v>
      </c>
      <c r="M164">
        <v>18.100000000000001</v>
      </c>
      <c r="N164">
        <v>17.899999999999999</v>
      </c>
      <c r="O164">
        <v>18</v>
      </c>
      <c r="P164">
        <v>18.100000000000001</v>
      </c>
      <c r="Q164">
        <v>17.7</v>
      </c>
      <c r="R164">
        <v>18</v>
      </c>
      <c r="S164">
        <v>18</v>
      </c>
      <c r="T164">
        <v>18.100000000000001</v>
      </c>
      <c r="U164">
        <v>17.899999999999999</v>
      </c>
      <c r="W164">
        <f t="shared" si="14"/>
        <v>18</v>
      </c>
      <c r="X164">
        <f t="shared" si="15"/>
        <v>0.1303840481040536</v>
      </c>
    </row>
    <row r="165" spans="1:24" x14ac:dyDescent="0.3">
      <c r="A165" t="s">
        <v>77</v>
      </c>
      <c r="B165">
        <v>18.2</v>
      </c>
      <c r="C165">
        <v>18.399999999999999</v>
      </c>
      <c r="D165">
        <v>18.399999999999999</v>
      </c>
      <c r="E165">
        <v>18.5</v>
      </c>
      <c r="F165">
        <v>18.100000000000001</v>
      </c>
      <c r="G165">
        <v>18.3</v>
      </c>
      <c r="H165">
        <v>18.3</v>
      </c>
      <c r="I165">
        <v>18.399999999999999</v>
      </c>
      <c r="J165">
        <v>18.100000000000001</v>
      </c>
      <c r="K165">
        <v>18.3</v>
      </c>
      <c r="L165">
        <v>18.5</v>
      </c>
      <c r="M165">
        <v>18.399999999999999</v>
      </c>
      <c r="N165">
        <v>18.2</v>
      </c>
      <c r="O165">
        <v>18.3</v>
      </c>
      <c r="P165">
        <v>18.100000000000001</v>
      </c>
      <c r="Q165">
        <v>18.399999999999999</v>
      </c>
      <c r="R165">
        <v>18.3</v>
      </c>
      <c r="S165">
        <v>18.3</v>
      </c>
      <c r="T165">
        <v>18.2</v>
      </c>
      <c r="U165">
        <v>18.2</v>
      </c>
      <c r="W165">
        <f t="shared" si="14"/>
        <v>18.294999999999998</v>
      </c>
      <c r="X165">
        <f t="shared" si="15"/>
        <v>0.12031209415515912</v>
      </c>
    </row>
    <row r="166" spans="1:24" x14ac:dyDescent="0.3">
      <c r="A166" t="s">
        <v>78</v>
      </c>
      <c r="B166">
        <v>18.2</v>
      </c>
      <c r="C166">
        <v>18.2</v>
      </c>
      <c r="D166">
        <v>18.100000000000001</v>
      </c>
      <c r="E166">
        <v>18.399999999999999</v>
      </c>
      <c r="F166">
        <v>18</v>
      </c>
      <c r="G166">
        <v>18.399999999999999</v>
      </c>
      <c r="H166">
        <v>18</v>
      </c>
      <c r="I166">
        <v>18.399999999999999</v>
      </c>
      <c r="J166">
        <v>17.899999999999999</v>
      </c>
      <c r="K166">
        <v>18.3</v>
      </c>
      <c r="L166">
        <v>18.2</v>
      </c>
      <c r="M166">
        <v>18.2</v>
      </c>
      <c r="N166">
        <v>18.3</v>
      </c>
      <c r="O166">
        <v>18.3</v>
      </c>
      <c r="P166">
        <v>18.100000000000001</v>
      </c>
      <c r="Q166">
        <v>18.399999999999999</v>
      </c>
      <c r="R166">
        <v>18.100000000000001</v>
      </c>
      <c r="S166">
        <v>18.399999999999999</v>
      </c>
      <c r="T166">
        <v>18.3</v>
      </c>
      <c r="U166">
        <v>18.2</v>
      </c>
      <c r="W166">
        <f t="shared" si="14"/>
        <v>18.220000000000002</v>
      </c>
      <c r="X166">
        <f t="shared" si="15"/>
        <v>0.14696938456699032</v>
      </c>
    </row>
    <row r="167" spans="1:24" x14ac:dyDescent="0.3">
      <c r="A167" t="s">
        <v>79</v>
      </c>
      <c r="B167">
        <v>18</v>
      </c>
      <c r="C167">
        <v>18.2</v>
      </c>
      <c r="D167">
        <v>18.100000000000001</v>
      </c>
      <c r="E167">
        <v>17.7</v>
      </c>
      <c r="F167">
        <v>17.600000000000001</v>
      </c>
      <c r="G167">
        <v>17.7</v>
      </c>
      <c r="H167">
        <v>17.5</v>
      </c>
      <c r="I167">
        <v>18</v>
      </c>
      <c r="J167">
        <v>18</v>
      </c>
      <c r="K167">
        <v>18.3</v>
      </c>
      <c r="L167">
        <v>17.8</v>
      </c>
      <c r="M167">
        <v>17.899999999999999</v>
      </c>
      <c r="N167">
        <v>18</v>
      </c>
      <c r="O167">
        <v>18</v>
      </c>
      <c r="P167">
        <v>17.600000000000001</v>
      </c>
      <c r="Q167">
        <v>18.2</v>
      </c>
      <c r="R167">
        <v>17.399999999999999</v>
      </c>
      <c r="S167">
        <v>17.8</v>
      </c>
      <c r="T167">
        <v>17.3</v>
      </c>
      <c r="U167">
        <v>18</v>
      </c>
      <c r="W167">
        <f t="shared" si="14"/>
        <v>17.855</v>
      </c>
      <c r="X167">
        <f t="shared" si="15"/>
        <v>0.26921181251943604</v>
      </c>
    </row>
    <row r="168" spans="1:24" x14ac:dyDescent="0.3">
      <c r="A168" t="s">
        <v>80</v>
      </c>
      <c r="B168">
        <v>18.600000000000001</v>
      </c>
      <c r="C168">
        <v>18.5</v>
      </c>
      <c r="D168">
        <v>18.2</v>
      </c>
      <c r="E168">
        <v>18.7</v>
      </c>
      <c r="F168">
        <v>18.3</v>
      </c>
      <c r="G168">
        <v>18.3</v>
      </c>
      <c r="H168">
        <v>18.3</v>
      </c>
      <c r="I168">
        <v>18.5</v>
      </c>
      <c r="J168">
        <v>18.7</v>
      </c>
      <c r="K168">
        <v>18.399999999999999</v>
      </c>
      <c r="L168">
        <v>18.2</v>
      </c>
      <c r="M168">
        <v>18.7</v>
      </c>
      <c r="N168">
        <v>18.600000000000001</v>
      </c>
      <c r="O168">
        <v>18.5</v>
      </c>
      <c r="P168">
        <v>18.100000000000001</v>
      </c>
      <c r="Q168">
        <v>18.399999999999999</v>
      </c>
      <c r="R168">
        <v>18.100000000000001</v>
      </c>
      <c r="S168">
        <v>18.399999999999999</v>
      </c>
      <c r="T168">
        <v>18.2</v>
      </c>
      <c r="U168">
        <v>18.600000000000001</v>
      </c>
      <c r="W168">
        <f t="shared" si="14"/>
        <v>18.414999999999999</v>
      </c>
      <c r="X168">
        <f t="shared" si="15"/>
        <v>0.19306734576307813</v>
      </c>
    </row>
    <row r="169" spans="1:24" x14ac:dyDescent="0.3">
      <c r="A169" t="s">
        <v>81</v>
      </c>
      <c r="B169">
        <v>18.2</v>
      </c>
      <c r="C169">
        <v>18</v>
      </c>
      <c r="D169">
        <v>18.2</v>
      </c>
      <c r="E169">
        <v>18.399999999999999</v>
      </c>
      <c r="F169">
        <v>18.600000000000001</v>
      </c>
      <c r="G169">
        <v>17.8</v>
      </c>
      <c r="H169">
        <v>18.5</v>
      </c>
      <c r="I169">
        <v>18.3</v>
      </c>
      <c r="J169">
        <v>17.899999999999999</v>
      </c>
      <c r="K169">
        <v>18.100000000000001</v>
      </c>
      <c r="L169">
        <v>18.3</v>
      </c>
      <c r="M169">
        <v>18.3</v>
      </c>
      <c r="N169">
        <v>18.2</v>
      </c>
      <c r="O169">
        <v>18.3</v>
      </c>
      <c r="P169">
        <v>18.100000000000001</v>
      </c>
      <c r="Q169">
        <v>17.8</v>
      </c>
      <c r="R169">
        <v>18.5</v>
      </c>
      <c r="S169">
        <v>18.399999999999999</v>
      </c>
      <c r="T169">
        <v>18.3</v>
      </c>
      <c r="U169">
        <v>18.3</v>
      </c>
      <c r="W169">
        <f t="shared" si="14"/>
        <v>18.225000000000001</v>
      </c>
      <c r="X169">
        <f t="shared" si="15"/>
        <v>0.21650635094610962</v>
      </c>
    </row>
    <row r="173" spans="1:24" x14ac:dyDescent="0.3">
      <c r="A173" s="1" t="s">
        <v>41</v>
      </c>
    </row>
    <row r="174" spans="1:24" x14ac:dyDescent="0.3">
      <c r="B174" s="1">
        <v>1</v>
      </c>
      <c r="C174" s="1">
        <v>2</v>
      </c>
      <c r="D174" s="1">
        <v>3</v>
      </c>
      <c r="E174" s="1">
        <v>4</v>
      </c>
      <c r="F174" s="1">
        <v>5</v>
      </c>
      <c r="G174" s="1">
        <v>6</v>
      </c>
      <c r="H174" s="1">
        <v>7</v>
      </c>
      <c r="I174" s="1">
        <v>8</v>
      </c>
      <c r="J174" s="1">
        <v>9</v>
      </c>
      <c r="K174" s="1">
        <v>10</v>
      </c>
      <c r="L174" s="1">
        <v>11</v>
      </c>
      <c r="M174" s="1">
        <v>12</v>
      </c>
      <c r="N174" s="1">
        <v>13</v>
      </c>
      <c r="O174" s="1">
        <v>14</v>
      </c>
      <c r="P174" s="1">
        <v>15</v>
      </c>
      <c r="Q174" s="1">
        <v>16</v>
      </c>
      <c r="R174" s="1">
        <v>17</v>
      </c>
      <c r="S174" s="1">
        <v>18</v>
      </c>
      <c r="T174" s="1">
        <v>19</v>
      </c>
      <c r="U174" s="1">
        <v>20</v>
      </c>
      <c r="W174" s="1" t="s">
        <v>67</v>
      </c>
      <c r="X174" s="1" t="s">
        <v>68</v>
      </c>
    </row>
    <row r="175" spans="1:24" x14ac:dyDescent="0.3">
      <c r="A175" t="s">
        <v>69</v>
      </c>
      <c r="B175">
        <v>18.399999999999999</v>
      </c>
      <c r="C175">
        <v>18.7</v>
      </c>
      <c r="D175">
        <v>18.7</v>
      </c>
      <c r="E175">
        <v>18</v>
      </c>
      <c r="F175">
        <v>18.399999999999999</v>
      </c>
      <c r="G175">
        <v>18.3</v>
      </c>
      <c r="H175">
        <v>18.399999999999999</v>
      </c>
      <c r="I175">
        <v>18.399999999999999</v>
      </c>
      <c r="J175">
        <v>18.2</v>
      </c>
      <c r="K175">
        <v>18.3</v>
      </c>
      <c r="L175">
        <v>18.2</v>
      </c>
      <c r="M175">
        <v>18.5</v>
      </c>
      <c r="N175">
        <v>18.5</v>
      </c>
      <c r="O175">
        <v>18.2</v>
      </c>
      <c r="P175">
        <v>18.399999999999999</v>
      </c>
      <c r="Q175">
        <v>18.3</v>
      </c>
      <c r="R175">
        <v>18.399999999999999</v>
      </c>
      <c r="S175">
        <v>18.3</v>
      </c>
      <c r="T175">
        <v>18.399999999999999</v>
      </c>
      <c r="U175">
        <v>18.5</v>
      </c>
      <c r="W175">
        <f>AVERAGE(B175:U175)</f>
        <v>18.374999999999996</v>
      </c>
      <c r="X175">
        <f>_xlfn.STDEV.P(B175:U175)</f>
        <v>0.16085707942145397</v>
      </c>
    </row>
    <row r="176" spans="1:24" x14ac:dyDescent="0.3">
      <c r="A176" t="s">
        <v>70</v>
      </c>
      <c r="B176">
        <v>18.2</v>
      </c>
      <c r="C176">
        <v>18.5</v>
      </c>
      <c r="D176">
        <v>18.399999999999999</v>
      </c>
      <c r="E176">
        <v>18.3</v>
      </c>
      <c r="F176">
        <v>18.399999999999999</v>
      </c>
      <c r="G176">
        <v>18.2</v>
      </c>
      <c r="H176">
        <v>18.3</v>
      </c>
      <c r="I176">
        <v>18.399999999999999</v>
      </c>
      <c r="J176">
        <v>18.100000000000001</v>
      </c>
      <c r="K176">
        <v>18.100000000000001</v>
      </c>
      <c r="L176">
        <v>18.2</v>
      </c>
      <c r="M176">
        <v>18.2</v>
      </c>
      <c r="N176">
        <v>18.5</v>
      </c>
      <c r="O176">
        <v>18.2</v>
      </c>
      <c r="P176">
        <v>18.100000000000001</v>
      </c>
      <c r="Q176">
        <v>18.3</v>
      </c>
      <c r="R176">
        <v>18.3</v>
      </c>
      <c r="S176">
        <v>18.399999999999999</v>
      </c>
      <c r="T176">
        <v>18.5</v>
      </c>
      <c r="U176">
        <v>18.2</v>
      </c>
      <c r="W176">
        <f t="shared" ref="W176:W187" si="16">AVERAGE(B176:U176)</f>
        <v>18.29</v>
      </c>
      <c r="X176">
        <f t="shared" ref="X176:X187" si="17">_xlfn.STDEV.P(B176:U176)</f>
        <v>0.12999999999999962</v>
      </c>
    </row>
    <row r="177" spans="1:24" x14ac:dyDescent="0.3">
      <c r="A177" t="s">
        <v>71</v>
      </c>
      <c r="B177">
        <v>18.2</v>
      </c>
      <c r="C177">
        <v>18</v>
      </c>
      <c r="D177">
        <v>17.8</v>
      </c>
      <c r="E177">
        <v>18.3</v>
      </c>
      <c r="F177">
        <v>18.3</v>
      </c>
      <c r="G177">
        <v>17.8</v>
      </c>
      <c r="H177">
        <v>17.899999999999999</v>
      </c>
      <c r="I177">
        <v>18.2</v>
      </c>
      <c r="J177">
        <v>18</v>
      </c>
      <c r="K177">
        <v>17.8</v>
      </c>
      <c r="L177">
        <v>18</v>
      </c>
      <c r="M177">
        <v>18.100000000000001</v>
      </c>
      <c r="N177">
        <v>18</v>
      </c>
      <c r="O177">
        <v>18.100000000000001</v>
      </c>
      <c r="P177">
        <v>17.899999999999999</v>
      </c>
      <c r="Q177">
        <v>18</v>
      </c>
      <c r="R177">
        <v>18.100000000000001</v>
      </c>
      <c r="S177">
        <v>18.100000000000001</v>
      </c>
      <c r="T177">
        <v>18.100000000000001</v>
      </c>
      <c r="U177">
        <v>17.899999999999999</v>
      </c>
      <c r="W177">
        <f t="shared" si="16"/>
        <v>18.03</v>
      </c>
      <c r="X177">
        <f t="shared" si="17"/>
        <v>0.14866068747318528</v>
      </c>
    </row>
    <row r="178" spans="1:24" x14ac:dyDescent="0.3">
      <c r="A178" t="s">
        <v>72</v>
      </c>
      <c r="B178">
        <v>18.100000000000001</v>
      </c>
      <c r="C178">
        <v>18</v>
      </c>
      <c r="D178">
        <v>17.8</v>
      </c>
      <c r="E178">
        <v>18.2</v>
      </c>
      <c r="F178">
        <v>18.100000000000001</v>
      </c>
      <c r="G178">
        <v>17.8</v>
      </c>
      <c r="H178">
        <v>17.899999999999999</v>
      </c>
      <c r="I178">
        <v>18</v>
      </c>
      <c r="J178">
        <v>18</v>
      </c>
      <c r="K178">
        <v>17.7</v>
      </c>
      <c r="L178">
        <v>18.100000000000001</v>
      </c>
      <c r="M178">
        <v>18</v>
      </c>
      <c r="N178">
        <v>17.899999999999999</v>
      </c>
      <c r="O178">
        <v>18</v>
      </c>
      <c r="P178">
        <v>18.100000000000001</v>
      </c>
      <c r="Q178">
        <v>18</v>
      </c>
      <c r="R178">
        <v>18</v>
      </c>
      <c r="S178">
        <v>18.3</v>
      </c>
      <c r="T178">
        <v>18.2</v>
      </c>
      <c r="U178">
        <v>18</v>
      </c>
      <c r="W178">
        <f t="shared" si="16"/>
        <v>18.009999999999998</v>
      </c>
      <c r="X178">
        <f t="shared" si="17"/>
        <v>0.14106735979665908</v>
      </c>
    </row>
    <row r="179" spans="1:24" x14ac:dyDescent="0.3">
      <c r="A179" t="s">
        <v>73</v>
      </c>
      <c r="B179">
        <v>18.7</v>
      </c>
      <c r="C179">
        <v>18.5</v>
      </c>
      <c r="D179">
        <v>18.600000000000001</v>
      </c>
      <c r="E179">
        <v>18.600000000000001</v>
      </c>
      <c r="F179">
        <v>18.7</v>
      </c>
      <c r="G179">
        <v>18.8</v>
      </c>
      <c r="H179">
        <v>18.8</v>
      </c>
      <c r="I179">
        <v>18.7</v>
      </c>
      <c r="J179">
        <v>18.600000000000001</v>
      </c>
      <c r="K179">
        <v>18.7</v>
      </c>
      <c r="L179">
        <v>18.7</v>
      </c>
      <c r="M179">
        <v>18.7</v>
      </c>
      <c r="N179">
        <v>18.600000000000001</v>
      </c>
      <c r="O179">
        <v>18.7</v>
      </c>
      <c r="P179">
        <v>18.600000000000001</v>
      </c>
      <c r="Q179">
        <v>18.600000000000001</v>
      </c>
      <c r="R179">
        <v>18.600000000000001</v>
      </c>
      <c r="S179">
        <v>18.8</v>
      </c>
      <c r="T179">
        <v>18.7</v>
      </c>
      <c r="U179">
        <v>18.8</v>
      </c>
      <c r="W179">
        <f t="shared" si="16"/>
        <v>18.675000000000004</v>
      </c>
      <c r="X179">
        <f t="shared" si="17"/>
        <v>8.2915619758884673E-2</v>
      </c>
    </row>
    <row r="180" spans="1:24" x14ac:dyDescent="0.3">
      <c r="A180" t="s">
        <v>74</v>
      </c>
      <c r="B180">
        <v>17.899999999999999</v>
      </c>
      <c r="C180">
        <v>17.7</v>
      </c>
      <c r="D180">
        <v>18</v>
      </c>
      <c r="E180">
        <v>17.899999999999999</v>
      </c>
      <c r="F180">
        <v>17.899999999999999</v>
      </c>
      <c r="G180">
        <v>17.899999999999999</v>
      </c>
      <c r="H180">
        <v>18</v>
      </c>
      <c r="I180">
        <v>18</v>
      </c>
      <c r="J180">
        <v>17.8</v>
      </c>
      <c r="K180">
        <v>17.8</v>
      </c>
      <c r="L180">
        <v>17.899999999999999</v>
      </c>
      <c r="M180">
        <v>18</v>
      </c>
      <c r="N180">
        <v>17.600000000000001</v>
      </c>
      <c r="O180">
        <v>17.899999999999999</v>
      </c>
      <c r="P180">
        <v>17.899999999999999</v>
      </c>
      <c r="Q180">
        <v>18</v>
      </c>
      <c r="R180">
        <v>18</v>
      </c>
      <c r="S180">
        <v>17.899999999999999</v>
      </c>
      <c r="T180">
        <v>18</v>
      </c>
      <c r="U180">
        <v>17.899999999999999</v>
      </c>
      <c r="W180">
        <f t="shared" si="16"/>
        <v>17.899999999999999</v>
      </c>
      <c r="X180">
        <f t="shared" si="17"/>
        <v>0.10488088481701495</v>
      </c>
    </row>
    <row r="181" spans="1:24" x14ac:dyDescent="0.3">
      <c r="A181" t="s">
        <v>75</v>
      </c>
      <c r="B181">
        <v>18.600000000000001</v>
      </c>
      <c r="C181">
        <v>18.600000000000001</v>
      </c>
      <c r="D181">
        <v>18.5</v>
      </c>
      <c r="E181">
        <v>18.5</v>
      </c>
      <c r="F181">
        <v>18.8</v>
      </c>
      <c r="G181">
        <v>18.8</v>
      </c>
      <c r="H181">
        <v>18.600000000000001</v>
      </c>
      <c r="I181">
        <v>18.7</v>
      </c>
      <c r="J181">
        <v>18.399999999999999</v>
      </c>
      <c r="K181">
        <v>18.7</v>
      </c>
      <c r="L181">
        <v>18.7</v>
      </c>
      <c r="M181">
        <v>18.5</v>
      </c>
      <c r="N181">
        <v>18.5</v>
      </c>
      <c r="O181">
        <v>18.5</v>
      </c>
      <c r="P181">
        <v>19.100000000000001</v>
      </c>
      <c r="Q181">
        <v>18.600000000000001</v>
      </c>
      <c r="R181">
        <v>18.5</v>
      </c>
      <c r="S181">
        <v>18.8</v>
      </c>
      <c r="T181">
        <v>18.600000000000001</v>
      </c>
      <c r="U181">
        <v>18.899999999999999</v>
      </c>
      <c r="W181">
        <f t="shared" si="16"/>
        <v>18.645000000000003</v>
      </c>
      <c r="X181">
        <f t="shared" si="17"/>
        <v>0.16575584454250794</v>
      </c>
    </row>
    <row r="182" spans="1:24" x14ac:dyDescent="0.3">
      <c r="A182" t="s">
        <v>76</v>
      </c>
      <c r="B182">
        <v>17.8</v>
      </c>
      <c r="C182">
        <v>17.7</v>
      </c>
      <c r="D182">
        <v>18</v>
      </c>
      <c r="E182">
        <v>17.899999999999999</v>
      </c>
      <c r="F182">
        <v>17.899999999999999</v>
      </c>
      <c r="G182">
        <v>17.899999999999999</v>
      </c>
      <c r="H182">
        <v>18</v>
      </c>
      <c r="I182">
        <v>18</v>
      </c>
      <c r="J182">
        <v>17.8</v>
      </c>
      <c r="K182">
        <v>17.8</v>
      </c>
      <c r="L182">
        <v>17.899999999999999</v>
      </c>
      <c r="M182">
        <v>18</v>
      </c>
      <c r="N182">
        <v>17.600000000000001</v>
      </c>
      <c r="O182">
        <v>17.8</v>
      </c>
      <c r="P182">
        <v>17.899999999999999</v>
      </c>
      <c r="Q182">
        <v>18</v>
      </c>
      <c r="R182">
        <v>18</v>
      </c>
      <c r="S182">
        <v>17.899999999999999</v>
      </c>
      <c r="T182">
        <v>18</v>
      </c>
      <c r="U182">
        <v>17.899999999999999</v>
      </c>
      <c r="W182">
        <f t="shared" si="16"/>
        <v>17.89</v>
      </c>
      <c r="X182">
        <f t="shared" si="17"/>
        <v>0.10908712114635685</v>
      </c>
    </row>
    <row r="183" spans="1:24" x14ac:dyDescent="0.3">
      <c r="A183" t="s">
        <v>77</v>
      </c>
      <c r="B183">
        <v>18.600000000000001</v>
      </c>
      <c r="C183">
        <v>18.5</v>
      </c>
      <c r="D183">
        <v>18.600000000000001</v>
      </c>
      <c r="E183">
        <v>18.600000000000001</v>
      </c>
      <c r="F183">
        <v>18.7</v>
      </c>
      <c r="G183">
        <v>18.8</v>
      </c>
      <c r="H183">
        <v>18.8</v>
      </c>
      <c r="I183">
        <v>18.7</v>
      </c>
      <c r="J183">
        <v>18.600000000000001</v>
      </c>
      <c r="K183">
        <v>18.7</v>
      </c>
      <c r="L183">
        <v>18.8</v>
      </c>
      <c r="M183">
        <v>18.7</v>
      </c>
      <c r="N183">
        <v>18.600000000000001</v>
      </c>
      <c r="O183">
        <v>18.7</v>
      </c>
      <c r="P183">
        <v>18.5</v>
      </c>
      <c r="Q183">
        <v>18.600000000000001</v>
      </c>
      <c r="R183">
        <v>18.600000000000001</v>
      </c>
      <c r="S183">
        <v>18.8</v>
      </c>
      <c r="T183">
        <v>18.8</v>
      </c>
      <c r="U183">
        <v>18.7</v>
      </c>
      <c r="W183">
        <f t="shared" si="16"/>
        <v>18.670000000000002</v>
      </c>
      <c r="X183">
        <f t="shared" si="17"/>
        <v>9.5393920141694385E-2</v>
      </c>
    </row>
    <row r="184" spans="1:24" x14ac:dyDescent="0.3">
      <c r="A184" t="s">
        <v>78</v>
      </c>
      <c r="B184">
        <v>18</v>
      </c>
      <c r="C184">
        <v>18</v>
      </c>
      <c r="D184">
        <v>17.899999999999999</v>
      </c>
      <c r="E184">
        <v>18.2</v>
      </c>
      <c r="F184">
        <v>18.100000000000001</v>
      </c>
      <c r="G184">
        <v>17.899999999999999</v>
      </c>
      <c r="H184">
        <v>17.899999999999999</v>
      </c>
      <c r="I184">
        <v>18</v>
      </c>
      <c r="J184">
        <v>18</v>
      </c>
      <c r="K184">
        <v>17.8</v>
      </c>
      <c r="L184">
        <v>18.2</v>
      </c>
      <c r="M184">
        <v>18</v>
      </c>
      <c r="N184">
        <v>17.899999999999999</v>
      </c>
      <c r="O184">
        <v>17.899999999999999</v>
      </c>
      <c r="P184">
        <v>18</v>
      </c>
      <c r="Q184">
        <v>18</v>
      </c>
      <c r="R184">
        <v>18</v>
      </c>
      <c r="S184">
        <v>18.3</v>
      </c>
      <c r="T184">
        <v>18.2</v>
      </c>
      <c r="U184">
        <v>18</v>
      </c>
      <c r="W184">
        <f t="shared" si="16"/>
        <v>18.015000000000001</v>
      </c>
      <c r="X184">
        <f t="shared" si="17"/>
        <v>0.123592070943083</v>
      </c>
    </row>
    <row r="185" spans="1:24" x14ac:dyDescent="0.3">
      <c r="A185" t="s">
        <v>79</v>
      </c>
      <c r="B185">
        <v>18.3</v>
      </c>
      <c r="C185">
        <v>18</v>
      </c>
      <c r="D185">
        <v>17.8</v>
      </c>
      <c r="E185">
        <v>18.3</v>
      </c>
      <c r="F185">
        <v>18.2</v>
      </c>
      <c r="G185">
        <v>17.8</v>
      </c>
      <c r="H185">
        <v>17.899999999999999</v>
      </c>
      <c r="I185">
        <v>18.2</v>
      </c>
      <c r="J185">
        <v>18</v>
      </c>
      <c r="K185">
        <v>17.899999999999999</v>
      </c>
      <c r="L185">
        <v>18</v>
      </c>
      <c r="M185">
        <v>18.100000000000001</v>
      </c>
      <c r="N185">
        <v>18</v>
      </c>
      <c r="O185">
        <v>18.100000000000001</v>
      </c>
      <c r="P185">
        <v>17.899999999999999</v>
      </c>
      <c r="Q185">
        <v>18</v>
      </c>
      <c r="R185">
        <v>18.100000000000001</v>
      </c>
      <c r="S185">
        <v>18.100000000000001</v>
      </c>
      <c r="T185">
        <v>18.100000000000001</v>
      </c>
      <c r="U185">
        <v>17.899999999999999</v>
      </c>
      <c r="W185">
        <f t="shared" si="16"/>
        <v>18.035</v>
      </c>
      <c r="X185">
        <f t="shared" si="17"/>
        <v>0.14239030865898181</v>
      </c>
    </row>
    <row r="186" spans="1:24" x14ac:dyDescent="0.3">
      <c r="A186" t="s">
        <v>80</v>
      </c>
      <c r="B186">
        <v>18.2</v>
      </c>
      <c r="C186">
        <v>18.5</v>
      </c>
      <c r="D186">
        <v>18.399999999999999</v>
      </c>
      <c r="E186">
        <v>18.2</v>
      </c>
      <c r="F186">
        <v>18.3</v>
      </c>
      <c r="G186">
        <v>18.3</v>
      </c>
      <c r="H186">
        <v>18.3</v>
      </c>
      <c r="I186">
        <v>18.399999999999999</v>
      </c>
      <c r="J186">
        <v>18.100000000000001</v>
      </c>
      <c r="K186">
        <v>18.100000000000001</v>
      </c>
      <c r="L186">
        <v>18.2</v>
      </c>
      <c r="M186">
        <v>18.2</v>
      </c>
      <c r="N186">
        <v>18.600000000000001</v>
      </c>
      <c r="O186">
        <v>18.100000000000001</v>
      </c>
      <c r="P186">
        <v>18.100000000000001</v>
      </c>
      <c r="Q186">
        <v>18.3</v>
      </c>
      <c r="R186">
        <v>18.3</v>
      </c>
      <c r="S186">
        <v>18.399999999999999</v>
      </c>
      <c r="T186">
        <v>18.5</v>
      </c>
      <c r="U186">
        <v>18.3</v>
      </c>
      <c r="W186">
        <f t="shared" si="16"/>
        <v>18.29</v>
      </c>
      <c r="X186">
        <f t="shared" si="17"/>
        <v>0.14106735979665858</v>
      </c>
    </row>
    <row r="187" spans="1:24" x14ac:dyDescent="0.3">
      <c r="A187" t="s">
        <v>81</v>
      </c>
      <c r="B187">
        <v>18.5</v>
      </c>
      <c r="C187">
        <v>18.7</v>
      </c>
      <c r="D187">
        <v>18.7</v>
      </c>
      <c r="E187">
        <v>18</v>
      </c>
      <c r="F187">
        <v>18.3</v>
      </c>
      <c r="G187">
        <v>18.3</v>
      </c>
      <c r="H187">
        <v>18.399999999999999</v>
      </c>
      <c r="I187">
        <v>18.399999999999999</v>
      </c>
      <c r="J187">
        <v>18.2</v>
      </c>
      <c r="K187">
        <v>18.2</v>
      </c>
      <c r="L187">
        <v>18.2</v>
      </c>
      <c r="M187">
        <v>18.5</v>
      </c>
      <c r="N187">
        <v>18.600000000000001</v>
      </c>
      <c r="O187">
        <v>18.2</v>
      </c>
      <c r="P187">
        <v>18.399999999999999</v>
      </c>
      <c r="Q187">
        <v>18.3</v>
      </c>
      <c r="R187">
        <v>18.399999999999999</v>
      </c>
      <c r="S187">
        <v>18.3</v>
      </c>
      <c r="T187">
        <v>18.5</v>
      </c>
      <c r="U187">
        <v>18.600000000000001</v>
      </c>
      <c r="W187">
        <f t="shared" si="16"/>
        <v>18.384999999999998</v>
      </c>
      <c r="X187">
        <f t="shared" si="17"/>
        <v>0.17965244223221694</v>
      </c>
    </row>
    <row r="194" spans="1:25" ht="15.6" x14ac:dyDescent="0.3">
      <c r="A194" s="4" t="s">
        <v>95</v>
      </c>
    </row>
    <row r="197" spans="1:25" x14ac:dyDescent="0.3">
      <c r="A197" s="1" t="s">
        <v>16</v>
      </c>
    </row>
    <row r="198" spans="1:25" x14ac:dyDescent="0.3">
      <c r="W198" s="1" t="s">
        <v>16</v>
      </c>
    </row>
    <row r="199" spans="1:25" x14ac:dyDescent="0.3">
      <c r="A199" t="s">
        <v>82</v>
      </c>
    </row>
    <row r="200" spans="1:25" x14ac:dyDescent="0.3">
      <c r="B200">
        <v>1</v>
      </c>
      <c r="C200">
        <v>2</v>
      </c>
      <c r="D200">
        <v>3</v>
      </c>
      <c r="E200">
        <v>4</v>
      </c>
      <c r="F200">
        <v>5</v>
      </c>
      <c r="G200">
        <v>6</v>
      </c>
      <c r="H200">
        <v>7</v>
      </c>
      <c r="I200">
        <v>8</v>
      </c>
      <c r="J200">
        <v>9</v>
      </c>
      <c r="K200">
        <v>10</v>
      </c>
      <c r="L200">
        <v>11</v>
      </c>
      <c r="M200">
        <v>12</v>
      </c>
      <c r="N200">
        <v>13</v>
      </c>
      <c r="O200">
        <v>14</v>
      </c>
      <c r="P200">
        <v>15</v>
      </c>
      <c r="Q200">
        <v>16</v>
      </c>
      <c r="R200">
        <v>17</v>
      </c>
      <c r="S200">
        <v>18</v>
      </c>
      <c r="T200">
        <v>19</v>
      </c>
      <c r="U200">
        <v>20</v>
      </c>
    </row>
    <row r="201" spans="1:25" x14ac:dyDescent="0.3">
      <c r="A201" t="s">
        <v>0</v>
      </c>
      <c r="B201" t="s">
        <v>83</v>
      </c>
      <c r="C201" t="s">
        <v>83</v>
      </c>
      <c r="D201" t="s">
        <v>83</v>
      </c>
      <c r="E201" t="s">
        <v>83</v>
      </c>
      <c r="F201" t="s">
        <v>83</v>
      </c>
      <c r="G201" t="s">
        <v>83</v>
      </c>
      <c r="H201" t="s">
        <v>83</v>
      </c>
      <c r="I201" t="s">
        <v>83</v>
      </c>
      <c r="J201" t="s">
        <v>83</v>
      </c>
      <c r="K201" t="s">
        <v>83</v>
      </c>
      <c r="L201" t="s">
        <v>83</v>
      </c>
      <c r="M201" t="s">
        <v>83</v>
      </c>
      <c r="N201" t="s">
        <v>83</v>
      </c>
      <c r="O201" t="s">
        <v>83</v>
      </c>
      <c r="P201" t="s">
        <v>83</v>
      </c>
      <c r="Q201" t="s">
        <v>83</v>
      </c>
      <c r="R201" t="s">
        <v>83</v>
      </c>
      <c r="S201" t="s">
        <v>83</v>
      </c>
      <c r="T201" t="s">
        <v>83</v>
      </c>
      <c r="U201" t="s">
        <v>83</v>
      </c>
      <c r="W201" t="s">
        <v>0</v>
      </c>
      <c r="X201" s="1" t="s">
        <v>67</v>
      </c>
      <c r="Y201" s="1" t="s">
        <v>68</v>
      </c>
    </row>
    <row r="202" spans="1:25" x14ac:dyDescent="0.3">
      <c r="A202" t="s">
        <v>2</v>
      </c>
      <c r="B202" t="s">
        <v>84</v>
      </c>
      <c r="C202" t="s">
        <v>85</v>
      </c>
      <c r="D202" t="s">
        <v>84</v>
      </c>
      <c r="E202" t="s">
        <v>84</v>
      </c>
      <c r="F202" t="s">
        <v>84</v>
      </c>
      <c r="G202" t="s">
        <v>85</v>
      </c>
      <c r="H202" t="s">
        <v>84</v>
      </c>
      <c r="I202" t="s">
        <v>84</v>
      </c>
      <c r="J202" t="s">
        <v>84</v>
      </c>
      <c r="K202" t="s">
        <v>84</v>
      </c>
      <c r="L202" t="s">
        <v>84</v>
      </c>
      <c r="M202" t="s">
        <v>84</v>
      </c>
      <c r="N202" t="s">
        <v>84</v>
      </c>
      <c r="O202" t="s">
        <v>84</v>
      </c>
      <c r="P202" t="s">
        <v>86</v>
      </c>
      <c r="Q202" t="s">
        <v>84</v>
      </c>
      <c r="R202" t="s">
        <v>84</v>
      </c>
      <c r="S202" t="s">
        <v>84</v>
      </c>
      <c r="T202" t="s">
        <v>84</v>
      </c>
      <c r="U202" t="s">
        <v>84</v>
      </c>
      <c r="W202" t="s">
        <v>2</v>
      </c>
    </row>
    <row r="203" spans="1:25" x14ac:dyDescent="0.3">
      <c r="A203" t="s">
        <v>3</v>
      </c>
      <c r="B203">
        <v>6.95</v>
      </c>
      <c r="C203">
        <v>6.97</v>
      </c>
      <c r="D203">
        <v>6.94</v>
      </c>
      <c r="E203">
        <v>7.12</v>
      </c>
      <c r="F203">
        <v>7.05</v>
      </c>
      <c r="G203">
        <v>7.06</v>
      </c>
      <c r="H203">
        <v>7.05</v>
      </c>
      <c r="I203">
        <v>6.97</v>
      </c>
      <c r="J203">
        <v>7.04</v>
      </c>
      <c r="K203">
        <v>6.88</v>
      </c>
      <c r="L203">
        <v>6.85</v>
      </c>
      <c r="M203">
        <v>7.14</v>
      </c>
      <c r="N203">
        <v>7.05</v>
      </c>
      <c r="O203">
        <v>6.87</v>
      </c>
      <c r="P203">
        <v>7.03</v>
      </c>
      <c r="Q203">
        <v>7.02</v>
      </c>
      <c r="R203">
        <v>7.03</v>
      </c>
      <c r="S203">
        <v>6.85</v>
      </c>
      <c r="T203">
        <v>6.99</v>
      </c>
      <c r="U203">
        <v>7.13</v>
      </c>
      <c r="W203" t="s">
        <v>3</v>
      </c>
      <c r="X203">
        <f>AVERAGE(B203:U203)</f>
        <v>6.9994999999999994</v>
      </c>
      <c r="Y203">
        <f>_xlfn.STDEV.P(B203:U203)</f>
        <v>8.6629960175449688E-2</v>
      </c>
    </row>
    <row r="204" spans="1:25" x14ac:dyDescent="0.3">
      <c r="A204" t="s">
        <v>4</v>
      </c>
      <c r="B204">
        <v>6.8</v>
      </c>
      <c r="C204">
        <v>6.87</v>
      </c>
      <c r="D204">
        <v>6.86</v>
      </c>
      <c r="E204">
        <v>6.94</v>
      </c>
      <c r="F204">
        <v>6.92</v>
      </c>
      <c r="G204">
        <v>6.96</v>
      </c>
      <c r="H204">
        <v>6.93</v>
      </c>
      <c r="I204">
        <v>6.73</v>
      </c>
      <c r="J204">
        <v>6.88</v>
      </c>
      <c r="K204">
        <v>6.83</v>
      </c>
      <c r="L204">
        <v>6.69</v>
      </c>
      <c r="M204">
        <v>6.89</v>
      </c>
      <c r="N204">
        <v>6.83</v>
      </c>
      <c r="O204">
        <v>7</v>
      </c>
      <c r="P204">
        <v>6.94</v>
      </c>
      <c r="Q204">
        <v>6.98</v>
      </c>
      <c r="R204">
        <v>6.97</v>
      </c>
      <c r="S204">
        <v>6.75</v>
      </c>
      <c r="T204">
        <v>6.91</v>
      </c>
      <c r="U204">
        <v>7.02</v>
      </c>
      <c r="W204" t="s">
        <v>4</v>
      </c>
      <c r="X204">
        <f t="shared" ref="X204:X213" si="18">AVERAGE(B204:U204)</f>
        <v>6.8850000000000007</v>
      </c>
      <c r="Y204">
        <f t="shared" ref="Y204:Y213" si="19">_xlfn.STDEV.P(B204:U204)</f>
        <v>8.8797522487961258E-2</v>
      </c>
    </row>
    <row r="205" spans="1:25" x14ac:dyDescent="0.3">
      <c r="A205" t="s">
        <v>5</v>
      </c>
      <c r="B205">
        <v>6.61</v>
      </c>
      <c r="C205">
        <v>6.63</v>
      </c>
      <c r="D205">
        <v>6.36</v>
      </c>
      <c r="E205">
        <v>6.58</v>
      </c>
      <c r="F205">
        <v>6.55</v>
      </c>
      <c r="G205">
        <v>6.79</v>
      </c>
      <c r="H205">
        <v>6.58</v>
      </c>
      <c r="I205">
        <v>6.77</v>
      </c>
      <c r="J205">
        <v>6.53</v>
      </c>
      <c r="K205">
        <v>6.6</v>
      </c>
      <c r="L205">
        <v>6.56</v>
      </c>
      <c r="M205">
        <v>6.54</v>
      </c>
      <c r="N205">
        <v>6.8</v>
      </c>
      <c r="O205">
        <v>6.38</v>
      </c>
      <c r="P205">
        <v>6.73</v>
      </c>
      <c r="Q205">
        <v>6.66</v>
      </c>
      <c r="R205">
        <v>6.56</v>
      </c>
      <c r="S205">
        <v>6.44</v>
      </c>
      <c r="T205">
        <v>6.57</v>
      </c>
      <c r="U205">
        <v>6.69</v>
      </c>
      <c r="W205" t="s">
        <v>5</v>
      </c>
      <c r="X205">
        <f t="shared" si="18"/>
        <v>6.5964999999999989</v>
      </c>
      <c r="Y205">
        <f t="shared" si="19"/>
        <v>0.11871288893797501</v>
      </c>
    </row>
    <row r="206" spans="1:25" x14ac:dyDescent="0.3">
      <c r="A206" t="s">
        <v>6</v>
      </c>
      <c r="B206">
        <v>6.84</v>
      </c>
      <c r="C206">
        <v>6.89</v>
      </c>
      <c r="D206">
        <v>6.77</v>
      </c>
      <c r="E206">
        <v>6.87</v>
      </c>
      <c r="F206">
        <v>6.8</v>
      </c>
      <c r="G206">
        <v>6.68</v>
      </c>
      <c r="H206">
        <v>6.74</v>
      </c>
      <c r="I206">
        <v>6.76</v>
      </c>
      <c r="J206">
        <v>6.8</v>
      </c>
      <c r="K206">
        <v>6.67</v>
      </c>
      <c r="L206">
        <v>6.74</v>
      </c>
      <c r="M206">
        <v>6.91</v>
      </c>
      <c r="N206">
        <v>6.83</v>
      </c>
      <c r="O206">
        <v>6.72</v>
      </c>
      <c r="P206">
        <v>6.74</v>
      </c>
      <c r="Q206">
        <v>6.7</v>
      </c>
      <c r="R206">
        <v>6.61</v>
      </c>
      <c r="S206">
        <v>6.63</v>
      </c>
      <c r="T206">
        <v>6.83</v>
      </c>
      <c r="U206">
        <v>6.66</v>
      </c>
      <c r="W206" t="s">
        <v>6</v>
      </c>
      <c r="X206">
        <f t="shared" si="18"/>
        <v>6.7594999999999983</v>
      </c>
      <c r="Y206">
        <f t="shared" si="19"/>
        <v>8.4052067196470515E-2</v>
      </c>
    </row>
    <row r="207" spans="1:25" x14ac:dyDescent="0.3">
      <c r="A207" t="s">
        <v>7</v>
      </c>
      <c r="B207">
        <v>6.72</v>
      </c>
      <c r="C207">
        <v>6.65</v>
      </c>
      <c r="D207">
        <v>6.64</v>
      </c>
      <c r="E207">
        <v>6.69</v>
      </c>
      <c r="F207">
        <v>6.5</v>
      </c>
      <c r="G207">
        <v>6.68</v>
      </c>
      <c r="H207">
        <v>6.72</v>
      </c>
      <c r="I207">
        <v>6.62</v>
      </c>
      <c r="J207">
        <v>6.62</v>
      </c>
      <c r="K207">
        <v>6.65</v>
      </c>
      <c r="L207">
        <v>6.77</v>
      </c>
      <c r="M207">
        <v>6.77</v>
      </c>
      <c r="N207">
        <v>6.63</v>
      </c>
      <c r="O207">
        <v>6.8</v>
      </c>
      <c r="P207">
        <v>6.61</v>
      </c>
      <c r="Q207">
        <v>6.84</v>
      </c>
      <c r="R207">
        <v>6.9</v>
      </c>
      <c r="S207">
        <v>6.85</v>
      </c>
      <c r="T207">
        <v>6.77</v>
      </c>
      <c r="U207">
        <v>6.58</v>
      </c>
      <c r="W207" t="s">
        <v>7</v>
      </c>
      <c r="X207">
        <f t="shared" si="18"/>
        <v>6.7004999999999999</v>
      </c>
      <c r="Y207">
        <f t="shared" si="19"/>
        <v>9.9220713563247381E-2</v>
      </c>
    </row>
    <row r="208" spans="1:25" x14ac:dyDescent="0.3">
      <c r="A208" t="s">
        <v>8</v>
      </c>
      <c r="B208">
        <v>6.9</v>
      </c>
      <c r="C208">
        <v>6.8</v>
      </c>
      <c r="D208">
        <v>6.93</v>
      </c>
      <c r="E208">
        <v>6.71</v>
      </c>
      <c r="F208">
        <v>6.89</v>
      </c>
      <c r="G208">
        <v>6.68</v>
      </c>
      <c r="H208">
        <v>6.76</v>
      </c>
      <c r="I208">
        <v>6.94</v>
      </c>
      <c r="J208">
        <v>6.88</v>
      </c>
      <c r="K208">
        <v>6.66</v>
      </c>
      <c r="L208">
        <v>6.7</v>
      </c>
      <c r="M208">
        <v>6.76</v>
      </c>
      <c r="N208">
        <v>6.85</v>
      </c>
      <c r="O208">
        <v>6.92</v>
      </c>
      <c r="P208">
        <v>6.87</v>
      </c>
      <c r="Q208">
        <v>6.83</v>
      </c>
      <c r="R208">
        <v>6.86</v>
      </c>
      <c r="S208">
        <v>6.89</v>
      </c>
      <c r="T208">
        <v>6.84</v>
      </c>
      <c r="U208">
        <v>6.82</v>
      </c>
      <c r="W208" t="s">
        <v>8</v>
      </c>
      <c r="X208">
        <f>AVERAGE(B208:U208)</f>
        <v>6.8244999999999987</v>
      </c>
      <c r="Y208">
        <f>_xlfn.STDEV.P(B208:U208)</f>
        <v>8.3873416527526778E-2</v>
      </c>
    </row>
    <row r="209" spans="1:25" x14ac:dyDescent="0.3">
      <c r="A209" t="s">
        <v>9</v>
      </c>
      <c r="B209">
        <v>6.7</v>
      </c>
      <c r="C209">
        <v>6.7</v>
      </c>
      <c r="D209">
        <v>6.62</v>
      </c>
      <c r="E209">
        <v>6.73</v>
      </c>
      <c r="F209">
        <v>6.55</v>
      </c>
      <c r="G209">
        <v>6.65</v>
      </c>
      <c r="H209">
        <v>6.6</v>
      </c>
      <c r="I209">
        <v>6.67</v>
      </c>
      <c r="J209">
        <v>6.75</v>
      </c>
      <c r="K209">
        <v>6.43</v>
      </c>
      <c r="L209">
        <v>6.65</v>
      </c>
      <c r="M209">
        <v>6.59</v>
      </c>
      <c r="N209">
        <v>6.59</v>
      </c>
      <c r="O209">
        <v>6.63</v>
      </c>
      <c r="P209">
        <v>6.62</v>
      </c>
      <c r="Q209">
        <v>6.66</v>
      </c>
      <c r="R209">
        <v>6.69</v>
      </c>
      <c r="S209">
        <v>6.51</v>
      </c>
      <c r="T209">
        <v>6.73</v>
      </c>
      <c r="U209">
        <v>6.62</v>
      </c>
      <c r="W209" t="s">
        <v>9</v>
      </c>
      <c r="X209">
        <f t="shared" si="18"/>
        <v>6.634500000000001</v>
      </c>
      <c r="Y209">
        <f t="shared" si="19"/>
        <v>7.6123255316624672E-2</v>
      </c>
    </row>
    <row r="210" spans="1:25" x14ac:dyDescent="0.3">
      <c r="A210" t="s">
        <v>10</v>
      </c>
      <c r="B210">
        <v>6.88</v>
      </c>
      <c r="C210">
        <v>7</v>
      </c>
      <c r="D210">
        <v>6.88</v>
      </c>
      <c r="E210">
        <v>6.87</v>
      </c>
      <c r="F210">
        <v>7.04</v>
      </c>
      <c r="G210">
        <v>6.91</v>
      </c>
      <c r="H210">
        <v>6.85</v>
      </c>
      <c r="I210">
        <v>6.88</v>
      </c>
      <c r="J210">
        <v>7.03</v>
      </c>
      <c r="K210">
        <v>6.73</v>
      </c>
      <c r="L210">
        <v>6.83</v>
      </c>
      <c r="M210">
        <v>6.82</v>
      </c>
      <c r="N210">
        <v>6.99</v>
      </c>
      <c r="O210">
        <v>6.78</v>
      </c>
      <c r="P210">
        <v>6.83</v>
      </c>
      <c r="Q210">
        <v>7.01</v>
      </c>
      <c r="R210">
        <v>6.92</v>
      </c>
      <c r="S210">
        <v>6.94</v>
      </c>
      <c r="T210">
        <v>6.74</v>
      </c>
      <c r="U210">
        <v>6.84</v>
      </c>
      <c r="W210" t="s">
        <v>10</v>
      </c>
      <c r="X210">
        <f t="shared" si="18"/>
        <v>6.8885000000000005</v>
      </c>
      <c r="Y210">
        <f t="shared" si="19"/>
        <v>8.9290257027292694E-2</v>
      </c>
    </row>
    <row r="211" spans="1:25" x14ac:dyDescent="0.3">
      <c r="A211" t="s">
        <v>11</v>
      </c>
      <c r="B211">
        <v>6.91</v>
      </c>
      <c r="C211">
        <v>6.75</v>
      </c>
      <c r="D211">
        <v>6.72</v>
      </c>
      <c r="E211">
        <v>6.71</v>
      </c>
      <c r="F211">
        <v>6.93</v>
      </c>
      <c r="G211">
        <v>6.94</v>
      </c>
      <c r="H211">
        <v>6.9</v>
      </c>
      <c r="I211">
        <v>6.98</v>
      </c>
      <c r="J211">
        <v>6.85</v>
      </c>
      <c r="K211">
        <v>6.82</v>
      </c>
      <c r="L211">
        <v>6.73</v>
      </c>
      <c r="M211">
        <v>6.77</v>
      </c>
      <c r="N211">
        <v>6.95</v>
      </c>
      <c r="O211">
        <v>6.94</v>
      </c>
      <c r="P211">
        <v>6.89</v>
      </c>
      <c r="Q211">
        <v>6.97</v>
      </c>
      <c r="R211">
        <v>6.83</v>
      </c>
      <c r="S211">
        <v>6.9</v>
      </c>
      <c r="T211">
        <v>6.94</v>
      </c>
      <c r="U211">
        <v>6.88</v>
      </c>
      <c r="W211" t="s">
        <v>11</v>
      </c>
      <c r="X211">
        <f t="shared" si="18"/>
        <v>6.8654999999999999</v>
      </c>
      <c r="Y211">
        <f t="shared" si="19"/>
        <v>8.5701516906061911E-2</v>
      </c>
    </row>
    <row r="212" spans="1:25" x14ac:dyDescent="0.3">
      <c r="A212" t="s">
        <v>12</v>
      </c>
      <c r="B212">
        <v>6.45</v>
      </c>
      <c r="C212">
        <v>6.61</v>
      </c>
      <c r="D212">
        <v>6.59</v>
      </c>
      <c r="E212">
        <v>6.58</v>
      </c>
      <c r="F212">
        <v>6.57</v>
      </c>
      <c r="G212">
        <v>6.55</v>
      </c>
      <c r="H212">
        <v>6.67</v>
      </c>
      <c r="I212">
        <v>6.51</v>
      </c>
      <c r="J212">
        <v>6.64</v>
      </c>
      <c r="K212">
        <v>6.51</v>
      </c>
      <c r="L212">
        <v>6.4</v>
      </c>
      <c r="M212">
        <v>6.62</v>
      </c>
      <c r="N212">
        <v>6.7</v>
      </c>
      <c r="O212">
        <v>6.52</v>
      </c>
      <c r="P212">
        <v>6.33</v>
      </c>
      <c r="Q212">
        <v>6.59</v>
      </c>
      <c r="R212">
        <v>6.59</v>
      </c>
      <c r="S212">
        <v>6.38</v>
      </c>
      <c r="T212">
        <v>6.57</v>
      </c>
      <c r="U212">
        <v>6.51</v>
      </c>
      <c r="W212" t="s">
        <v>12</v>
      </c>
      <c r="X212">
        <f t="shared" si="18"/>
        <v>6.5444999999999993</v>
      </c>
      <c r="Y212">
        <f t="shared" si="19"/>
        <v>9.3513368028319888E-2</v>
      </c>
    </row>
    <row r="213" spans="1:25" x14ac:dyDescent="0.3">
      <c r="A213" t="s">
        <v>13</v>
      </c>
      <c r="B213">
        <v>6.71</v>
      </c>
      <c r="C213">
        <v>6.86</v>
      </c>
      <c r="D213">
        <v>6.54</v>
      </c>
      <c r="E213">
        <v>6.69</v>
      </c>
      <c r="F213">
        <v>6.89</v>
      </c>
      <c r="G213">
        <v>6.78</v>
      </c>
      <c r="H213">
        <v>6.73</v>
      </c>
      <c r="I213">
        <v>6.95</v>
      </c>
      <c r="J213">
        <v>6.73</v>
      </c>
      <c r="K213">
        <v>6.9</v>
      </c>
      <c r="L213">
        <v>6.76</v>
      </c>
      <c r="M213">
        <v>6.81</v>
      </c>
      <c r="N213">
        <v>6.85</v>
      </c>
      <c r="O213">
        <v>6.77</v>
      </c>
      <c r="P213">
        <v>6.65</v>
      </c>
      <c r="Q213">
        <v>6.81</v>
      </c>
      <c r="R213">
        <v>6.73</v>
      </c>
      <c r="S213">
        <v>6.65</v>
      </c>
      <c r="T213">
        <v>6.7</v>
      </c>
      <c r="U213">
        <v>6.74</v>
      </c>
      <c r="W213" t="s">
        <v>13</v>
      </c>
      <c r="X213">
        <f t="shared" si="18"/>
        <v>6.7625000000000011</v>
      </c>
      <c r="Y213">
        <f t="shared" si="19"/>
        <v>9.5596809570194244E-2</v>
      </c>
    </row>
    <row r="214" spans="1:25" x14ac:dyDescent="0.3">
      <c r="A214" t="s">
        <v>14</v>
      </c>
      <c r="B214">
        <v>6.51</v>
      </c>
      <c r="C214">
        <v>6.37</v>
      </c>
      <c r="D214">
        <v>6.62</v>
      </c>
      <c r="E214">
        <v>6.53</v>
      </c>
      <c r="F214">
        <v>6.64</v>
      </c>
      <c r="G214">
        <v>6.37</v>
      </c>
      <c r="H214">
        <v>6.59</v>
      </c>
      <c r="I214">
        <v>6.52</v>
      </c>
      <c r="J214">
        <v>6.55</v>
      </c>
      <c r="K214">
        <v>6.55</v>
      </c>
      <c r="L214">
        <v>6.42</v>
      </c>
      <c r="M214">
        <v>6.44</v>
      </c>
      <c r="N214">
        <v>6.56</v>
      </c>
      <c r="O214">
        <v>6.48</v>
      </c>
      <c r="P214">
        <v>6.5</v>
      </c>
      <c r="Q214">
        <v>6.73</v>
      </c>
      <c r="R214">
        <v>6.48</v>
      </c>
      <c r="S214">
        <v>6.42</v>
      </c>
      <c r="T214">
        <v>6.41</v>
      </c>
      <c r="U214">
        <v>6.62</v>
      </c>
      <c r="W214" t="s">
        <v>14</v>
      </c>
      <c r="X214">
        <f>AVERAGE(B214:U214)</f>
        <v>6.5155000000000003</v>
      </c>
      <c r="Y214">
        <f>_xlfn.STDEV.P(B214:U214)</f>
        <v>9.3192006094943547E-2</v>
      </c>
    </row>
    <row r="215" spans="1:25" x14ac:dyDescent="0.3">
      <c r="A215" t="s">
        <v>15</v>
      </c>
      <c r="W215" t="s">
        <v>15</v>
      </c>
    </row>
    <row r="219" spans="1:25" x14ac:dyDescent="0.3">
      <c r="A219" s="1" t="s">
        <v>20</v>
      </c>
    </row>
    <row r="220" spans="1:25" x14ac:dyDescent="0.3">
      <c r="W220" s="1" t="s">
        <v>20</v>
      </c>
    </row>
    <row r="221" spans="1:25" x14ac:dyDescent="0.3">
      <c r="A221" t="s">
        <v>82</v>
      </c>
    </row>
    <row r="222" spans="1:25" x14ac:dyDescent="0.3">
      <c r="B222">
        <v>1</v>
      </c>
      <c r="C222">
        <v>2</v>
      </c>
      <c r="D222">
        <v>3</v>
      </c>
      <c r="E222">
        <v>4</v>
      </c>
      <c r="F222">
        <v>5</v>
      </c>
      <c r="G222">
        <v>6</v>
      </c>
      <c r="H222">
        <v>7</v>
      </c>
      <c r="I222">
        <v>8</v>
      </c>
      <c r="J222">
        <v>9</v>
      </c>
      <c r="K222">
        <v>10</v>
      </c>
      <c r="L222">
        <v>11</v>
      </c>
      <c r="M222">
        <v>12</v>
      </c>
      <c r="N222">
        <v>13</v>
      </c>
      <c r="O222">
        <v>14</v>
      </c>
      <c r="P222">
        <v>15</v>
      </c>
      <c r="Q222">
        <v>16</v>
      </c>
      <c r="R222">
        <v>17</v>
      </c>
      <c r="S222">
        <v>18</v>
      </c>
      <c r="T222">
        <v>19</v>
      </c>
      <c r="U222">
        <v>20</v>
      </c>
    </row>
    <row r="223" spans="1:25" x14ac:dyDescent="0.3">
      <c r="A223" t="s">
        <v>0</v>
      </c>
      <c r="B223" t="s">
        <v>83</v>
      </c>
      <c r="C223" t="s">
        <v>83</v>
      </c>
      <c r="D223" t="s">
        <v>83</v>
      </c>
      <c r="E223" t="s">
        <v>83</v>
      </c>
      <c r="F223" t="s">
        <v>83</v>
      </c>
      <c r="G223" t="s">
        <v>83</v>
      </c>
      <c r="H223" t="s">
        <v>83</v>
      </c>
      <c r="I223" t="s">
        <v>83</v>
      </c>
      <c r="J223" t="s">
        <v>83</v>
      </c>
      <c r="K223" t="s">
        <v>83</v>
      </c>
      <c r="L223" t="s">
        <v>83</v>
      </c>
      <c r="M223" t="s">
        <v>83</v>
      </c>
      <c r="N223" t="s">
        <v>83</v>
      </c>
      <c r="O223" t="s">
        <v>83</v>
      </c>
      <c r="P223" t="s">
        <v>83</v>
      </c>
      <c r="Q223" t="s">
        <v>83</v>
      </c>
      <c r="R223" t="s">
        <v>83</v>
      </c>
      <c r="S223" t="s">
        <v>83</v>
      </c>
      <c r="T223" t="s">
        <v>83</v>
      </c>
      <c r="U223" t="s">
        <v>83</v>
      </c>
      <c r="W223" t="s">
        <v>0</v>
      </c>
      <c r="X223" s="1" t="s">
        <v>67</v>
      </c>
      <c r="Y223" s="1" t="s">
        <v>68</v>
      </c>
    </row>
    <row r="224" spans="1:25" x14ac:dyDescent="0.3">
      <c r="A224" t="s">
        <v>2</v>
      </c>
      <c r="B224" t="s">
        <v>85</v>
      </c>
      <c r="C224" t="s">
        <v>84</v>
      </c>
      <c r="D224" t="s">
        <v>85</v>
      </c>
      <c r="E224" t="s">
        <v>87</v>
      </c>
      <c r="F224" t="s">
        <v>87</v>
      </c>
      <c r="G224" t="s">
        <v>87</v>
      </c>
      <c r="H224" t="s">
        <v>87</v>
      </c>
      <c r="I224" t="s">
        <v>87</v>
      </c>
      <c r="J224" t="s">
        <v>87</v>
      </c>
      <c r="K224" t="s">
        <v>87</v>
      </c>
      <c r="L224" t="s">
        <v>87</v>
      </c>
      <c r="M224" t="s">
        <v>87</v>
      </c>
      <c r="N224" t="s">
        <v>85</v>
      </c>
      <c r="O224" t="s">
        <v>88</v>
      </c>
      <c r="P224" t="s">
        <v>87</v>
      </c>
      <c r="Q224" t="s">
        <v>87</v>
      </c>
      <c r="R224" t="s">
        <v>87</v>
      </c>
      <c r="S224" t="s">
        <v>87</v>
      </c>
      <c r="T224" t="s">
        <v>88</v>
      </c>
      <c r="U224" t="s">
        <v>87</v>
      </c>
      <c r="W224" t="s">
        <v>2</v>
      </c>
    </row>
    <row r="225" spans="1:25" x14ac:dyDescent="0.3">
      <c r="A225" t="s">
        <v>3</v>
      </c>
      <c r="B225">
        <v>6.88</v>
      </c>
      <c r="C225">
        <v>7.06</v>
      </c>
      <c r="D225">
        <v>7</v>
      </c>
      <c r="E225">
        <v>6.94</v>
      </c>
      <c r="F225">
        <v>7.03</v>
      </c>
      <c r="G225">
        <v>7.05</v>
      </c>
      <c r="H225">
        <v>7.02</v>
      </c>
      <c r="I225">
        <v>7.07</v>
      </c>
      <c r="J225">
        <v>6.86</v>
      </c>
      <c r="K225">
        <v>6.97</v>
      </c>
      <c r="L225">
        <v>7.07</v>
      </c>
      <c r="M225">
        <v>6.89</v>
      </c>
      <c r="N225">
        <v>6.98</v>
      </c>
      <c r="O225">
        <v>7.11</v>
      </c>
      <c r="P225">
        <v>6.97</v>
      </c>
      <c r="Q225">
        <v>7.05</v>
      </c>
      <c r="R225">
        <v>7.02</v>
      </c>
      <c r="S225">
        <v>6.9</v>
      </c>
      <c r="T225">
        <v>7.09</v>
      </c>
      <c r="U225">
        <v>6.98</v>
      </c>
      <c r="W225" t="s">
        <v>3</v>
      </c>
      <c r="X225">
        <f>AVERAGE(B225:U225)</f>
        <v>6.9969999999999981</v>
      </c>
      <c r="Y225">
        <f>_xlfn.STDEV.P(B225:U225)</f>
        <v>7.156116265125935E-2</v>
      </c>
    </row>
    <row r="226" spans="1:25" x14ac:dyDescent="0.3">
      <c r="A226" t="s">
        <v>4</v>
      </c>
      <c r="B226">
        <v>6.72</v>
      </c>
      <c r="C226">
        <v>6.77</v>
      </c>
      <c r="D226">
        <v>6.83</v>
      </c>
      <c r="E226">
        <v>7</v>
      </c>
      <c r="F226">
        <v>6.93</v>
      </c>
      <c r="G226">
        <v>6.95</v>
      </c>
      <c r="H226">
        <v>6.97</v>
      </c>
      <c r="I226">
        <v>6.94</v>
      </c>
      <c r="J226">
        <v>6.76</v>
      </c>
      <c r="K226">
        <v>6.77</v>
      </c>
      <c r="L226">
        <v>6.85</v>
      </c>
      <c r="M226">
        <v>6.82</v>
      </c>
      <c r="N226">
        <v>6.93</v>
      </c>
      <c r="O226">
        <v>6.84</v>
      </c>
      <c r="P226">
        <v>6.99</v>
      </c>
      <c r="Q226">
        <v>6.97</v>
      </c>
      <c r="R226">
        <v>6.94</v>
      </c>
      <c r="S226">
        <v>6.93</v>
      </c>
      <c r="T226">
        <v>6.97</v>
      </c>
      <c r="U226">
        <v>6.93</v>
      </c>
      <c r="W226" t="s">
        <v>4</v>
      </c>
      <c r="X226">
        <f t="shared" ref="X226:X235" si="20">AVERAGE(B226:U226)</f>
        <v>6.8905000000000003</v>
      </c>
      <c r="Y226">
        <f t="shared" ref="Y226:Y235" si="21">_xlfn.STDEV.P(B226:U226)</f>
        <v>8.4703896014292138E-2</v>
      </c>
    </row>
    <row r="227" spans="1:25" x14ac:dyDescent="0.3">
      <c r="A227" t="s">
        <v>5</v>
      </c>
      <c r="B227">
        <v>6.72</v>
      </c>
      <c r="C227">
        <v>6.58</v>
      </c>
      <c r="D227">
        <v>6.62</v>
      </c>
      <c r="E227">
        <v>6.48</v>
      </c>
      <c r="F227">
        <v>6.65</v>
      </c>
      <c r="G227">
        <v>6.63</v>
      </c>
      <c r="H227">
        <v>6.6</v>
      </c>
      <c r="I227">
        <v>6.67</v>
      </c>
      <c r="J227">
        <v>6.55</v>
      </c>
      <c r="K227">
        <v>6.73</v>
      </c>
      <c r="L227">
        <v>6.52</v>
      </c>
      <c r="M227">
        <v>6.71</v>
      </c>
      <c r="N227">
        <v>6.71</v>
      </c>
      <c r="O227">
        <v>6.77</v>
      </c>
      <c r="P227">
        <v>6.56</v>
      </c>
      <c r="Q227">
        <v>6.43</v>
      </c>
      <c r="R227">
        <v>6.24</v>
      </c>
      <c r="S227">
        <v>6.76</v>
      </c>
      <c r="T227">
        <v>6.59</v>
      </c>
      <c r="U227">
        <v>6.6</v>
      </c>
      <c r="W227" t="s">
        <v>5</v>
      </c>
      <c r="X227">
        <f t="shared" si="20"/>
        <v>6.605999999999999</v>
      </c>
      <c r="Y227">
        <f t="shared" si="21"/>
        <v>0.12285764119500256</v>
      </c>
    </row>
    <row r="228" spans="1:25" x14ac:dyDescent="0.3">
      <c r="A228" t="s">
        <v>6</v>
      </c>
      <c r="B228">
        <v>6.62</v>
      </c>
      <c r="C228">
        <v>6.57</v>
      </c>
      <c r="D228">
        <v>6.45</v>
      </c>
      <c r="E228">
        <v>6.71</v>
      </c>
      <c r="F228">
        <v>6.6</v>
      </c>
      <c r="G228">
        <v>6.67</v>
      </c>
      <c r="H228">
        <v>6.5</v>
      </c>
      <c r="I228">
        <v>6.61</v>
      </c>
      <c r="J228">
        <v>6.51</v>
      </c>
      <c r="K228">
        <v>6.56</v>
      </c>
      <c r="L228">
        <v>6.58</v>
      </c>
      <c r="M228">
        <v>6.54</v>
      </c>
      <c r="N228">
        <v>6.6</v>
      </c>
      <c r="O228">
        <v>6.62</v>
      </c>
      <c r="P228">
        <v>6.57</v>
      </c>
      <c r="Q228">
        <v>6.55</v>
      </c>
      <c r="R228">
        <v>6.66</v>
      </c>
      <c r="S228">
        <v>6.63</v>
      </c>
      <c r="T228">
        <v>6.65</v>
      </c>
      <c r="U228">
        <v>6.49</v>
      </c>
      <c r="W228" t="s">
        <v>6</v>
      </c>
      <c r="X228">
        <f t="shared" si="20"/>
        <v>6.5845000000000002</v>
      </c>
      <c r="Y228">
        <f t="shared" si="21"/>
        <v>6.4302021741155235E-2</v>
      </c>
    </row>
    <row r="229" spans="1:25" x14ac:dyDescent="0.3">
      <c r="A229" t="s">
        <v>7</v>
      </c>
      <c r="B229">
        <v>6.6</v>
      </c>
      <c r="C229">
        <v>6.64</v>
      </c>
      <c r="D229">
        <v>6.62</v>
      </c>
      <c r="E229">
        <v>6.61</v>
      </c>
      <c r="F229">
        <v>6.55</v>
      </c>
      <c r="G229">
        <v>6.63</v>
      </c>
      <c r="H229">
        <v>6.62</v>
      </c>
      <c r="I229">
        <v>6.63</v>
      </c>
      <c r="J229">
        <v>6.73</v>
      </c>
      <c r="K229">
        <v>6.52</v>
      </c>
      <c r="L229">
        <v>6.52</v>
      </c>
      <c r="M229">
        <v>6.56</v>
      </c>
      <c r="N229">
        <v>6.6</v>
      </c>
      <c r="O229">
        <v>6.52</v>
      </c>
      <c r="P229">
        <v>6.53</v>
      </c>
      <c r="Q229">
        <v>6.59</v>
      </c>
      <c r="R229">
        <v>6.62</v>
      </c>
      <c r="S229">
        <v>6.66</v>
      </c>
      <c r="T229">
        <v>6.45</v>
      </c>
      <c r="U229">
        <v>6.64</v>
      </c>
      <c r="W229" t="s">
        <v>7</v>
      </c>
      <c r="X229">
        <f t="shared" si="20"/>
        <v>6.5919999999999987</v>
      </c>
      <c r="Y229">
        <f t="shared" si="21"/>
        <v>6.177378084592209E-2</v>
      </c>
    </row>
    <row r="230" spans="1:25" x14ac:dyDescent="0.3">
      <c r="A230" t="s">
        <v>8</v>
      </c>
      <c r="B230">
        <v>6.83</v>
      </c>
      <c r="C230">
        <v>6.67</v>
      </c>
      <c r="D230">
        <v>6.87</v>
      </c>
      <c r="E230">
        <v>6.86</v>
      </c>
      <c r="F230">
        <v>6.91</v>
      </c>
      <c r="G230">
        <v>7.11</v>
      </c>
      <c r="H230">
        <v>6.83</v>
      </c>
      <c r="I230">
        <v>6.71</v>
      </c>
      <c r="J230">
        <v>6.7</v>
      </c>
      <c r="K230">
        <v>6.86</v>
      </c>
      <c r="L230">
        <v>6.78</v>
      </c>
      <c r="M230">
        <v>6.94</v>
      </c>
      <c r="N230">
        <v>6.77</v>
      </c>
      <c r="O230">
        <v>6.91</v>
      </c>
      <c r="P230">
        <v>6.87</v>
      </c>
      <c r="Q230">
        <v>6.83</v>
      </c>
      <c r="R230">
        <v>7</v>
      </c>
      <c r="S230">
        <v>6.84</v>
      </c>
      <c r="T230">
        <v>6.93</v>
      </c>
      <c r="U230">
        <v>6.79</v>
      </c>
      <c r="W230" t="s">
        <v>8</v>
      </c>
      <c r="X230">
        <f>AVERAGE(B230:U230)</f>
        <v>6.8504999999999994</v>
      </c>
      <c r="Y230">
        <f>_xlfn.STDEV.P(B230:U230)</f>
        <v>0.10086996579755549</v>
      </c>
    </row>
    <row r="231" spans="1:25" x14ac:dyDescent="0.3">
      <c r="A231" t="s">
        <v>9</v>
      </c>
      <c r="B231">
        <v>6.64</v>
      </c>
      <c r="C231">
        <v>6.7</v>
      </c>
      <c r="D231">
        <v>6.62</v>
      </c>
      <c r="E231">
        <v>6.62</v>
      </c>
      <c r="F231">
        <v>6.55</v>
      </c>
      <c r="G231">
        <v>6.74</v>
      </c>
      <c r="H231">
        <v>6.55</v>
      </c>
      <c r="I231">
        <v>6.63</v>
      </c>
      <c r="J231">
        <v>6.61</v>
      </c>
      <c r="K231">
        <v>6.56</v>
      </c>
      <c r="L231">
        <v>6.42</v>
      </c>
      <c r="M231">
        <v>6.47</v>
      </c>
      <c r="N231">
        <v>6.64</v>
      </c>
      <c r="O231">
        <v>6.7</v>
      </c>
      <c r="P231">
        <v>6.66</v>
      </c>
      <c r="Q231">
        <v>6.73</v>
      </c>
      <c r="R231">
        <v>6.61</v>
      </c>
      <c r="S231">
        <v>6.72</v>
      </c>
      <c r="T231">
        <v>6.62</v>
      </c>
      <c r="U231">
        <v>6.65</v>
      </c>
      <c r="W231" t="s">
        <v>9</v>
      </c>
      <c r="X231">
        <f t="shared" si="20"/>
        <v>6.6219999999999999</v>
      </c>
      <c r="Y231">
        <f t="shared" si="21"/>
        <v>8.0224684480526429E-2</v>
      </c>
    </row>
    <row r="232" spans="1:25" x14ac:dyDescent="0.3">
      <c r="A232" t="s">
        <v>10</v>
      </c>
      <c r="B232">
        <v>6.94</v>
      </c>
      <c r="C232">
        <v>6.86</v>
      </c>
      <c r="D232">
        <v>6.92</v>
      </c>
      <c r="E232">
        <v>6.81</v>
      </c>
      <c r="F232">
        <v>7.02</v>
      </c>
      <c r="G232">
        <v>6.98</v>
      </c>
      <c r="H232">
        <v>6.96</v>
      </c>
      <c r="I232">
        <v>6.93</v>
      </c>
      <c r="J232">
        <v>6.94</v>
      </c>
      <c r="K232">
        <v>6.95</v>
      </c>
      <c r="L232">
        <v>6.84</v>
      </c>
      <c r="M232">
        <v>6.93</v>
      </c>
      <c r="N232">
        <v>6.96</v>
      </c>
      <c r="O232">
        <v>6.9</v>
      </c>
      <c r="P232">
        <v>6.97</v>
      </c>
      <c r="Q232">
        <v>6.86</v>
      </c>
      <c r="R232">
        <v>6.9</v>
      </c>
      <c r="S232">
        <v>6.97</v>
      </c>
      <c r="T232">
        <v>6.86</v>
      </c>
      <c r="U232">
        <v>6.87</v>
      </c>
      <c r="W232" t="s">
        <v>10</v>
      </c>
      <c r="X232">
        <f t="shared" si="20"/>
        <v>6.9185000000000016</v>
      </c>
      <c r="Y232">
        <f t="shared" si="21"/>
        <v>5.3035365559219026E-2</v>
      </c>
    </row>
    <row r="233" spans="1:25" x14ac:dyDescent="0.3">
      <c r="A233" t="s">
        <v>11</v>
      </c>
      <c r="B233">
        <v>6.9</v>
      </c>
      <c r="C233">
        <v>6.78</v>
      </c>
      <c r="D233">
        <v>6.92</v>
      </c>
      <c r="E233">
        <v>6.92</v>
      </c>
      <c r="F233">
        <v>6.96</v>
      </c>
      <c r="G233">
        <v>6.88</v>
      </c>
      <c r="H233">
        <v>6.84</v>
      </c>
      <c r="I233">
        <v>6.89</v>
      </c>
      <c r="J233">
        <v>6.97</v>
      </c>
      <c r="K233">
        <v>6.81</v>
      </c>
      <c r="L233">
        <v>6.91</v>
      </c>
      <c r="M233">
        <v>6.88</v>
      </c>
      <c r="N233">
        <v>6.96</v>
      </c>
      <c r="O233">
        <v>6.98</v>
      </c>
      <c r="P233">
        <v>6.97</v>
      </c>
      <c r="Q233">
        <v>6.98</v>
      </c>
      <c r="R233">
        <v>6.92</v>
      </c>
      <c r="S233">
        <v>6.93</v>
      </c>
      <c r="T233">
        <v>6.98</v>
      </c>
      <c r="U233">
        <v>6.9</v>
      </c>
      <c r="W233" t="s">
        <v>11</v>
      </c>
      <c r="X233">
        <f t="shared" si="20"/>
        <v>6.9139999999999997</v>
      </c>
      <c r="Y233">
        <f t="shared" si="21"/>
        <v>5.5443665102516505E-2</v>
      </c>
    </row>
    <row r="234" spans="1:25" x14ac:dyDescent="0.3">
      <c r="A234" t="s">
        <v>12</v>
      </c>
      <c r="B234">
        <v>6.27</v>
      </c>
      <c r="C234">
        <v>6.66</v>
      </c>
      <c r="D234">
        <v>6.61</v>
      </c>
      <c r="E234">
        <v>6.63</v>
      </c>
      <c r="F234">
        <v>6.5</v>
      </c>
      <c r="G234">
        <v>6.71</v>
      </c>
      <c r="H234">
        <v>6.58</v>
      </c>
      <c r="I234">
        <v>6.57</v>
      </c>
      <c r="J234">
        <v>6.2</v>
      </c>
      <c r="K234">
        <v>6.5</v>
      </c>
      <c r="L234">
        <v>6.62</v>
      </c>
      <c r="M234">
        <v>6.2</v>
      </c>
      <c r="N234">
        <v>6.66</v>
      </c>
      <c r="O234">
        <v>6.44</v>
      </c>
      <c r="P234">
        <v>6.73</v>
      </c>
      <c r="Q234">
        <v>6.59</v>
      </c>
      <c r="R234">
        <v>6.8</v>
      </c>
      <c r="S234">
        <v>6.39</v>
      </c>
      <c r="T234">
        <v>6.66</v>
      </c>
      <c r="U234">
        <v>6.55</v>
      </c>
      <c r="W234" t="s">
        <v>12</v>
      </c>
      <c r="X234">
        <f t="shared" si="20"/>
        <v>6.5434999999999999</v>
      </c>
      <c r="Y234">
        <f t="shared" si="21"/>
        <v>0.16429470472294597</v>
      </c>
    </row>
    <row r="235" spans="1:25" x14ac:dyDescent="0.3">
      <c r="A235" t="s">
        <v>13</v>
      </c>
      <c r="B235">
        <v>6.73</v>
      </c>
      <c r="C235">
        <v>6.82</v>
      </c>
      <c r="D235">
        <v>6.74</v>
      </c>
      <c r="E235">
        <v>6.85</v>
      </c>
      <c r="F235">
        <v>6.99</v>
      </c>
      <c r="G235">
        <v>6.81</v>
      </c>
      <c r="H235">
        <v>6.8</v>
      </c>
      <c r="I235">
        <v>6.73</v>
      </c>
      <c r="J235">
        <v>7</v>
      </c>
      <c r="K235">
        <v>7.05</v>
      </c>
      <c r="L235">
        <v>6.86</v>
      </c>
      <c r="M235">
        <v>6.67</v>
      </c>
      <c r="N235">
        <v>6.74</v>
      </c>
      <c r="O235">
        <v>6.76</v>
      </c>
      <c r="P235">
        <v>6.62</v>
      </c>
      <c r="Q235">
        <v>6.78</v>
      </c>
      <c r="R235">
        <v>6.86</v>
      </c>
      <c r="S235">
        <v>6.94</v>
      </c>
      <c r="T235">
        <v>6.59</v>
      </c>
      <c r="U235">
        <v>6.87</v>
      </c>
      <c r="W235" t="s">
        <v>13</v>
      </c>
      <c r="X235">
        <f t="shared" si="20"/>
        <v>6.8105000000000002</v>
      </c>
      <c r="Y235">
        <f t="shared" si="21"/>
        <v>0.11905775909196341</v>
      </c>
    </row>
    <row r="236" spans="1:25" x14ac:dyDescent="0.3">
      <c r="A236" t="s">
        <v>14</v>
      </c>
      <c r="B236">
        <v>6.56</v>
      </c>
      <c r="C236">
        <v>6.73</v>
      </c>
      <c r="D236">
        <v>6.55</v>
      </c>
      <c r="E236">
        <v>6.55</v>
      </c>
      <c r="F236">
        <v>6.39</v>
      </c>
      <c r="G236">
        <v>6.61</v>
      </c>
      <c r="H236">
        <v>6.64</v>
      </c>
      <c r="I236">
        <v>6.5</v>
      </c>
      <c r="J236">
        <v>6.66</v>
      </c>
      <c r="K236">
        <v>6.62</v>
      </c>
      <c r="L236">
        <v>6.61</v>
      </c>
      <c r="M236">
        <v>6.6</v>
      </c>
      <c r="N236">
        <v>6.4</v>
      </c>
      <c r="O236">
        <v>6.6</v>
      </c>
      <c r="P236">
        <v>6.5</v>
      </c>
      <c r="Q236">
        <v>6.67</v>
      </c>
      <c r="R236">
        <v>6.68</v>
      </c>
      <c r="S236">
        <v>6.34</v>
      </c>
      <c r="T236">
        <v>6.61</v>
      </c>
      <c r="U236">
        <v>6.6</v>
      </c>
      <c r="W236" t="s">
        <v>14</v>
      </c>
      <c r="X236">
        <f>AVERAGE(B236:U236)</f>
        <v>6.5710000000000006</v>
      </c>
      <c r="Y236">
        <f>_xlfn.STDEV.P(B236:U236)</f>
        <v>9.8888826466896687E-2</v>
      </c>
    </row>
    <row r="237" spans="1:25" x14ac:dyDescent="0.3">
      <c r="A237" t="s">
        <v>15</v>
      </c>
      <c r="W237" t="s">
        <v>15</v>
      </c>
    </row>
    <row r="241" spans="1:25" x14ac:dyDescent="0.3">
      <c r="A241" s="1" t="s">
        <v>41</v>
      </c>
      <c r="W241" s="1" t="s">
        <v>41</v>
      </c>
    </row>
    <row r="243" spans="1:25" x14ac:dyDescent="0.3">
      <c r="B243">
        <v>1</v>
      </c>
      <c r="C243">
        <v>2</v>
      </c>
      <c r="D243">
        <v>3</v>
      </c>
      <c r="E243">
        <v>4</v>
      </c>
      <c r="F243">
        <v>5</v>
      </c>
      <c r="G243">
        <v>6</v>
      </c>
      <c r="H243">
        <v>8</v>
      </c>
      <c r="I243">
        <v>9</v>
      </c>
      <c r="J243">
        <v>10</v>
      </c>
      <c r="K243">
        <v>11</v>
      </c>
      <c r="L243">
        <v>12</v>
      </c>
      <c r="M243">
        <v>13</v>
      </c>
      <c r="N243">
        <v>14</v>
      </c>
      <c r="O243">
        <v>15</v>
      </c>
      <c r="P243">
        <v>16</v>
      </c>
      <c r="Q243">
        <v>17</v>
      </c>
      <c r="R243">
        <v>18</v>
      </c>
      <c r="S243">
        <v>19</v>
      </c>
      <c r="T243">
        <v>20</v>
      </c>
      <c r="U243">
        <v>21</v>
      </c>
    </row>
    <row r="244" spans="1:25" x14ac:dyDescent="0.3">
      <c r="A244" t="s">
        <v>0</v>
      </c>
      <c r="B244" t="s">
        <v>89</v>
      </c>
      <c r="C244" t="s">
        <v>90</v>
      </c>
      <c r="D244" t="s">
        <v>90</v>
      </c>
      <c r="E244" t="s">
        <v>89</v>
      </c>
      <c r="F244" t="s">
        <v>89</v>
      </c>
      <c r="G244" t="s">
        <v>89</v>
      </c>
      <c r="H244" t="s">
        <v>89</v>
      </c>
      <c r="I244" t="s">
        <v>89</v>
      </c>
      <c r="J244" t="s">
        <v>89</v>
      </c>
      <c r="K244" t="s">
        <v>89</v>
      </c>
      <c r="L244" t="s">
        <v>91</v>
      </c>
      <c r="M244" t="s">
        <v>89</v>
      </c>
      <c r="N244" t="s">
        <v>89</v>
      </c>
      <c r="O244" t="s">
        <v>90</v>
      </c>
      <c r="P244" t="s">
        <v>90</v>
      </c>
      <c r="Q244" t="s">
        <v>89</v>
      </c>
      <c r="R244" t="s">
        <v>90</v>
      </c>
      <c r="S244" t="s">
        <v>89</v>
      </c>
      <c r="T244" t="s">
        <v>89</v>
      </c>
      <c r="U244" t="s">
        <v>90</v>
      </c>
      <c r="W244" t="s">
        <v>0</v>
      </c>
      <c r="X244" s="1" t="s">
        <v>67</v>
      </c>
      <c r="Y244" s="1" t="s">
        <v>68</v>
      </c>
    </row>
    <row r="245" spans="1:25" x14ac:dyDescent="0.3">
      <c r="A245" t="s">
        <v>2</v>
      </c>
      <c r="B245" t="s">
        <v>92</v>
      </c>
      <c r="C245" t="s">
        <v>93</v>
      </c>
      <c r="D245" t="s">
        <v>93</v>
      </c>
      <c r="E245" t="s">
        <v>92</v>
      </c>
      <c r="F245" t="s">
        <v>92</v>
      </c>
      <c r="G245" t="s">
        <v>92</v>
      </c>
      <c r="H245" t="s">
        <v>92</v>
      </c>
      <c r="I245" t="s">
        <v>92</v>
      </c>
      <c r="J245" t="s">
        <v>92</v>
      </c>
      <c r="K245" t="s">
        <v>92</v>
      </c>
      <c r="L245" t="s">
        <v>94</v>
      </c>
      <c r="M245" t="s">
        <v>92</v>
      </c>
      <c r="N245" t="s">
        <v>92</v>
      </c>
      <c r="O245" t="s">
        <v>93</v>
      </c>
      <c r="P245" t="s">
        <v>93</v>
      </c>
      <c r="Q245" t="s">
        <v>92</v>
      </c>
      <c r="R245" t="s">
        <v>93</v>
      </c>
      <c r="S245" t="s">
        <v>92</v>
      </c>
      <c r="T245" t="s">
        <v>92</v>
      </c>
      <c r="U245" t="s">
        <v>93</v>
      </c>
      <c r="W245" t="s">
        <v>2</v>
      </c>
    </row>
    <row r="246" spans="1:25" x14ac:dyDescent="0.3">
      <c r="A246" t="s">
        <v>3</v>
      </c>
      <c r="B246">
        <v>6.93</v>
      </c>
      <c r="C246">
        <v>7.02</v>
      </c>
      <c r="D246">
        <v>6.94</v>
      </c>
      <c r="E246">
        <v>7.01</v>
      </c>
      <c r="F246">
        <v>6.99</v>
      </c>
      <c r="G246">
        <v>6.99</v>
      </c>
      <c r="H246">
        <v>7</v>
      </c>
      <c r="I246">
        <v>6.93</v>
      </c>
      <c r="J246">
        <v>6.95</v>
      </c>
      <c r="K246">
        <v>6.92</v>
      </c>
      <c r="L246">
        <v>6.96</v>
      </c>
      <c r="M246">
        <v>6.97</v>
      </c>
      <c r="N246">
        <v>7.01</v>
      </c>
      <c r="O246">
        <v>6.96</v>
      </c>
      <c r="P246">
        <v>6.94</v>
      </c>
      <c r="Q246">
        <v>6.85</v>
      </c>
      <c r="R246">
        <v>6.9</v>
      </c>
      <c r="S246">
        <v>6.98</v>
      </c>
      <c r="T246">
        <v>6.97</v>
      </c>
      <c r="U246">
        <v>6.99</v>
      </c>
      <c r="W246" t="s">
        <v>3</v>
      </c>
      <c r="X246">
        <f>AVERAGE(B246:U246)</f>
        <v>6.9605000000000006</v>
      </c>
      <c r="Y246">
        <f>_xlfn.STDEV.P(B246:U246)</f>
        <v>4.0923709509280794E-2</v>
      </c>
    </row>
    <row r="247" spans="1:25" x14ac:dyDescent="0.3">
      <c r="A247" t="s">
        <v>4</v>
      </c>
      <c r="B247">
        <v>6.39</v>
      </c>
      <c r="C247">
        <v>6.53</v>
      </c>
      <c r="D247">
        <v>6.48</v>
      </c>
      <c r="E247">
        <v>6.59</v>
      </c>
      <c r="F247">
        <v>6.44</v>
      </c>
      <c r="G247">
        <v>6.41</v>
      </c>
      <c r="H247">
        <v>6.36</v>
      </c>
      <c r="I247">
        <v>6.42</v>
      </c>
      <c r="J247">
        <v>6.6</v>
      </c>
      <c r="K247">
        <v>6.58</v>
      </c>
      <c r="L247">
        <v>6.47</v>
      </c>
      <c r="M247">
        <v>6.44</v>
      </c>
      <c r="N247">
        <v>6.53</v>
      </c>
      <c r="O247">
        <v>6.47</v>
      </c>
      <c r="P247">
        <v>6.64</v>
      </c>
      <c r="Q247">
        <v>6.45</v>
      </c>
      <c r="R247">
        <v>6.46</v>
      </c>
      <c r="S247">
        <v>6.39</v>
      </c>
      <c r="T247">
        <v>6.53</v>
      </c>
      <c r="U247">
        <v>6.52</v>
      </c>
      <c r="W247" t="s">
        <v>4</v>
      </c>
      <c r="X247">
        <f t="shared" ref="X247:X250" si="22">AVERAGE(B247:U247)</f>
        <v>6.4850000000000012</v>
      </c>
      <c r="Y247">
        <f t="shared" ref="Y247:Y250" si="23">_xlfn.STDEV.P(B247:U247)</f>
        <v>7.5663729752107708E-2</v>
      </c>
    </row>
    <row r="248" spans="1:25" x14ac:dyDescent="0.3">
      <c r="A248" t="s">
        <v>5</v>
      </c>
      <c r="B248">
        <v>6.65</v>
      </c>
      <c r="C248">
        <v>6.56</v>
      </c>
      <c r="D248">
        <v>6.56</v>
      </c>
      <c r="E248">
        <v>6.7</v>
      </c>
      <c r="F248">
        <v>6.57</v>
      </c>
      <c r="G248">
        <v>6.64</v>
      </c>
      <c r="H248">
        <v>6.74</v>
      </c>
      <c r="I248">
        <v>6.68</v>
      </c>
      <c r="J248">
        <v>6.7</v>
      </c>
      <c r="K248">
        <v>6.6</v>
      </c>
      <c r="L248">
        <v>6.49</v>
      </c>
      <c r="M248">
        <v>6.65</v>
      </c>
      <c r="N248">
        <v>6.77</v>
      </c>
      <c r="O248">
        <v>6.68</v>
      </c>
      <c r="P248">
        <v>6.47</v>
      </c>
      <c r="Q248">
        <v>6.69</v>
      </c>
      <c r="R248">
        <v>6.58</v>
      </c>
      <c r="S248">
        <v>6.58</v>
      </c>
      <c r="T248">
        <v>6.5</v>
      </c>
      <c r="U248">
        <v>6.67</v>
      </c>
      <c r="W248" t="s">
        <v>5</v>
      </c>
      <c r="X248">
        <f t="shared" si="22"/>
        <v>6.6239999999999997</v>
      </c>
      <c r="Y248">
        <f t="shared" si="23"/>
        <v>8.1633326527834241E-2</v>
      </c>
    </row>
    <row r="249" spans="1:25" x14ac:dyDescent="0.3">
      <c r="A249" t="s">
        <v>6</v>
      </c>
      <c r="B249">
        <v>6.62</v>
      </c>
      <c r="C249">
        <v>6.88</v>
      </c>
      <c r="D249">
        <v>6.71</v>
      </c>
      <c r="E249">
        <v>6.65</v>
      </c>
      <c r="F249">
        <v>6.74</v>
      </c>
      <c r="G249">
        <v>6.74</v>
      </c>
      <c r="H249">
        <v>6.77</v>
      </c>
      <c r="I249">
        <v>6.7</v>
      </c>
      <c r="J249">
        <v>6.59</v>
      </c>
      <c r="K249">
        <v>6.88</v>
      </c>
      <c r="L249">
        <v>6.71</v>
      </c>
      <c r="M249">
        <v>6.74</v>
      </c>
      <c r="N249">
        <v>6.72</v>
      </c>
      <c r="O249">
        <v>6.7</v>
      </c>
      <c r="P249">
        <v>6.72</v>
      </c>
      <c r="Q249">
        <v>6.73</v>
      </c>
      <c r="R249">
        <v>6.76</v>
      </c>
      <c r="S249">
        <v>6.72</v>
      </c>
      <c r="T249">
        <v>6.8</v>
      </c>
      <c r="U249">
        <v>6.76</v>
      </c>
      <c r="W249" t="s">
        <v>6</v>
      </c>
      <c r="X249">
        <f t="shared" si="22"/>
        <v>6.7319999999999993</v>
      </c>
      <c r="Y249">
        <f t="shared" si="23"/>
        <v>6.8745908969188779E-2</v>
      </c>
    </row>
    <row r="250" spans="1:25" x14ac:dyDescent="0.3">
      <c r="A250" t="s">
        <v>7</v>
      </c>
      <c r="B250">
        <v>6.8</v>
      </c>
      <c r="C250">
        <v>6.79</v>
      </c>
      <c r="D250">
        <v>6.72</v>
      </c>
      <c r="E250">
        <v>6.75</v>
      </c>
      <c r="F250">
        <v>6.74</v>
      </c>
      <c r="G250">
        <v>6.88</v>
      </c>
      <c r="H250">
        <v>6.64</v>
      </c>
      <c r="I250">
        <v>6.81</v>
      </c>
      <c r="J250">
        <v>6.78</v>
      </c>
      <c r="K250">
        <v>6.69</v>
      </c>
      <c r="L250">
        <v>6.83</v>
      </c>
      <c r="M250">
        <v>6.78</v>
      </c>
      <c r="N250">
        <v>6.71</v>
      </c>
      <c r="O250">
        <v>6.75</v>
      </c>
      <c r="P250">
        <v>6.79</v>
      </c>
      <c r="Q250">
        <v>6.79</v>
      </c>
      <c r="R250">
        <v>6.81</v>
      </c>
      <c r="S250">
        <v>6.77</v>
      </c>
      <c r="T250">
        <v>6.67</v>
      </c>
      <c r="U250">
        <v>6.73</v>
      </c>
      <c r="W250" t="s">
        <v>7</v>
      </c>
      <c r="X250">
        <f t="shared" si="22"/>
        <v>6.7614999999999998</v>
      </c>
      <c r="Y250">
        <f t="shared" si="23"/>
        <v>5.5881571201962438E-2</v>
      </c>
    </row>
    <row r="251" spans="1:25" x14ac:dyDescent="0.3">
      <c r="A251" t="s">
        <v>8</v>
      </c>
      <c r="B251">
        <v>6.9</v>
      </c>
      <c r="C251">
        <v>6.95</v>
      </c>
      <c r="D251">
        <v>6.9</v>
      </c>
      <c r="E251">
        <v>6.85</v>
      </c>
      <c r="F251">
        <v>6.92</v>
      </c>
      <c r="G251">
        <v>6.81</v>
      </c>
      <c r="H251">
        <v>6.75</v>
      </c>
      <c r="I251">
        <v>6.9</v>
      </c>
      <c r="J251">
        <v>6.99</v>
      </c>
      <c r="K251">
        <v>6.93</v>
      </c>
      <c r="L251">
        <v>6.89</v>
      </c>
      <c r="M251">
        <v>6.81</v>
      </c>
      <c r="N251">
        <v>6.75</v>
      </c>
      <c r="O251">
        <v>6.91</v>
      </c>
      <c r="P251">
        <v>7.02</v>
      </c>
      <c r="Q251">
        <v>6.93</v>
      </c>
      <c r="R251">
        <v>6.95</v>
      </c>
      <c r="S251">
        <v>7.03</v>
      </c>
      <c r="T251">
        <v>6.96</v>
      </c>
      <c r="U251">
        <v>6.98</v>
      </c>
      <c r="W251" t="s">
        <v>8</v>
      </c>
      <c r="X251">
        <f>AVERAGE(B251:U251)</f>
        <v>6.9064999999999994</v>
      </c>
      <c r="Y251">
        <f>_xlfn.STDEV.P(B251:U251)</f>
        <v>7.7348238506122505E-2</v>
      </c>
    </row>
    <row r="252" spans="1:25" x14ac:dyDescent="0.3">
      <c r="A252" t="s">
        <v>9</v>
      </c>
      <c r="B252">
        <v>6.56</v>
      </c>
      <c r="C252">
        <v>6.77</v>
      </c>
      <c r="D252">
        <v>6.68</v>
      </c>
      <c r="E252">
        <v>6.74</v>
      </c>
      <c r="F252">
        <v>6.63</v>
      </c>
      <c r="G252">
        <v>6.67</v>
      </c>
      <c r="H252">
        <v>6.74</v>
      </c>
      <c r="I252">
        <v>6.76</v>
      </c>
      <c r="J252">
        <v>6.75</v>
      </c>
      <c r="K252">
        <v>6.71</v>
      </c>
      <c r="L252">
        <v>6.73</v>
      </c>
      <c r="M252">
        <v>6.69</v>
      </c>
      <c r="N252">
        <v>6.75</v>
      </c>
      <c r="O252">
        <v>6.7</v>
      </c>
      <c r="P252">
        <v>6.74</v>
      </c>
      <c r="Q252">
        <v>6.64</v>
      </c>
      <c r="R252">
        <v>6.65</v>
      </c>
      <c r="S252">
        <v>6.8</v>
      </c>
      <c r="T252">
        <v>6.81</v>
      </c>
      <c r="U252">
        <v>6.74</v>
      </c>
      <c r="W252" t="s">
        <v>9</v>
      </c>
      <c r="X252">
        <f t="shared" ref="X252:X256" si="24">AVERAGE(B252:U252)</f>
        <v>6.713000000000001</v>
      </c>
      <c r="Y252">
        <f t="shared" ref="Y252:Y256" si="25">_xlfn.STDEV.P(B252:U252)</f>
        <v>5.9841457201508734E-2</v>
      </c>
    </row>
    <row r="253" spans="1:25" x14ac:dyDescent="0.3">
      <c r="A253" t="s">
        <v>10</v>
      </c>
      <c r="B253">
        <v>6.75</v>
      </c>
      <c r="C253">
        <v>6.74</v>
      </c>
      <c r="D253">
        <v>6.73</v>
      </c>
      <c r="E253">
        <v>6.71</v>
      </c>
      <c r="F253">
        <v>6.7</v>
      </c>
      <c r="G253">
        <v>6.7</v>
      </c>
      <c r="H253">
        <v>6.73</v>
      </c>
      <c r="I253">
        <v>6.65</v>
      </c>
      <c r="J253">
        <v>6.76</v>
      </c>
      <c r="K253">
        <v>6.8</v>
      </c>
      <c r="L253">
        <v>6.79</v>
      </c>
      <c r="M253">
        <v>6.73</v>
      </c>
      <c r="N253">
        <v>6.62</v>
      </c>
      <c r="O253">
        <v>6.67</v>
      </c>
      <c r="P253">
        <v>6.65</v>
      </c>
      <c r="Q253">
        <v>6.69</v>
      </c>
      <c r="R253">
        <v>6.76</v>
      </c>
      <c r="S253">
        <v>6.64</v>
      </c>
      <c r="T253">
        <v>6.72</v>
      </c>
      <c r="U253">
        <v>6.68</v>
      </c>
      <c r="W253" t="s">
        <v>10</v>
      </c>
      <c r="X253">
        <f t="shared" si="24"/>
        <v>6.7110000000000012</v>
      </c>
      <c r="Y253">
        <f t="shared" si="25"/>
        <v>4.8259714048054576E-2</v>
      </c>
    </row>
    <row r="254" spans="1:25" x14ac:dyDescent="0.3">
      <c r="A254" t="s">
        <v>11</v>
      </c>
      <c r="B254">
        <v>6.62</v>
      </c>
      <c r="C254">
        <v>6.65</v>
      </c>
      <c r="D254">
        <v>6.77</v>
      </c>
      <c r="E254">
        <v>6.67</v>
      </c>
      <c r="F254">
        <v>6.73</v>
      </c>
      <c r="G254">
        <v>6.61</v>
      </c>
      <c r="H254">
        <v>6.58</v>
      </c>
      <c r="I254">
        <v>6.7</v>
      </c>
      <c r="J254">
        <v>6.74</v>
      </c>
      <c r="K254">
        <v>6.71</v>
      </c>
      <c r="L254">
        <v>6.65</v>
      </c>
      <c r="M254">
        <v>6.67</v>
      </c>
      <c r="N254">
        <v>6.7</v>
      </c>
      <c r="O254">
        <v>6.68</v>
      </c>
      <c r="P254">
        <v>6.68</v>
      </c>
      <c r="Q254">
        <v>6.66</v>
      </c>
      <c r="R254">
        <v>6.69</v>
      </c>
      <c r="S254">
        <v>6.65</v>
      </c>
      <c r="T254">
        <v>6.79</v>
      </c>
      <c r="U254">
        <v>6.69</v>
      </c>
      <c r="W254" t="s">
        <v>11</v>
      </c>
      <c r="X254">
        <f t="shared" si="24"/>
        <v>6.6820000000000022</v>
      </c>
      <c r="Y254">
        <f t="shared" si="25"/>
        <v>4.995998398718713E-2</v>
      </c>
    </row>
    <row r="255" spans="1:25" x14ac:dyDescent="0.3">
      <c r="A255" t="s">
        <v>12</v>
      </c>
      <c r="B255">
        <v>5.79</v>
      </c>
      <c r="C255">
        <v>5.75</v>
      </c>
      <c r="D255">
        <v>6.18</v>
      </c>
      <c r="E255">
        <v>5.98</v>
      </c>
      <c r="F255">
        <v>6.01</v>
      </c>
      <c r="G255">
        <v>5.8</v>
      </c>
      <c r="H255">
        <v>5.87</v>
      </c>
      <c r="I255">
        <v>5.8</v>
      </c>
      <c r="J255">
        <v>5.95</v>
      </c>
      <c r="K255">
        <v>5.66</v>
      </c>
      <c r="L255">
        <v>5.97</v>
      </c>
      <c r="M255">
        <v>5.92</v>
      </c>
      <c r="N255">
        <v>5.94</v>
      </c>
      <c r="O255">
        <v>5.83</v>
      </c>
      <c r="P255">
        <v>5.82</v>
      </c>
      <c r="Q255">
        <v>5.88</v>
      </c>
      <c r="R255">
        <v>5.83</v>
      </c>
      <c r="S255">
        <v>5.83</v>
      </c>
      <c r="T255">
        <v>5.87</v>
      </c>
      <c r="U255">
        <v>5.95</v>
      </c>
      <c r="W255" t="s">
        <v>12</v>
      </c>
      <c r="X255">
        <f t="shared" si="24"/>
        <v>5.8814999999999991</v>
      </c>
      <c r="Y255">
        <f t="shared" si="25"/>
        <v>0.10896214939142854</v>
      </c>
    </row>
    <row r="256" spans="1:25" x14ac:dyDescent="0.3">
      <c r="A256" t="s">
        <v>13</v>
      </c>
      <c r="B256">
        <v>6.76</v>
      </c>
      <c r="C256">
        <v>6.69</v>
      </c>
      <c r="D256">
        <v>6.72</v>
      </c>
      <c r="E256">
        <v>6.7</v>
      </c>
      <c r="F256">
        <v>6.72</v>
      </c>
      <c r="G256">
        <v>6.82</v>
      </c>
      <c r="H256">
        <v>6.74</v>
      </c>
      <c r="I256">
        <v>6.74</v>
      </c>
      <c r="J256">
        <v>6.67</v>
      </c>
      <c r="K256">
        <v>6.7</v>
      </c>
      <c r="L256">
        <v>6.65</v>
      </c>
      <c r="M256">
        <v>6.68</v>
      </c>
      <c r="N256">
        <v>6.73</v>
      </c>
      <c r="O256">
        <v>6.58</v>
      </c>
      <c r="P256">
        <v>6.61</v>
      </c>
      <c r="Q256">
        <v>6.67</v>
      </c>
      <c r="R256">
        <v>6.77</v>
      </c>
      <c r="S256">
        <v>6.7</v>
      </c>
      <c r="T256">
        <v>6.73</v>
      </c>
      <c r="U256">
        <v>6.75</v>
      </c>
      <c r="W256" t="s">
        <v>13</v>
      </c>
      <c r="X256">
        <f t="shared" si="24"/>
        <v>6.7065000000000001</v>
      </c>
      <c r="Y256">
        <f t="shared" si="25"/>
        <v>5.3691246958885171E-2</v>
      </c>
    </row>
    <row r="257" spans="1:25" x14ac:dyDescent="0.3">
      <c r="A257" t="s">
        <v>14</v>
      </c>
      <c r="B257">
        <v>6.45</v>
      </c>
      <c r="C257">
        <v>6.41</v>
      </c>
      <c r="D257">
        <v>6.58</v>
      </c>
      <c r="E257">
        <v>6.43</v>
      </c>
      <c r="F257">
        <v>6.53</v>
      </c>
      <c r="G257">
        <v>6.56</v>
      </c>
      <c r="H257">
        <v>6.53</v>
      </c>
      <c r="I257">
        <v>6.56</v>
      </c>
      <c r="J257">
        <v>6.59</v>
      </c>
      <c r="K257">
        <v>6.29</v>
      </c>
      <c r="L257">
        <v>6.3</v>
      </c>
      <c r="M257">
        <v>6.65</v>
      </c>
      <c r="N257">
        <v>6.55</v>
      </c>
      <c r="O257">
        <v>6.52</v>
      </c>
      <c r="P257">
        <v>6.26</v>
      </c>
      <c r="Q257">
        <v>6.45</v>
      </c>
      <c r="R257">
        <v>6.52</v>
      </c>
      <c r="S257">
        <v>6.49</v>
      </c>
      <c r="T257">
        <v>6.53</v>
      </c>
      <c r="U257">
        <v>6.53</v>
      </c>
      <c r="W257" t="s">
        <v>14</v>
      </c>
      <c r="X257">
        <f>AVERAGE(B257:U257)</f>
        <v>6.4864999999999995</v>
      </c>
      <c r="Y257">
        <f>_xlfn.STDEV.P(B257:U257)</f>
        <v>0.10179759329178666</v>
      </c>
    </row>
    <row r="258" spans="1:25" x14ac:dyDescent="0.3">
      <c r="A258" t="s">
        <v>15</v>
      </c>
      <c r="W258" t="s">
        <v>15</v>
      </c>
    </row>
  </sheetData>
  <pageMargins left="0.7" right="0.7" top="0.78740157499999996" bottom="0.78740157499999996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 Schmidt</dc:creator>
  <cp:lastModifiedBy>Olivia Schmidt</cp:lastModifiedBy>
  <dcterms:created xsi:type="dcterms:W3CDTF">2019-06-26T05:06:56Z</dcterms:created>
  <dcterms:modified xsi:type="dcterms:W3CDTF">2019-08-11T20:24:04Z</dcterms:modified>
</cp:coreProperties>
</file>