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3\Source data\New_Sourcedata\"/>
    </mc:Choice>
  </mc:AlternateContent>
  <bookViews>
    <workbookView xWindow="0" yWindow="0" windowWidth="10692" windowHeight="8148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86" i="1" l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1" i="1"/>
  <c r="Y251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12" i="1" l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66" i="1"/>
  <c r="Y166" i="1"/>
  <c r="Z165" i="1"/>
  <c r="Y165" i="1"/>
  <c r="Z164" i="1"/>
  <c r="Y164" i="1"/>
  <c r="Z163" i="1"/>
  <c r="Y163" i="1"/>
  <c r="Z162" i="1"/>
  <c r="Y162" i="1"/>
  <c r="Z161" i="1"/>
  <c r="Y161" i="1"/>
  <c r="Z160" i="1"/>
  <c r="Y160" i="1"/>
  <c r="Z159" i="1"/>
  <c r="Y159" i="1"/>
  <c r="Z158" i="1"/>
  <c r="Y158" i="1"/>
  <c r="Z157" i="1"/>
  <c r="Y157" i="1"/>
  <c r="Z156" i="1"/>
  <c r="Y156" i="1"/>
  <c r="Z155" i="1"/>
  <c r="Y155" i="1"/>
  <c r="Z154" i="1"/>
  <c r="Y154" i="1"/>
  <c r="Z140" i="1" l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69" i="1" l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46" i="1" l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22" i="1" l="1"/>
  <c r="Y22" i="1"/>
  <c r="Z21" i="1"/>
  <c r="Y21" i="1"/>
  <c r="Z20" i="1"/>
  <c r="Y20" i="1"/>
  <c r="Z19" i="1"/>
  <c r="Y19" i="1"/>
  <c r="Z18" i="1"/>
  <c r="Y18" i="1"/>
  <c r="Z17" i="1"/>
  <c r="Y17" i="1"/>
  <c r="Z16" i="1"/>
  <c r="Y16" i="1"/>
  <c r="Z15" i="1"/>
  <c r="Y15" i="1"/>
  <c r="Z14" i="1"/>
  <c r="Y14" i="1"/>
  <c r="Z13" i="1"/>
  <c r="Y13" i="1"/>
  <c r="Z12" i="1"/>
  <c r="Y12" i="1"/>
  <c r="Z11" i="1"/>
  <c r="Y11" i="1"/>
  <c r="Z10" i="1"/>
  <c r="Y10" i="1"/>
  <c r="Z9" i="1"/>
  <c r="Y9" i="1"/>
</calcChain>
</file>

<file path=xl/sharedStrings.xml><?xml version="1.0" encoding="utf-8"?>
<sst xmlns="http://schemas.openxmlformats.org/spreadsheetml/2006/main" count="641" uniqueCount="56">
  <si>
    <t xml:space="preserve">   Tip </t>
  </si>
  <si>
    <t xml:space="preserve">  Tip </t>
  </si>
  <si>
    <t xml:space="preserve">  Tip  </t>
  </si>
  <si>
    <t xml:space="preserve">   Tip  </t>
  </si>
  <si>
    <t>Tip</t>
  </si>
  <si>
    <t>CG</t>
  </si>
  <si>
    <t>GC</t>
  </si>
  <si>
    <t>TA</t>
  </si>
  <si>
    <t>CT</t>
  </si>
  <si>
    <t>AT</t>
  </si>
  <si>
    <t>At</t>
  </si>
  <si>
    <t>TC</t>
  </si>
  <si>
    <t>Major duplex</t>
  </si>
  <si>
    <t xml:space="preserve">   Tip</t>
  </si>
  <si>
    <t>Minor duplex</t>
  </si>
  <si>
    <t>Average</t>
  </si>
  <si>
    <t>St Dev</t>
  </si>
  <si>
    <t>Apo duplex</t>
  </si>
  <si>
    <t>Supplementary_Figure21</t>
  </si>
  <si>
    <t>Supplementary_Figure21a: Tip</t>
  </si>
  <si>
    <t>Inclin</t>
  </si>
  <si>
    <t xml:space="preserve"> Inclin </t>
  </si>
  <si>
    <t xml:space="preserve"> Inclin  </t>
  </si>
  <si>
    <t xml:space="preserve">  Inclin  </t>
  </si>
  <si>
    <t xml:space="preserve">  Inclin </t>
  </si>
  <si>
    <t>Inclination</t>
  </si>
  <si>
    <t xml:space="preserve"> Inclin</t>
  </si>
  <si>
    <t xml:space="preserve">  Inclin</t>
  </si>
  <si>
    <t>Supplementary_Figure21b: Inclination</t>
  </si>
  <si>
    <t xml:space="preserve">  H-Ris  </t>
  </si>
  <si>
    <t xml:space="preserve">  H-Ris </t>
  </si>
  <si>
    <t xml:space="preserve"> H-Ris  </t>
  </si>
  <si>
    <t xml:space="preserve">  H-Ris   </t>
  </si>
  <si>
    <t xml:space="preserve">   H-Ris   </t>
  </si>
  <si>
    <t xml:space="preserve">Inter-BP </t>
  </si>
  <si>
    <t>Helical rise</t>
  </si>
  <si>
    <t>C   1/G   2</t>
  </si>
  <si>
    <t>G   2/T   3</t>
  </si>
  <si>
    <t>T   3/C   4</t>
  </si>
  <si>
    <t>C   4/T   5</t>
  </si>
  <si>
    <t>T   5/C   6</t>
  </si>
  <si>
    <t>C   6/A   7</t>
  </si>
  <si>
    <t>A   7/T   8</t>
  </si>
  <si>
    <t>T   8/G   9</t>
  </si>
  <si>
    <t>G   9/A  10</t>
  </si>
  <si>
    <t>A  10/T  11</t>
  </si>
  <si>
    <t>T  11/A  12</t>
  </si>
  <si>
    <t>A  12/C  13</t>
  </si>
  <si>
    <t>C  13/G  14</t>
  </si>
  <si>
    <t xml:space="preserve"> H-Ris </t>
  </si>
  <si>
    <t xml:space="preserve"> H-Ris   </t>
  </si>
  <si>
    <t>Supplementary_Figure 21c: Helical rise</t>
  </si>
  <si>
    <t xml:space="preserve">  H-Twi</t>
  </si>
  <si>
    <t xml:space="preserve"> H-Twi</t>
  </si>
  <si>
    <t>Helical twist</t>
  </si>
  <si>
    <t>Supplementary_Figure21d: Helical twist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</si>
</sst>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0" borderId="0" xfId="0" applyFont="1" applyFill="1"/>
    <xf numFmtId="0" fontId="0" fillId="0" borderId="0" xfId="0" applyFill="1"/>
    <xf numFmtId="0" fontId="0" fillId="0" borderId="0" xfId="0" applyFont="1"/>
    <xf numFmtId="0" fontId="4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6"/>
  <sheetViews>
    <sheetView tabSelected="1" topLeftCell="A199" zoomScale="55" zoomScaleNormal="55" workbookViewId="0">
      <selection activeCell="J218" sqref="J218"/>
    </sheetView>
  </sheetViews>
  <sheetFormatPr baseColWidth="10" defaultRowHeight="14.4" x14ac:dyDescent="0.3"/>
  <sheetData>
    <row r="1" spans="1:26" ht="21" x14ac:dyDescent="0.4">
      <c r="A1" s="6" t="s">
        <v>18</v>
      </c>
    </row>
    <row r="2" spans="1:26" s="4" customFormat="1" ht="18" x14ac:dyDescent="0.35">
      <c r="A2" s="3"/>
    </row>
    <row r="3" spans="1:26" s="4" customFormat="1" ht="15.6" x14ac:dyDescent="0.3">
      <c r="A3" s="2" t="s">
        <v>19</v>
      </c>
    </row>
    <row r="4" spans="1:26" x14ac:dyDescent="0.3">
      <c r="A4" s="1"/>
    </row>
    <row r="5" spans="1:26" x14ac:dyDescent="0.3">
      <c r="A5" s="1" t="s">
        <v>12</v>
      </c>
      <c r="X5" s="1" t="s">
        <v>12</v>
      </c>
    </row>
    <row r="6" spans="1:26" x14ac:dyDescent="0.3">
      <c r="B6">
        <v>1</v>
      </c>
      <c r="C6">
        <v>2</v>
      </c>
      <c r="D6">
        <v>3</v>
      </c>
      <c r="E6">
        <v>4</v>
      </c>
      <c r="F6">
        <v>5</v>
      </c>
      <c r="G6">
        <v>6</v>
      </c>
      <c r="H6">
        <v>7</v>
      </c>
      <c r="I6">
        <v>8</v>
      </c>
      <c r="J6">
        <v>9</v>
      </c>
      <c r="K6">
        <v>10</v>
      </c>
      <c r="L6">
        <v>11</v>
      </c>
      <c r="M6">
        <v>12</v>
      </c>
      <c r="N6">
        <v>13</v>
      </c>
      <c r="O6">
        <v>14</v>
      </c>
      <c r="P6">
        <v>15</v>
      </c>
      <c r="Q6">
        <v>16</v>
      </c>
      <c r="R6">
        <v>17</v>
      </c>
      <c r="S6">
        <v>18</v>
      </c>
      <c r="T6">
        <v>19</v>
      </c>
      <c r="U6">
        <v>20</v>
      </c>
    </row>
    <row r="7" spans="1:26" x14ac:dyDescent="0.3">
      <c r="B7" t="s">
        <v>0</v>
      </c>
      <c r="C7" t="s">
        <v>0</v>
      </c>
      <c r="D7" t="s">
        <v>0</v>
      </c>
      <c r="E7" t="s">
        <v>0</v>
      </c>
      <c r="F7" t="s">
        <v>1</v>
      </c>
      <c r="G7" t="s">
        <v>2</v>
      </c>
      <c r="H7" t="s">
        <v>1</v>
      </c>
      <c r="I7" t="s">
        <v>1</v>
      </c>
      <c r="J7" t="s">
        <v>1</v>
      </c>
      <c r="K7" t="s">
        <v>0</v>
      </c>
      <c r="L7" t="s">
        <v>0</v>
      </c>
      <c r="M7" t="s">
        <v>0</v>
      </c>
      <c r="N7" t="s">
        <v>0</v>
      </c>
      <c r="O7" t="s">
        <v>1</v>
      </c>
      <c r="P7" t="s">
        <v>3</v>
      </c>
      <c r="Q7" t="s">
        <v>1</v>
      </c>
      <c r="R7" t="s">
        <v>2</v>
      </c>
      <c r="S7" t="s">
        <v>2</v>
      </c>
      <c r="T7" t="s">
        <v>2</v>
      </c>
      <c r="U7" t="s">
        <v>1</v>
      </c>
    </row>
    <row r="8" spans="1:26" x14ac:dyDescent="0.3">
      <c r="A8" t="s">
        <v>4</v>
      </c>
      <c r="X8" s="1" t="s">
        <v>4</v>
      </c>
      <c r="Y8" s="1" t="s">
        <v>15</v>
      </c>
      <c r="Z8" s="1" t="s">
        <v>16</v>
      </c>
    </row>
    <row r="9" spans="1:26" x14ac:dyDescent="0.3">
      <c r="A9" t="s">
        <v>5</v>
      </c>
      <c r="B9">
        <v>1.7</v>
      </c>
      <c r="C9">
        <v>0.7</v>
      </c>
      <c r="D9">
        <v>9</v>
      </c>
      <c r="E9">
        <v>1.2</v>
      </c>
      <c r="F9">
        <v>1.4</v>
      </c>
      <c r="G9">
        <v>0.5</v>
      </c>
      <c r="H9">
        <v>0.6</v>
      </c>
      <c r="I9">
        <v>-2.2000000000000002</v>
      </c>
      <c r="J9">
        <v>-1.7</v>
      </c>
      <c r="K9">
        <v>-1.9</v>
      </c>
      <c r="L9">
        <v>3.2</v>
      </c>
      <c r="M9">
        <v>0</v>
      </c>
      <c r="N9">
        <v>1</v>
      </c>
      <c r="O9">
        <v>-2</v>
      </c>
      <c r="P9">
        <v>5</v>
      </c>
      <c r="Q9">
        <v>2.2000000000000002</v>
      </c>
      <c r="R9">
        <v>1.5</v>
      </c>
      <c r="S9">
        <v>2</v>
      </c>
      <c r="T9">
        <v>-0.6</v>
      </c>
      <c r="U9">
        <v>1.1000000000000001</v>
      </c>
      <c r="X9" t="s">
        <v>5</v>
      </c>
      <c r="Y9">
        <f>AVERAGE(B9:U9)</f>
        <v>1.135</v>
      </c>
      <c r="Z9">
        <f>_xlfn.STDEV.P(B9:U9)</f>
        <v>2.5185859127693067</v>
      </c>
    </row>
    <row r="10" spans="1:26" x14ac:dyDescent="0.3">
      <c r="A10" t="s">
        <v>6</v>
      </c>
      <c r="B10">
        <v>-1.8</v>
      </c>
      <c r="C10">
        <v>3</v>
      </c>
      <c r="D10">
        <v>5.4</v>
      </c>
      <c r="E10">
        <v>2.8</v>
      </c>
      <c r="F10">
        <v>5.9</v>
      </c>
      <c r="G10">
        <v>3.2</v>
      </c>
      <c r="H10">
        <v>0.9</v>
      </c>
      <c r="I10">
        <v>-1.4</v>
      </c>
      <c r="J10">
        <v>3.8</v>
      </c>
      <c r="K10">
        <v>-0.5</v>
      </c>
      <c r="L10">
        <v>0.8</v>
      </c>
      <c r="M10">
        <v>2.4</v>
      </c>
      <c r="N10">
        <v>1.8</v>
      </c>
      <c r="O10">
        <v>-0.4</v>
      </c>
      <c r="P10">
        <v>0.5</v>
      </c>
      <c r="Q10">
        <v>4.5</v>
      </c>
      <c r="R10">
        <v>4</v>
      </c>
      <c r="S10">
        <v>1.2</v>
      </c>
      <c r="T10">
        <v>1.1000000000000001</v>
      </c>
      <c r="U10">
        <v>1.9</v>
      </c>
      <c r="X10" t="s">
        <v>6</v>
      </c>
      <c r="Y10">
        <f t="shared" ref="Y10:Y21" si="0">AVERAGE(B10:U10)</f>
        <v>1.9550000000000005</v>
      </c>
      <c r="Z10">
        <f t="shared" ref="Z10:Z21" si="1">_xlfn.STDEV.P(B10:U10)</f>
        <v>2.0960617834405553</v>
      </c>
    </row>
    <row r="11" spans="1:26" x14ac:dyDescent="0.3">
      <c r="A11" t="s">
        <v>7</v>
      </c>
      <c r="B11">
        <v>-3.1</v>
      </c>
      <c r="C11">
        <v>-0.2</v>
      </c>
      <c r="D11">
        <v>2.6</v>
      </c>
      <c r="E11">
        <v>-0.6</v>
      </c>
      <c r="F11">
        <v>1.9</v>
      </c>
      <c r="G11">
        <v>1.1000000000000001</v>
      </c>
      <c r="H11">
        <v>1.7</v>
      </c>
      <c r="I11">
        <v>-3</v>
      </c>
      <c r="J11">
        <v>0.4</v>
      </c>
      <c r="K11">
        <v>1.6</v>
      </c>
      <c r="L11">
        <v>-2.4</v>
      </c>
      <c r="M11">
        <v>0.2</v>
      </c>
      <c r="N11">
        <v>4.4000000000000004</v>
      </c>
      <c r="O11">
        <v>0.1</v>
      </c>
      <c r="P11">
        <v>1.4</v>
      </c>
      <c r="Q11">
        <v>2.1</v>
      </c>
      <c r="R11">
        <v>-0.8</v>
      </c>
      <c r="S11">
        <v>-3.3</v>
      </c>
      <c r="T11">
        <v>-2.6</v>
      </c>
      <c r="U11">
        <v>6.1</v>
      </c>
      <c r="X11" t="s">
        <v>7</v>
      </c>
      <c r="Y11">
        <f t="shared" si="0"/>
        <v>0.38</v>
      </c>
      <c r="Z11">
        <f t="shared" si="1"/>
        <v>2.4530796970339139</v>
      </c>
    </row>
    <row r="12" spans="1:26" x14ac:dyDescent="0.3">
      <c r="A12" t="s">
        <v>8</v>
      </c>
      <c r="B12">
        <v>0.2</v>
      </c>
      <c r="C12">
        <v>0</v>
      </c>
      <c r="D12">
        <v>1.2</v>
      </c>
      <c r="E12">
        <v>-1.4</v>
      </c>
      <c r="F12">
        <v>3.6</v>
      </c>
      <c r="G12">
        <v>0.8</v>
      </c>
      <c r="H12">
        <v>2.1</v>
      </c>
      <c r="I12">
        <v>-1.4</v>
      </c>
      <c r="J12">
        <v>-2.1</v>
      </c>
      <c r="K12">
        <v>-1.4</v>
      </c>
      <c r="L12">
        <v>3.6</v>
      </c>
      <c r="M12">
        <v>2.2999999999999998</v>
      </c>
      <c r="N12">
        <v>1</v>
      </c>
      <c r="O12">
        <v>-2.2000000000000002</v>
      </c>
      <c r="P12">
        <v>3.5</v>
      </c>
      <c r="Q12">
        <v>-1.6</v>
      </c>
      <c r="R12">
        <v>-2.2999999999999998</v>
      </c>
      <c r="S12">
        <v>-1.2</v>
      </c>
      <c r="T12">
        <v>0.3</v>
      </c>
      <c r="U12">
        <v>-0.6</v>
      </c>
      <c r="X12" t="s">
        <v>8</v>
      </c>
      <c r="Y12">
        <f t="shared" si="0"/>
        <v>0.22000000000000006</v>
      </c>
      <c r="Z12">
        <f t="shared" si="1"/>
        <v>1.9350968967987108</v>
      </c>
    </row>
    <row r="13" spans="1:26" x14ac:dyDescent="0.3">
      <c r="A13" t="s">
        <v>7</v>
      </c>
      <c r="B13">
        <v>-2.6</v>
      </c>
      <c r="C13">
        <v>3.8</v>
      </c>
      <c r="D13">
        <v>2</v>
      </c>
      <c r="E13">
        <v>-0.2</v>
      </c>
      <c r="F13">
        <v>2.9</v>
      </c>
      <c r="G13">
        <v>-2.8</v>
      </c>
      <c r="H13">
        <v>-3.4</v>
      </c>
      <c r="I13">
        <v>-5.6</v>
      </c>
      <c r="J13">
        <v>-0.3</v>
      </c>
      <c r="K13">
        <v>-3.9</v>
      </c>
      <c r="L13">
        <v>-0.2</v>
      </c>
      <c r="M13">
        <v>-0.6</v>
      </c>
      <c r="N13">
        <v>-3.2</v>
      </c>
      <c r="O13">
        <v>-2.2999999999999998</v>
      </c>
      <c r="P13">
        <v>-2.4</v>
      </c>
      <c r="Q13">
        <v>1</v>
      </c>
      <c r="R13">
        <v>-1.7</v>
      </c>
      <c r="S13">
        <v>-0.4</v>
      </c>
      <c r="T13">
        <v>0</v>
      </c>
      <c r="U13">
        <v>-4.3</v>
      </c>
      <c r="X13" t="s">
        <v>7</v>
      </c>
      <c r="Y13">
        <f t="shared" si="0"/>
        <v>-1.2099999999999997</v>
      </c>
      <c r="Z13">
        <f t="shared" si="1"/>
        <v>2.394347510283334</v>
      </c>
    </row>
    <row r="14" spans="1:26" x14ac:dyDescent="0.3">
      <c r="A14" t="s">
        <v>5</v>
      </c>
      <c r="B14">
        <v>-4.4000000000000004</v>
      </c>
      <c r="C14">
        <v>-2.5</v>
      </c>
      <c r="D14">
        <v>-1.1000000000000001</v>
      </c>
      <c r="E14">
        <v>-2.4</v>
      </c>
      <c r="F14">
        <v>-1</v>
      </c>
      <c r="G14">
        <v>-2.5</v>
      </c>
      <c r="H14">
        <v>-1.1000000000000001</v>
      </c>
      <c r="I14">
        <v>-3.7</v>
      </c>
      <c r="J14">
        <v>-1.8</v>
      </c>
      <c r="K14">
        <v>-2.4</v>
      </c>
      <c r="L14">
        <v>-4</v>
      </c>
      <c r="M14">
        <v>-4.7</v>
      </c>
      <c r="N14">
        <v>0.6</v>
      </c>
      <c r="O14">
        <v>-4.2</v>
      </c>
      <c r="P14">
        <v>-2.5</v>
      </c>
      <c r="Q14">
        <v>-3.5</v>
      </c>
      <c r="R14">
        <v>-0.1</v>
      </c>
      <c r="S14">
        <v>-5.2</v>
      </c>
      <c r="T14">
        <v>-2.6</v>
      </c>
      <c r="U14">
        <v>-0.2</v>
      </c>
      <c r="X14" t="s">
        <v>5</v>
      </c>
      <c r="Y14">
        <f t="shared" si="0"/>
        <v>-2.4650000000000003</v>
      </c>
      <c r="Z14">
        <f t="shared" si="1"/>
        <v>1.5913123514885432</v>
      </c>
    </row>
    <row r="15" spans="1:26" x14ac:dyDescent="0.3">
      <c r="A15" t="s">
        <v>9</v>
      </c>
      <c r="B15">
        <v>1.4</v>
      </c>
      <c r="C15">
        <v>2.9</v>
      </c>
      <c r="D15">
        <v>0.9</v>
      </c>
      <c r="E15">
        <v>0.6</v>
      </c>
      <c r="F15">
        <v>3.5</v>
      </c>
      <c r="G15">
        <v>0.7</v>
      </c>
      <c r="H15">
        <v>1.1000000000000001</v>
      </c>
      <c r="I15">
        <v>0.2</v>
      </c>
      <c r="J15">
        <v>0.9</v>
      </c>
      <c r="K15">
        <v>2.1</v>
      </c>
      <c r="L15">
        <v>-0.9</v>
      </c>
      <c r="M15">
        <v>-0.2</v>
      </c>
      <c r="N15">
        <v>0.1</v>
      </c>
      <c r="O15">
        <v>-0.4</v>
      </c>
      <c r="P15">
        <v>2.2000000000000002</v>
      </c>
      <c r="Q15">
        <v>0.6</v>
      </c>
      <c r="R15">
        <v>0.5</v>
      </c>
      <c r="S15">
        <v>-0.7</v>
      </c>
      <c r="T15">
        <v>1.4</v>
      </c>
      <c r="U15">
        <v>5.4</v>
      </c>
      <c r="X15" t="s">
        <v>9</v>
      </c>
      <c r="Y15">
        <f t="shared" si="0"/>
        <v>1.1149999999999998</v>
      </c>
      <c r="Z15">
        <f t="shared" si="1"/>
        <v>1.4826580860063459</v>
      </c>
    </row>
    <row r="16" spans="1:26" x14ac:dyDescent="0.3">
      <c r="A16" t="s">
        <v>7</v>
      </c>
      <c r="B16">
        <v>-1.4</v>
      </c>
      <c r="C16">
        <v>-2.8</v>
      </c>
      <c r="D16">
        <v>-1</v>
      </c>
      <c r="E16">
        <v>-0.5</v>
      </c>
      <c r="F16">
        <v>-3.5</v>
      </c>
      <c r="G16">
        <v>-0.7</v>
      </c>
      <c r="H16">
        <v>-1.2</v>
      </c>
      <c r="I16">
        <v>-0.3</v>
      </c>
      <c r="J16">
        <v>-0.8</v>
      </c>
      <c r="K16">
        <v>-2.1</v>
      </c>
      <c r="L16">
        <v>0.9</v>
      </c>
      <c r="M16">
        <v>0.1</v>
      </c>
      <c r="N16">
        <v>-0.1</v>
      </c>
      <c r="O16">
        <v>0.5</v>
      </c>
      <c r="P16">
        <v>-2.1</v>
      </c>
      <c r="Q16">
        <v>-0.6</v>
      </c>
      <c r="R16">
        <v>-0.5</v>
      </c>
      <c r="S16">
        <v>0.8</v>
      </c>
      <c r="T16">
        <v>-1.4</v>
      </c>
      <c r="U16">
        <v>-5.3</v>
      </c>
      <c r="X16" t="s">
        <v>7</v>
      </c>
      <c r="Y16">
        <f t="shared" si="0"/>
        <v>-1.0999999999999999</v>
      </c>
      <c r="Z16">
        <f t="shared" si="1"/>
        <v>1.4656056768449008</v>
      </c>
    </row>
    <row r="17" spans="1:26" x14ac:dyDescent="0.3">
      <c r="A17" t="s">
        <v>6</v>
      </c>
      <c r="B17">
        <v>4.3</v>
      </c>
      <c r="C17">
        <v>2.5</v>
      </c>
      <c r="D17">
        <v>1.3</v>
      </c>
      <c r="E17">
        <v>2.4</v>
      </c>
      <c r="F17">
        <v>1</v>
      </c>
      <c r="G17">
        <v>2.5</v>
      </c>
      <c r="H17">
        <v>1</v>
      </c>
      <c r="I17">
        <v>3.6</v>
      </c>
      <c r="J17">
        <v>2</v>
      </c>
      <c r="K17">
        <v>2.4</v>
      </c>
      <c r="L17">
        <v>4.0999999999999996</v>
      </c>
      <c r="M17">
        <v>4.9000000000000004</v>
      </c>
      <c r="N17">
        <v>-0.6</v>
      </c>
      <c r="O17">
        <v>4.0999999999999996</v>
      </c>
      <c r="P17">
        <v>2.4</v>
      </c>
      <c r="Q17">
        <v>3.6</v>
      </c>
      <c r="R17">
        <v>0</v>
      </c>
      <c r="S17">
        <v>5</v>
      </c>
      <c r="T17">
        <v>2.6</v>
      </c>
      <c r="U17">
        <v>0.2</v>
      </c>
      <c r="X17" t="s">
        <v>6</v>
      </c>
      <c r="Y17">
        <f t="shared" si="0"/>
        <v>2.4650000000000003</v>
      </c>
      <c r="Z17">
        <f t="shared" si="1"/>
        <v>1.5834377158574942</v>
      </c>
    </row>
    <row r="18" spans="1:26" x14ac:dyDescent="0.3">
      <c r="A18" t="s">
        <v>10</v>
      </c>
      <c r="B18">
        <v>2.5</v>
      </c>
      <c r="C18">
        <v>-3.9</v>
      </c>
      <c r="D18">
        <v>-1.9</v>
      </c>
      <c r="E18">
        <v>0.3</v>
      </c>
      <c r="F18">
        <v>-2.9</v>
      </c>
      <c r="G18">
        <v>2.8</v>
      </c>
      <c r="H18">
        <v>3.2</v>
      </c>
      <c r="I18">
        <v>5.6</v>
      </c>
      <c r="J18">
        <v>0.5</v>
      </c>
      <c r="K18">
        <v>3.9</v>
      </c>
      <c r="L18">
        <v>0.1</v>
      </c>
      <c r="M18">
        <v>0.6</v>
      </c>
      <c r="N18">
        <v>3.2</v>
      </c>
      <c r="O18">
        <v>2.2999999999999998</v>
      </c>
      <c r="P18">
        <v>2.4</v>
      </c>
      <c r="Q18">
        <v>-1</v>
      </c>
      <c r="R18">
        <v>1.7</v>
      </c>
      <c r="S18">
        <v>0.6</v>
      </c>
      <c r="T18">
        <v>0</v>
      </c>
      <c r="U18">
        <v>4.4000000000000004</v>
      </c>
      <c r="X18" t="s">
        <v>10</v>
      </c>
      <c r="Y18">
        <f t="shared" si="0"/>
        <v>1.22</v>
      </c>
      <c r="Z18">
        <f t="shared" si="1"/>
        <v>2.3871740615212791</v>
      </c>
    </row>
    <row r="19" spans="1:26" x14ac:dyDescent="0.3">
      <c r="A19" t="s">
        <v>11</v>
      </c>
      <c r="B19">
        <v>-0.2</v>
      </c>
      <c r="C19">
        <v>0</v>
      </c>
      <c r="D19">
        <v>-1.2</v>
      </c>
      <c r="E19">
        <v>1.5</v>
      </c>
      <c r="F19">
        <v>-3.5</v>
      </c>
      <c r="G19">
        <v>-0.8</v>
      </c>
      <c r="H19">
        <v>-2.2000000000000002</v>
      </c>
      <c r="I19">
        <v>1.5</v>
      </c>
      <c r="J19">
        <v>2.2000000000000002</v>
      </c>
      <c r="K19">
        <v>1.4</v>
      </c>
      <c r="L19">
        <v>-3.6</v>
      </c>
      <c r="M19">
        <v>-2.2999999999999998</v>
      </c>
      <c r="N19">
        <v>-1</v>
      </c>
      <c r="O19">
        <v>2.2000000000000002</v>
      </c>
      <c r="P19">
        <v>-3.6</v>
      </c>
      <c r="Q19">
        <v>1.7</v>
      </c>
      <c r="R19">
        <v>2.4</v>
      </c>
      <c r="S19">
        <v>1.2</v>
      </c>
      <c r="T19">
        <v>-0.3</v>
      </c>
      <c r="U19">
        <v>0.6</v>
      </c>
      <c r="X19" t="s">
        <v>11</v>
      </c>
      <c r="Y19">
        <f t="shared" si="0"/>
        <v>-0.19999999999999998</v>
      </c>
      <c r="Z19">
        <f t="shared" si="1"/>
        <v>1.9659603251337501</v>
      </c>
    </row>
    <row r="20" spans="1:26" x14ac:dyDescent="0.3">
      <c r="A20" t="s">
        <v>9</v>
      </c>
      <c r="B20">
        <v>3.1</v>
      </c>
      <c r="C20">
        <v>0.4</v>
      </c>
      <c r="D20">
        <v>-2.6</v>
      </c>
      <c r="E20">
        <v>0.7</v>
      </c>
      <c r="F20">
        <v>-1.7</v>
      </c>
      <c r="G20">
        <v>-1.1000000000000001</v>
      </c>
      <c r="H20">
        <v>-1.7</v>
      </c>
      <c r="I20">
        <v>2.9</v>
      </c>
      <c r="J20">
        <v>-0.5</v>
      </c>
      <c r="K20">
        <v>-1.7</v>
      </c>
      <c r="L20">
        <v>2.2999999999999998</v>
      </c>
      <c r="M20">
        <v>-0.2</v>
      </c>
      <c r="N20">
        <v>-4.3</v>
      </c>
      <c r="O20">
        <v>0</v>
      </c>
      <c r="P20">
        <v>-1.4</v>
      </c>
      <c r="Q20">
        <v>-2</v>
      </c>
      <c r="R20">
        <v>0.7</v>
      </c>
      <c r="S20">
        <v>3</v>
      </c>
      <c r="T20">
        <v>2.8</v>
      </c>
      <c r="U20">
        <v>-6.1</v>
      </c>
      <c r="X20" t="s">
        <v>9</v>
      </c>
      <c r="Y20">
        <f t="shared" si="0"/>
        <v>-0.37</v>
      </c>
      <c r="Z20">
        <f t="shared" si="1"/>
        <v>2.420144623777678</v>
      </c>
    </row>
    <row r="21" spans="1:26" x14ac:dyDescent="0.3">
      <c r="A21" t="s">
        <v>5</v>
      </c>
      <c r="B21">
        <v>1.8</v>
      </c>
      <c r="C21">
        <v>-3.1</v>
      </c>
      <c r="D21">
        <v>-5.5</v>
      </c>
      <c r="E21">
        <v>-2.9</v>
      </c>
      <c r="F21">
        <v>-5.9</v>
      </c>
      <c r="G21">
        <v>-3.3</v>
      </c>
      <c r="H21">
        <v>-1</v>
      </c>
      <c r="I21">
        <v>1.4</v>
      </c>
      <c r="J21">
        <v>-3.5</v>
      </c>
      <c r="K21">
        <v>0.4</v>
      </c>
      <c r="L21">
        <v>-0.7</v>
      </c>
      <c r="M21">
        <v>-2.2999999999999998</v>
      </c>
      <c r="N21">
        <v>-1.7</v>
      </c>
      <c r="O21">
        <v>0.5</v>
      </c>
      <c r="P21">
        <v>-0.7</v>
      </c>
      <c r="Q21">
        <v>-4.5</v>
      </c>
      <c r="R21">
        <v>-4.0999999999999996</v>
      </c>
      <c r="S21">
        <v>-1.2</v>
      </c>
      <c r="T21">
        <v>-1.2</v>
      </c>
      <c r="U21">
        <v>-1.9</v>
      </c>
      <c r="X21" t="s">
        <v>5</v>
      </c>
      <c r="Y21">
        <f t="shared" si="0"/>
        <v>-1.9700000000000002</v>
      </c>
      <c r="Z21">
        <f t="shared" si="1"/>
        <v>2.0966878642277678</v>
      </c>
    </row>
    <row r="22" spans="1:26" x14ac:dyDescent="0.3">
      <c r="A22" t="s">
        <v>6</v>
      </c>
      <c r="B22">
        <v>-1.6</v>
      </c>
      <c r="C22">
        <v>-0.7</v>
      </c>
      <c r="D22">
        <v>-9.1</v>
      </c>
      <c r="E22">
        <v>-1.2</v>
      </c>
      <c r="F22">
        <v>-1.2</v>
      </c>
      <c r="G22">
        <v>-0.6</v>
      </c>
      <c r="H22">
        <v>-0.6</v>
      </c>
      <c r="I22">
        <v>2.2000000000000002</v>
      </c>
      <c r="J22">
        <v>1.7</v>
      </c>
      <c r="K22">
        <v>2</v>
      </c>
      <c r="L22">
        <v>-3.2</v>
      </c>
      <c r="M22">
        <v>-0.1</v>
      </c>
      <c r="N22">
        <v>-1</v>
      </c>
      <c r="O22">
        <v>2.1</v>
      </c>
      <c r="P22">
        <v>-5</v>
      </c>
      <c r="Q22">
        <v>-2.2000000000000002</v>
      </c>
      <c r="R22">
        <v>-1.4</v>
      </c>
      <c r="S22">
        <v>-2.2000000000000002</v>
      </c>
      <c r="T22">
        <v>0.6</v>
      </c>
      <c r="U22">
        <v>-0.9</v>
      </c>
      <c r="X22" t="s">
        <v>6</v>
      </c>
      <c r="Y22">
        <f>AVERAGE(B22:U22)</f>
        <v>-1.1199999999999997</v>
      </c>
      <c r="Z22">
        <f>_xlfn.STDEV.P(B22:U22)</f>
        <v>2.5453094114468677</v>
      </c>
    </row>
    <row r="28" spans="1:26" x14ac:dyDescent="0.3">
      <c r="A28" s="1" t="s">
        <v>14</v>
      </c>
    </row>
    <row r="29" spans="1:26" x14ac:dyDescent="0.3">
      <c r="X29" s="1" t="s">
        <v>14</v>
      </c>
    </row>
    <row r="30" spans="1:26" x14ac:dyDescent="0.3">
      <c r="B30">
        <v>1</v>
      </c>
      <c r="C30">
        <v>2</v>
      </c>
      <c r="D30">
        <v>3</v>
      </c>
      <c r="E30">
        <v>4</v>
      </c>
      <c r="F30">
        <v>5</v>
      </c>
      <c r="G30">
        <v>6</v>
      </c>
      <c r="H30">
        <v>7</v>
      </c>
      <c r="I30">
        <v>8</v>
      </c>
      <c r="J30">
        <v>9</v>
      </c>
      <c r="K30">
        <v>10</v>
      </c>
      <c r="L30">
        <v>11</v>
      </c>
      <c r="M30">
        <v>12</v>
      </c>
      <c r="N30">
        <v>13</v>
      </c>
      <c r="O30">
        <v>14</v>
      </c>
      <c r="P30">
        <v>15</v>
      </c>
      <c r="Q30">
        <v>16</v>
      </c>
      <c r="R30">
        <v>17</v>
      </c>
      <c r="S30">
        <v>18</v>
      </c>
      <c r="T30">
        <v>19</v>
      </c>
      <c r="U30">
        <v>20</v>
      </c>
    </row>
    <row r="31" spans="1:26" x14ac:dyDescent="0.3"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13</v>
      </c>
      <c r="J31" t="s">
        <v>0</v>
      </c>
      <c r="K31" t="s">
        <v>0</v>
      </c>
      <c r="L31" t="s">
        <v>3</v>
      </c>
      <c r="M31" t="s">
        <v>1</v>
      </c>
      <c r="N31" t="s">
        <v>1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3</v>
      </c>
      <c r="U31" t="s">
        <v>0</v>
      </c>
    </row>
    <row r="32" spans="1:26" x14ac:dyDescent="0.3">
      <c r="A32" t="s">
        <v>4</v>
      </c>
      <c r="X32" s="1" t="s">
        <v>4</v>
      </c>
      <c r="Y32" s="1" t="s">
        <v>15</v>
      </c>
      <c r="Z32" s="1" t="s">
        <v>16</v>
      </c>
    </row>
    <row r="33" spans="1:26" x14ac:dyDescent="0.3">
      <c r="A33" t="s">
        <v>5</v>
      </c>
      <c r="B33">
        <v>2.1</v>
      </c>
      <c r="C33">
        <v>4.5999999999999996</v>
      </c>
      <c r="D33">
        <v>7.6</v>
      </c>
      <c r="E33">
        <v>-1.5</v>
      </c>
      <c r="F33">
        <v>-3.5</v>
      </c>
      <c r="G33">
        <v>1.5</v>
      </c>
      <c r="H33">
        <v>1.8</v>
      </c>
      <c r="I33">
        <v>-0.9</v>
      </c>
      <c r="J33">
        <v>5.3</v>
      </c>
      <c r="K33">
        <v>1</v>
      </c>
      <c r="L33">
        <v>4.3</v>
      </c>
      <c r="M33">
        <v>1.9</v>
      </c>
      <c r="N33">
        <v>-4.3</v>
      </c>
      <c r="O33">
        <v>0.3</v>
      </c>
      <c r="P33">
        <v>0.9</v>
      </c>
      <c r="Q33">
        <v>0.3</v>
      </c>
      <c r="R33">
        <v>3.7</v>
      </c>
      <c r="S33">
        <v>0.1</v>
      </c>
      <c r="T33">
        <v>-5.9</v>
      </c>
      <c r="U33">
        <v>7.5</v>
      </c>
      <c r="X33" t="s">
        <v>5</v>
      </c>
      <c r="Y33">
        <f>AVERAGE(B33:U33)</f>
        <v>1.3399999999999999</v>
      </c>
      <c r="Z33">
        <f>_xlfn.STDEV.P(B33:U33)</f>
        <v>3.4903294973397574</v>
      </c>
    </row>
    <row r="34" spans="1:26" x14ac:dyDescent="0.3">
      <c r="A34" t="s">
        <v>6</v>
      </c>
      <c r="B34">
        <v>1.7</v>
      </c>
      <c r="C34">
        <v>4.9000000000000004</v>
      </c>
      <c r="D34">
        <v>5.6</v>
      </c>
      <c r="E34">
        <v>5.9</v>
      </c>
      <c r="F34">
        <v>3.2</v>
      </c>
      <c r="G34">
        <v>3.9</v>
      </c>
      <c r="H34">
        <v>6.9</v>
      </c>
      <c r="I34">
        <v>4</v>
      </c>
      <c r="J34">
        <v>2.8</v>
      </c>
      <c r="K34">
        <v>3.8</v>
      </c>
      <c r="L34">
        <v>7</v>
      </c>
      <c r="M34">
        <v>-0.1</v>
      </c>
      <c r="N34">
        <v>3.6</v>
      </c>
      <c r="O34">
        <v>3.7</v>
      </c>
      <c r="P34">
        <v>3.8</v>
      </c>
      <c r="Q34">
        <v>6.6</v>
      </c>
      <c r="R34">
        <v>7.3</v>
      </c>
      <c r="S34">
        <v>2</v>
      </c>
      <c r="T34">
        <v>-1</v>
      </c>
      <c r="U34">
        <v>5.3</v>
      </c>
      <c r="X34" t="s">
        <v>6</v>
      </c>
      <c r="Y34">
        <f t="shared" ref="Y34:Y45" si="2">AVERAGE(B34:U34)</f>
        <v>4.0449999999999999</v>
      </c>
      <c r="Z34">
        <f t="shared" ref="Z34:Z45" si="3">_xlfn.STDEV.P(B34:U34)</f>
        <v>2.204648498060406</v>
      </c>
    </row>
    <row r="35" spans="1:26" x14ac:dyDescent="0.3">
      <c r="A35" t="s">
        <v>7</v>
      </c>
      <c r="B35">
        <v>3.4</v>
      </c>
      <c r="C35">
        <v>0.3</v>
      </c>
      <c r="D35">
        <v>3.1</v>
      </c>
      <c r="E35">
        <v>5.6</v>
      </c>
      <c r="F35">
        <v>5.7</v>
      </c>
      <c r="G35">
        <v>4.8</v>
      </c>
      <c r="H35">
        <v>9.4</v>
      </c>
      <c r="I35">
        <v>-0.6</v>
      </c>
      <c r="J35">
        <v>3.3</v>
      </c>
      <c r="K35">
        <v>-1.5</v>
      </c>
      <c r="L35">
        <v>7</v>
      </c>
      <c r="M35">
        <v>1.6</v>
      </c>
      <c r="N35">
        <v>5</v>
      </c>
      <c r="O35">
        <v>4.5999999999999996</v>
      </c>
      <c r="P35">
        <v>7.8</v>
      </c>
      <c r="Q35">
        <v>6.7</v>
      </c>
      <c r="R35">
        <v>0.2</v>
      </c>
      <c r="S35">
        <v>3.1</v>
      </c>
      <c r="T35">
        <v>2.6</v>
      </c>
      <c r="U35">
        <v>1.1000000000000001</v>
      </c>
      <c r="X35" t="s">
        <v>7</v>
      </c>
      <c r="Y35">
        <f t="shared" si="2"/>
        <v>3.6599999999999988</v>
      </c>
      <c r="Z35">
        <f t="shared" si="3"/>
        <v>2.8562913016707543</v>
      </c>
    </row>
    <row r="36" spans="1:26" x14ac:dyDescent="0.3">
      <c r="A36" t="s">
        <v>8</v>
      </c>
      <c r="B36">
        <v>4.2</v>
      </c>
      <c r="C36">
        <v>1.3</v>
      </c>
      <c r="D36">
        <v>4.4000000000000004</v>
      </c>
      <c r="E36">
        <v>-0.4</v>
      </c>
      <c r="F36">
        <v>-5.3</v>
      </c>
      <c r="G36">
        <v>1.2</v>
      </c>
      <c r="H36">
        <v>-1.9</v>
      </c>
      <c r="I36">
        <v>2</v>
      </c>
      <c r="J36">
        <v>7.9</v>
      </c>
      <c r="K36">
        <v>4.5</v>
      </c>
      <c r="L36">
        <v>1.2</v>
      </c>
      <c r="M36">
        <v>2.9</v>
      </c>
      <c r="N36">
        <v>0.5</v>
      </c>
      <c r="O36">
        <v>5.0999999999999996</v>
      </c>
      <c r="P36">
        <v>0.2</v>
      </c>
      <c r="Q36">
        <v>3.3</v>
      </c>
      <c r="R36">
        <v>3.5</v>
      </c>
      <c r="S36">
        <v>3.9</v>
      </c>
      <c r="T36">
        <v>-1.6</v>
      </c>
      <c r="U36">
        <v>9.1999999999999993</v>
      </c>
      <c r="X36" t="s">
        <v>8</v>
      </c>
      <c r="Y36">
        <f t="shared" si="2"/>
        <v>2.3049999999999997</v>
      </c>
      <c r="Z36">
        <f t="shared" si="3"/>
        <v>3.2717693989644192</v>
      </c>
    </row>
    <row r="37" spans="1:26" x14ac:dyDescent="0.3">
      <c r="A37" t="s">
        <v>7</v>
      </c>
      <c r="B37">
        <v>0.4</v>
      </c>
      <c r="C37">
        <v>4.3</v>
      </c>
      <c r="D37">
        <v>5.6</v>
      </c>
      <c r="E37">
        <v>-0.1</v>
      </c>
      <c r="F37">
        <v>1</v>
      </c>
      <c r="G37">
        <v>1.2</v>
      </c>
      <c r="H37">
        <v>1.3</v>
      </c>
      <c r="I37">
        <v>-0.5</v>
      </c>
      <c r="J37">
        <v>2.6</v>
      </c>
      <c r="K37">
        <v>2.2000000000000002</v>
      </c>
      <c r="L37">
        <v>6</v>
      </c>
      <c r="M37">
        <v>0.4</v>
      </c>
      <c r="N37">
        <v>1</v>
      </c>
      <c r="O37">
        <v>1.6</v>
      </c>
      <c r="P37">
        <v>6.1</v>
      </c>
      <c r="Q37">
        <v>5.3</v>
      </c>
      <c r="R37">
        <v>2.1</v>
      </c>
      <c r="S37">
        <v>0.6</v>
      </c>
      <c r="T37">
        <v>-1.4</v>
      </c>
      <c r="U37">
        <v>-0.7</v>
      </c>
      <c r="X37" t="s">
        <v>7</v>
      </c>
      <c r="Y37">
        <f t="shared" si="2"/>
        <v>1.95</v>
      </c>
      <c r="Z37">
        <f t="shared" si="3"/>
        <v>2.2604203148972095</v>
      </c>
    </row>
    <row r="38" spans="1:26" x14ac:dyDescent="0.3">
      <c r="A38" t="s">
        <v>5</v>
      </c>
      <c r="B38">
        <v>1.1000000000000001</v>
      </c>
      <c r="C38">
        <v>0.1</v>
      </c>
      <c r="D38">
        <v>1.1000000000000001</v>
      </c>
      <c r="E38">
        <v>2.1</v>
      </c>
      <c r="F38">
        <v>2.8</v>
      </c>
      <c r="G38">
        <v>0.7</v>
      </c>
      <c r="H38">
        <v>4.3</v>
      </c>
      <c r="I38">
        <v>0.4</v>
      </c>
      <c r="J38">
        <v>0.3</v>
      </c>
      <c r="K38">
        <v>0.6</v>
      </c>
      <c r="L38">
        <v>1.2</v>
      </c>
      <c r="M38">
        <v>-5.7</v>
      </c>
      <c r="N38">
        <v>1.5</v>
      </c>
      <c r="O38">
        <v>0</v>
      </c>
      <c r="P38">
        <v>-1.6</v>
      </c>
      <c r="Q38">
        <v>4</v>
      </c>
      <c r="R38">
        <v>-0.4</v>
      </c>
      <c r="S38">
        <v>-1.9</v>
      </c>
      <c r="T38">
        <v>-0.1</v>
      </c>
      <c r="U38">
        <v>-1</v>
      </c>
      <c r="X38" t="s">
        <v>5</v>
      </c>
      <c r="Y38">
        <f t="shared" si="2"/>
        <v>0.47499999999999998</v>
      </c>
      <c r="Z38">
        <f t="shared" si="3"/>
        <v>2.1127884418464618</v>
      </c>
    </row>
    <row r="39" spans="1:26" x14ac:dyDescent="0.3">
      <c r="A39" t="s">
        <v>9</v>
      </c>
      <c r="B39">
        <v>0.9</v>
      </c>
      <c r="C39">
        <v>1.3</v>
      </c>
      <c r="D39">
        <v>1.8</v>
      </c>
      <c r="E39">
        <v>2.5</v>
      </c>
      <c r="F39">
        <v>2.7</v>
      </c>
      <c r="G39">
        <v>2.5</v>
      </c>
      <c r="H39">
        <v>2.1</v>
      </c>
      <c r="I39">
        <v>1.2</v>
      </c>
      <c r="J39">
        <v>1.7</v>
      </c>
      <c r="K39">
        <v>1.3</v>
      </c>
      <c r="L39">
        <v>0.8</v>
      </c>
      <c r="M39">
        <v>3.2</v>
      </c>
      <c r="N39">
        <v>2.9</v>
      </c>
      <c r="O39">
        <v>1.7</v>
      </c>
      <c r="P39">
        <v>4</v>
      </c>
      <c r="Q39">
        <v>1</v>
      </c>
      <c r="R39">
        <v>5.0999999999999996</v>
      </c>
      <c r="S39">
        <v>1.1000000000000001</v>
      </c>
      <c r="T39">
        <v>4</v>
      </c>
      <c r="U39">
        <v>1.7</v>
      </c>
      <c r="X39" t="s">
        <v>9</v>
      </c>
      <c r="Y39">
        <f t="shared" si="2"/>
        <v>2.1749999999999998</v>
      </c>
      <c r="Z39">
        <f t="shared" si="3"/>
        <v>1.154068888758379</v>
      </c>
    </row>
    <row r="40" spans="1:26" x14ac:dyDescent="0.3">
      <c r="A40" t="s">
        <v>7</v>
      </c>
      <c r="B40">
        <v>-0.9</v>
      </c>
      <c r="C40">
        <v>-1.2</v>
      </c>
      <c r="D40">
        <v>-1.9</v>
      </c>
      <c r="E40">
        <v>-2.4</v>
      </c>
      <c r="F40">
        <v>-2.6</v>
      </c>
      <c r="G40">
        <v>-2.4</v>
      </c>
      <c r="H40">
        <v>-2.2999999999999998</v>
      </c>
      <c r="I40">
        <v>-1.1000000000000001</v>
      </c>
      <c r="J40">
        <v>-1.6</v>
      </c>
      <c r="K40">
        <v>-1.1000000000000001</v>
      </c>
      <c r="L40">
        <v>-0.9</v>
      </c>
      <c r="M40">
        <v>-3</v>
      </c>
      <c r="N40">
        <v>-3</v>
      </c>
      <c r="O40">
        <v>-1.7</v>
      </c>
      <c r="P40">
        <v>-3.9</v>
      </c>
      <c r="Q40">
        <v>-0.9</v>
      </c>
      <c r="R40">
        <v>-5.2</v>
      </c>
      <c r="S40">
        <v>-1.1000000000000001</v>
      </c>
      <c r="T40">
        <v>-4.3</v>
      </c>
      <c r="U40">
        <v>-2.2000000000000002</v>
      </c>
      <c r="X40" t="s">
        <v>7</v>
      </c>
      <c r="Y40">
        <f t="shared" si="2"/>
        <v>-2.1849999999999996</v>
      </c>
      <c r="Z40">
        <f t="shared" si="3"/>
        <v>1.1879709592410084</v>
      </c>
    </row>
    <row r="41" spans="1:26" x14ac:dyDescent="0.3">
      <c r="A41" t="s">
        <v>6</v>
      </c>
      <c r="B41">
        <v>-1.2</v>
      </c>
      <c r="C41">
        <v>-0.1</v>
      </c>
      <c r="D41">
        <v>-1.2</v>
      </c>
      <c r="E41">
        <v>-2.1</v>
      </c>
      <c r="F41">
        <v>-2.9</v>
      </c>
      <c r="G41">
        <v>-0.7</v>
      </c>
      <c r="H41">
        <v>-4.0999999999999996</v>
      </c>
      <c r="I41">
        <v>-0.4</v>
      </c>
      <c r="J41">
        <v>-0.3</v>
      </c>
      <c r="K41">
        <v>-0.7</v>
      </c>
      <c r="L41">
        <v>-1.3</v>
      </c>
      <c r="M41">
        <v>5.6</v>
      </c>
      <c r="N41">
        <v>-1.6</v>
      </c>
      <c r="O41">
        <v>0.1</v>
      </c>
      <c r="P41">
        <v>1.6</v>
      </c>
      <c r="Q41">
        <v>-4</v>
      </c>
      <c r="R41">
        <v>0.3</v>
      </c>
      <c r="S41">
        <v>2</v>
      </c>
      <c r="T41">
        <v>0.3</v>
      </c>
      <c r="U41">
        <v>0.7</v>
      </c>
      <c r="X41" t="s">
        <v>6</v>
      </c>
      <c r="Y41">
        <f t="shared" si="2"/>
        <v>-0.5</v>
      </c>
      <c r="Z41">
        <f t="shared" si="3"/>
        <v>2.0928449536456353</v>
      </c>
    </row>
    <row r="42" spans="1:26" x14ac:dyDescent="0.3">
      <c r="A42" t="s">
        <v>10</v>
      </c>
      <c r="B42">
        <v>-0.6</v>
      </c>
      <c r="C42">
        <v>-4.2</v>
      </c>
      <c r="D42">
        <v>-5.5</v>
      </c>
      <c r="E42">
        <v>0.1</v>
      </c>
      <c r="F42">
        <v>-1</v>
      </c>
      <c r="G42">
        <v>-1.4</v>
      </c>
      <c r="H42">
        <v>-1.5</v>
      </c>
      <c r="I42">
        <v>0.4</v>
      </c>
      <c r="J42">
        <v>-2.7</v>
      </c>
      <c r="K42">
        <v>-2.1</v>
      </c>
      <c r="L42">
        <v>-6.1</v>
      </c>
      <c r="M42">
        <v>-0.4</v>
      </c>
      <c r="N42">
        <v>-1.1000000000000001</v>
      </c>
      <c r="O42">
        <v>-1.6</v>
      </c>
      <c r="P42">
        <v>-6.2</v>
      </c>
      <c r="Q42">
        <v>-5.4</v>
      </c>
      <c r="R42">
        <v>-2</v>
      </c>
      <c r="S42">
        <v>-0.6</v>
      </c>
      <c r="T42">
        <v>1.4</v>
      </c>
      <c r="U42">
        <v>0.7</v>
      </c>
      <c r="X42" t="s">
        <v>10</v>
      </c>
      <c r="Y42">
        <f t="shared" si="2"/>
        <v>-1.9900000000000002</v>
      </c>
      <c r="Z42">
        <f t="shared" si="3"/>
        <v>2.2547505405254924</v>
      </c>
    </row>
    <row r="43" spans="1:26" x14ac:dyDescent="0.3">
      <c r="A43" t="s">
        <v>11</v>
      </c>
      <c r="B43">
        <v>-3.9</v>
      </c>
      <c r="C43">
        <v>-1.3</v>
      </c>
      <c r="D43">
        <v>-4.4000000000000004</v>
      </c>
      <c r="E43">
        <v>0.5</v>
      </c>
      <c r="F43">
        <v>5.3</v>
      </c>
      <c r="G43">
        <v>-1.2</v>
      </c>
      <c r="H43">
        <v>1.9</v>
      </c>
      <c r="I43">
        <v>-2</v>
      </c>
      <c r="J43">
        <v>-7.9</v>
      </c>
      <c r="K43">
        <v>-4.5</v>
      </c>
      <c r="L43">
        <v>-1.4</v>
      </c>
      <c r="M43">
        <v>-3.2</v>
      </c>
      <c r="N43">
        <v>-0.4</v>
      </c>
      <c r="O43">
        <v>-5.0999999999999996</v>
      </c>
      <c r="P43">
        <v>-0.3</v>
      </c>
      <c r="Q43">
        <v>-3.3</v>
      </c>
      <c r="R43">
        <v>-3.5</v>
      </c>
      <c r="S43">
        <v>-4</v>
      </c>
      <c r="T43">
        <v>1.4</v>
      </c>
      <c r="U43">
        <v>-9.8000000000000007</v>
      </c>
      <c r="X43" t="s">
        <v>11</v>
      </c>
      <c r="Y43">
        <f t="shared" si="2"/>
        <v>-2.3549999999999995</v>
      </c>
      <c r="Z43">
        <f t="shared" si="3"/>
        <v>3.324075059321014</v>
      </c>
    </row>
    <row r="44" spans="1:26" x14ac:dyDescent="0.3">
      <c r="A44" t="s">
        <v>9</v>
      </c>
      <c r="B44">
        <v>-3.3</v>
      </c>
      <c r="C44">
        <v>-0.3</v>
      </c>
      <c r="D44">
        <v>-3.2</v>
      </c>
      <c r="E44">
        <v>-5.7</v>
      </c>
      <c r="F44">
        <v>-5.7</v>
      </c>
      <c r="G44">
        <v>-4.7</v>
      </c>
      <c r="H44">
        <v>-9.3000000000000007</v>
      </c>
      <c r="I44">
        <v>0.8</v>
      </c>
      <c r="J44">
        <v>-3.3</v>
      </c>
      <c r="K44">
        <v>1.7</v>
      </c>
      <c r="L44">
        <v>-6.9</v>
      </c>
      <c r="M44">
        <v>-1.6</v>
      </c>
      <c r="N44">
        <v>-5</v>
      </c>
      <c r="O44">
        <v>-4.5999999999999996</v>
      </c>
      <c r="P44">
        <v>-7.8</v>
      </c>
      <c r="Q44">
        <v>-6.6</v>
      </c>
      <c r="R44">
        <v>-0.3</v>
      </c>
      <c r="S44">
        <v>-3.2</v>
      </c>
      <c r="T44">
        <v>-2.5</v>
      </c>
      <c r="U44">
        <v>-1.7</v>
      </c>
      <c r="X44" t="s">
        <v>9</v>
      </c>
      <c r="Y44">
        <f t="shared" si="2"/>
        <v>-3.66</v>
      </c>
      <c r="Z44">
        <f t="shared" si="3"/>
        <v>2.8415488734139331</v>
      </c>
    </row>
    <row r="45" spans="1:26" x14ac:dyDescent="0.3">
      <c r="A45" t="s">
        <v>5</v>
      </c>
      <c r="B45">
        <v>-1.6</v>
      </c>
      <c r="C45">
        <v>-4.8</v>
      </c>
      <c r="D45">
        <v>-5.6</v>
      </c>
      <c r="E45">
        <v>-5.8</v>
      </c>
      <c r="F45">
        <v>-3.1</v>
      </c>
      <c r="G45">
        <v>-3.9</v>
      </c>
      <c r="H45">
        <v>-6.7</v>
      </c>
      <c r="I45">
        <v>-4</v>
      </c>
      <c r="J45">
        <v>-2.8</v>
      </c>
      <c r="K45">
        <v>-3.8</v>
      </c>
      <c r="L45">
        <v>-6.8</v>
      </c>
      <c r="M45">
        <v>0</v>
      </c>
      <c r="N45">
        <v>-3.6</v>
      </c>
      <c r="O45">
        <v>-3.6</v>
      </c>
      <c r="P45">
        <v>-3.8</v>
      </c>
      <c r="Q45">
        <v>-6.6</v>
      </c>
      <c r="R45">
        <v>-7.2</v>
      </c>
      <c r="S45">
        <v>-2.2999999999999998</v>
      </c>
      <c r="T45">
        <v>0.7</v>
      </c>
      <c r="U45">
        <v>-5.5</v>
      </c>
      <c r="X45" t="s">
        <v>5</v>
      </c>
      <c r="Y45">
        <f t="shared" si="2"/>
        <v>-4.0399999999999991</v>
      </c>
      <c r="Z45">
        <f t="shared" si="3"/>
        <v>2.1235347889780392</v>
      </c>
    </row>
    <row r="46" spans="1:26" x14ac:dyDescent="0.3">
      <c r="A46" t="s">
        <v>6</v>
      </c>
      <c r="B46">
        <v>-1.7</v>
      </c>
      <c r="C46">
        <v>-4.5999999999999996</v>
      </c>
      <c r="D46">
        <v>-7.6</v>
      </c>
      <c r="E46">
        <v>1.4</v>
      </c>
      <c r="F46">
        <v>3.6</v>
      </c>
      <c r="G46">
        <v>-1.4</v>
      </c>
      <c r="H46">
        <v>-2</v>
      </c>
      <c r="I46">
        <v>0.9</v>
      </c>
      <c r="J46">
        <v>-5.2</v>
      </c>
      <c r="K46">
        <v>-0.9</v>
      </c>
      <c r="L46">
        <v>-4.5</v>
      </c>
      <c r="M46">
        <v>-2</v>
      </c>
      <c r="N46">
        <v>4.4000000000000004</v>
      </c>
      <c r="O46">
        <v>-0.4</v>
      </c>
      <c r="P46">
        <v>-1</v>
      </c>
      <c r="Q46">
        <v>-0.3</v>
      </c>
      <c r="R46">
        <v>-3.7</v>
      </c>
      <c r="S46">
        <v>-0.2</v>
      </c>
      <c r="T46">
        <v>5.8</v>
      </c>
      <c r="U46">
        <v>-8.4</v>
      </c>
      <c r="X46" t="s">
        <v>6</v>
      </c>
      <c r="Y46">
        <f>AVERAGE(B46:U46)</f>
        <v>-1.3899999999999995</v>
      </c>
      <c r="Z46">
        <f>_xlfn.STDEV.P(B46:U46)</f>
        <v>3.5741992110121674</v>
      </c>
    </row>
    <row r="52" spans="1:26" x14ac:dyDescent="0.3">
      <c r="A52" s="1" t="s">
        <v>17</v>
      </c>
      <c r="X52" s="1" t="s">
        <v>17</v>
      </c>
    </row>
    <row r="53" spans="1:26" x14ac:dyDescent="0.3">
      <c r="B53">
        <v>1</v>
      </c>
      <c r="C53">
        <v>2</v>
      </c>
      <c r="D53">
        <v>3</v>
      </c>
      <c r="E53">
        <v>4</v>
      </c>
      <c r="F53">
        <v>5</v>
      </c>
      <c r="G53">
        <v>6</v>
      </c>
      <c r="H53">
        <v>8</v>
      </c>
      <c r="I53">
        <v>9</v>
      </c>
      <c r="J53">
        <v>10</v>
      </c>
      <c r="K53">
        <v>11</v>
      </c>
      <c r="L53">
        <v>12</v>
      </c>
      <c r="M53">
        <v>13</v>
      </c>
      <c r="N53">
        <v>14</v>
      </c>
      <c r="O53">
        <v>15</v>
      </c>
      <c r="P53">
        <v>16</v>
      </c>
      <c r="Q53">
        <v>17</v>
      </c>
      <c r="R53">
        <v>18</v>
      </c>
      <c r="S53">
        <v>19</v>
      </c>
      <c r="T53">
        <v>20</v>
      </c>
      <c r="U53">
        <v>21</v>
      </c>
    </row>
    <row r="54" spans="1:26" x14ac:dyDescent="0.3">
      <c r="B54" t="s">
        <v>3</v>
      </c>
      <c r="C54" t="s">
        <v>3</v>
      </c>
      <c r="D54" t="s">
        <v>0</v>
      </c>
      <c r="E54" t="s">
        <v>3</v>
      </c>
      <c r="F54" t="s">
        <v>3</v>
      </c>
      <c r="G54" t="s">
        <v>0</v>
      </c>
      <c r="H54" t="s">
        <v>0</v>
      </c>
      <c r="I54" t="s">
        <v>2</v>
      </c>
      <c r="J54" t="s">
        <v>0</v>
      </c>
      <c r="K54" t="s">
        <v>3</v>
      </c>
      <c r="L54" t="s">
        <v>3</v>
      </c>
      <c r="M54" t="s">
        <v>0</v>
      </c>
      <c r="N54" t="s">
        <v>3</v>
      </c>
      <c r="O54" t="s">
        <v>3</v>
      </c>
      <c r="P54" t="s">
        <v>3</v>
      </c>
      <c r="Q54" t="s">
        <v>3</v>
      </c>
      <c r="R54" t="s">
        <v>0</v>
      </c>
      <c r="S54" t="s">
        <v>3</v>
      </c>
      <c r="T54" t="s">
        <v>3</v>
      </c>
      <c r="U54" t="s">
        <v>3</v>
      </c>
    </row>
    <row r="55" spans="1:26" x14ac:dyDescent="0.3">
      <c r="A55" s="1" t="s">
        <v>4</v>
      </c>
      <c r="X55" s="1" t="s">
        <v>4</v>
      </c>
      <c r="Y55" s="1" t="s">
        <v>15</v>
      </c>
      <c r="Z55" s="1" t="s">
        <v>16</v>
      </c>
    </row>
    <row r="56" spans="1:26" x14ac:dyDescent="0.3">
      <c r="A56" t="s">
        <v>5</v>
      </c>
      <c r="B56">
        <v>3.9</v>
      </c>
      <c r="C56">
        <v>2.8</v>
      </c>
      <c r="D56">
        <v>5.9</v>
      </c>
      <c r="E56">
        <v>3.2</v>
      </c>
      <c r="F56">
        <v>3.4</v>
      </c>
      <c r="G56">
        <v>8.3000000000000007</v>
      </c>
      <c r="H56">
        <v>9.4</v>
      </c>
      <c r="I56">
        <v>6.7</v>
      </c>
      <c r="J56">
        <v>3.6</v>
      </c>
      <c r="K56">
        <v>5.4</v>
      </c>
      <c r="L56">
        <v>0.4</v>
      </c>
      <c r="M56">
        <v>7.8</v>
      </c>
      <c r="N56">
        <v>7.3</v>
      </c>
      <c r="O56">
        <v>10.1</v>
      </c>
      <c r="P56">
        <v>1.8</v>
      </c>
      <c r="Q56">
        <v>8.4</v>
      </c>
      <c r="R56">
        <v>5.9</v>
      </c>
      <c r="S56">
        <v>3.7</v>
      </c>
      <c r="T56">
        <v>6.3</v>
      </c>
      <c r="U56">
        <v>4</v>
      </c>
      <c r="X56" t="s">
        <v>5</v>
      </c>
      <c r="Y56">
        <f>AVERAGE(B56:U56)</f>
        <v>5.415</v>
      </c>
      <c r="Z56">
        <f>_xlfn.STDEV.P(B56:U56)</f>
        <v>2.5667635263109072</v>
      </c>
    </row>
    <row r="57" spans="1:26" x14ac:dyDescent="0.3">
      <c r="A57" t="s">
        <v>6</v>
      </c>
      <c r="B57">
        <v>-2</v>
      </c>
      <c r="C57">
        <v>-3</v>
      </c>
      <c r="D57">
        <v>-1.7</v>
      </c>
      <c r="E57">
        <v>-0.8</v>
      </c>
      <c r="F57">
        <v>-4.5999999999999996</v>
      </c>
      <c r="G57">
        <v>1</v>
      </c>
      <c r="H57">
        <v>-0.2</v>
      </c>
      <c r="I57">
        <v>-2.1</v>
      </c>
      <c r="J57">
        <v>-1</v>
      </c>
      <c r="K57">
        <v>-3.7</v>
      </c>
      <c r="L57">
        <v>-5.3</v>
      </c>
      <c r="M57">
        <v>0.9</v>
      </c>
      <c r="N57">
        <v>0</v>
      </c>
      <c r="O57">
        <v>-1.3</v>
      </c>
      <c r="P57">
        <v>-4.2</v>
      </c>
      <c r="Q57">
        <v>-1.1000000000000001</v>
      </c>
      <c r="R57">
        <v>-1.1000000000000001</v>
      </c>
      <c r="S57">
        <v>-0.9</v>
      </c>
      <c r="T57">
        <v>-2.4</v>
      </c>
      <c r="U57">
        <v>-1.2</v>
      </c>
      <c r="X57" t="s">
        <v>6</v>
      </c>
      <c r="Y57">
        <f t="shared" ref="Y57:Y68" si="4">AVERAGE(B57:U57)</f>
        <v>-1.7350000000000001</v>
      </c>
      <c r="Z57">
        <f t="shared" ref="Z57:Z68" si="5">_xlfn.STDEV.P(B57:U57)</f>
        <v>1.6775801024094197</v>
      </c>
    </row>
    <row r="58" spans="1:26" x14ac:dyDescent="0.3">
      <c r="A58" t="s">
        <v>7</v>
      </c>
      <c r="B58">
        <v>-5.0999999999999996</v>
      </c>
      <c r="C58">
        <v>-6.9</v>
      </c>
      <c r="D58">
        <v>-4.7</v>
      </c>
      <c r="E58">
        <v>-6.4</v>
      </c>
      <c r="F58">
        <v>-4.5999999999999996</v>
      </c>
      <c r="G58">
        <v>-5.0999999999999996</v>
      </c>
      <c r="H58">
        <v>-4</v>
      </c>
      <c r="I58">
        <v>-4.3</v>
      </c>
      <c r="J58">
        <v>-4.7</v>
      </c>
      <c r="K58">
        <v>-5.7</v>
      </c>
      <c r="L58">
        <v>-6.6</v>
      </c>
      <c r="M58">
        <v>-4.8</v>
      </c>
      <c r="N58">
        <v>-3.6</v>
      </c>
      <c r="O58">
        <v>-5.4</v>
      </c>
      <c r="P58">
        <v>-8.6999999999999993</v>
      </c>
      <c r="Q58">
        <v>-5.8</v>
      </c>
      <c r="R58">
        <v>-4.2</v>
      </c>
      <c r="S58">
        <v>-7.5</v>
      </c>
      <c r="T58">
        <v>-6.9</v>
      </c>
      <c r="U58">
        <v>-7</v>
      </c>
      <c r="X58" t="s">
        <v>7</v>
      </c>
      <c r="Y58">
        <f t="shared" si="4"/>
        <v>-5.6000000000000005</v>
      </c>
      <c r="Z58">
        <f t="shared" si="5"/>
        <v>1.308816259067709</v>
      </c>
    </row>
    <row r="59" spans="1:26" x14ac:dyDescent="0.3">
      <c r="A59" t="s">
        <v>8</v>
      </c>
      <c r="B59">
        <v>3.1</v>
      </c>
      <c r="C59">
        <v>-0.7</v>
      </c>
      <c r="D59">
        <v>1.2</v>
      </c>
      <c r="E59">
        <v>-1</v>
      </c>
      <c r="F59">
        <v>0</v>
      </c>
      <c r="G59">
        <v>-0.3</v>
      </c>
      <c r="H59">
        <v>1.2</v>
      </c>
      <c r="I59">
        <v>-0.2</v>
      </c>
      <c r="J59">
        <v>-3.7</v>
      </c>
      <c r="K59">
        <v>2.9</v>
      </c>
      <c r="L59">
        <v>-2</v>
      </c>
      <c r="M59">
        <v>2</v>
      </c>
      <c r="N59">
        <v>1.5</v>
      </c>
      <c r="O59">
        <v>2.4</v>
      </c>
      <c r="P59">
        <v>-1.2</v>
      </c>
      <c r="Q59">
        <v>-1.2</v>
      </c>
      <c r="R59">
        <v>2.5</v>
      </c>
      <c r="S59">
        <v>-2.1</v>
      </c>
      <c r="T59">
        <v>0.3</v>
      </c>
      <c r="U59">
        <v>-0.5</v>
      </c>
      <c r="X59" t="s">
        <v>8</v>
      </c>
      <c r="Y59">
        <f t="shared" si="4"/>
        <v>0.21000000000000002</v>
      </c>
      <c r="Z59">
        <f t="shared" si="5"/>
        <v>1.805796223276591</v>
      </c>
    </row>
    <row r="60" spans="1:26" x14ac:dyDescent="0.3">
      <c r="A60" t="s">
        <v>7</v>
      </c>
      <c r="B60">
        <v>-3.8</v>
      </c>
      <c r="C60">
        <v>-5.2</v>
      </c>
      <c r="D60">
        <v>-3.1</v>
      </c>
      <c r="E60">
        <v>-6</v>
      </c>
      <c r="F60">
        <v>-5.8</v>
      </c>
      <c r="G60">
        <v>-4.5999999999999996</v>
      </c>
      <c r="H60">
        <v>-3.5</v>
      </c>
      <c r="I60">
        <v>-4.2</v>
      </c>
      <c r="J60">
        <v>-5.6</v>
      </c>
      <c r="K60">
        <v>-5.9</v>
      </c>
      <c r="L60">
        <v>-7.4</v>
      </c>
      <c r="M60">
        <v>-2.2999999999999998</v>
      </c>
      <c r="N60">
        <v>-2.7</v>
      </c>
      <c r="O60">
        <v>-4</v>
      </c>
      <c r="P60">
        <v>-4.0999999999999996</v>
      </c>
      <c r="Q60">
        <v>-4.5</v>
      </c>
      <c r="R60">
        <v>-5.4</v>
      </c>
      <c r="S60">
        <v>-5.0999999999999996</v>
      </c>
      <c r="T60">
        <v>-4.4000000000000004</v>
      </c>
      <c r="U60">
        <v>-4.0999999999999996</v>
      </c>
      <c r="X60" t="s">
        <v>7</v>
      </c>
      <c r="Y60">
        <f t="shared" si="4"/>
        <v>-4.5849999999999991</v>
      </c>
      <c r="Z60">
        <f t="shared" si="5"/>
        <v>1.2092456326156438</v>
      </c>
    </row>
    <row r="61" spans="1:26" x14ac:dyDescent="0.3">
      <c r="A61" t="s">
        <v>5</v>
      </c>
      <c r="B61">
        <v>-0.7</v>
      </c>
      <c r="C61">
        <v>-4.4000000000000004</v>
      </c>
      <c r="D61">
        <v>-2.9</v>
      </c>
      <c r="E61">
        <v>-4.3</v>
      </c>
      <c r="F61">
        <v>-5.6</v>
      </c>
      <c r="G61">
        <v>-4.9000000000000004</v>
      </c>
      <c r="H61">
        <v>-4.3</v>
      </c>
      <c r="I61">
        <v>-4.3</v>
      </c>
      <c r="J61">
        <v>-4.8</v>
      </c>
      <c r="K61">
        <v>-2.8</v>
      </c>
      <c r="L61">
        <v>-5.6</v>
      </c>
      <c r="M61">
        <v>-3.1</v>
      </c>
      <c r="N61">
        <v>-2.6</v>
      </c>
      <c r="O61">
        <v>-4.3</v>
      </c>
      <c r="P61">
        <v>-4.7</v>
      </c>
      <c r="Q61">
        <v>-5.9</v>
      </c>
      <c r="R61">
        <v>-2.4</v>
      </c>
      <c r="S61">
        <v>-4.5</v>
      </c>
      <c r="T61">
        <v>-4.9000000000000004</v>
      </c>
      <c r="U61">
        <v>-3.1</v>
      </c>
      <c r="X61" t="s">
        <v>5</v>
      </c>
      <c r="Y61">
        <f t="shared" si="4"/>
        <v>-4.0050000000000008</v>
      </c>
      <c r="Z61">
        <f t="shared" si="5"/>
        <v>1.2635169171799783</v>
      </c>
    </row>
    <row r="62" spans="1:26" x14ac:dyDescent="0.3">
      <c r="A62" t="s">
        <v>9</v>
      </c>
      <c r="B62">
        <v>-3.8</v>
      </c>
      <c r="C62">
        <v>-2.2999999999999998</v>
      </c>
      <c r="D62">
        <v>-2.2000000000000002</v>
      </c>
      <c r="E62">
        <v>-1.5</v>
      </c>
      <c r="F62">
        <v>-1.6</v>
      </c>
      <c r="G62">
        <v>-3.8</v>
      </c>
      <c r="H62">
        <v>-2.2999999999999998</v>
      </c>
      <c r="I62">
        <v>-1.9</v>
      </c>
      <c r="J62">
        <v>-0.6</v>
      </c>
      <c r="K62">
        <v>-4.5999999999999996</v>
      </c>
      <c r="L62">
        <v>-2.4</v>
      </c>
      <c r="M62">
        <v>-2.5</v>
      </c>
      <c r="N62">
        <v>-2.7</v>
      </c>
      <c r="O62">
        <v>-2.8</v>
      </c>
      <c r="P62">
        <v>-3.3</v>
      </c>
      <c r="Q62">
        <v>-3</v>
      </c>
      <c r="R62">
        <v>-2.5</v>
      </c>
      <c r="S62">
        <v>-2.1</v>
      </c>
      <c r="T62">
        <v>-3.1</v>
      </c>
      <c r="U62">
        <v>-2.4</v>
      </c>
      <c r="X62" t="s">
        <v>9</v>
      </c>
      <c r="Y62">
        <f t="shared" si="4"/>
        <v>-2.57</v>
      </c>
      <c r="Z62">
        <f t="shared" si="5"/>
        <v>0.87183714075508389</v>
      </c>
    </row>
    <row r="63" spans="1:26" x14ac:dyDescent="0.3">
      <c r="A63" t="s">
        <v>7</v>
      </c>
      <c r="B63">
        <v>3.8</v>
      </c>
      <c r="C63">
        <v>2.2999999999999998</v>
      </c>
      <c r="D63">
        <v>2.1</v>
      </c>
      <c r="E63">
        <v>1.5</v>
      </c>
      <c r="F63">
        <v>1.5</v>
      </c>
      <c r="G63">
        <v>3.8</v>
      </c>
      <c r="H63">
        <v>2.2000000000000002</v>
      </c>
      <c r="I63">
        <v>1.9</v>
      </c>
      <c r="J63">
        <v>0.6</v>
      </c>
      <c r="K63">
        <v>4.5999999999999996</v>
      </c>
      <c r="L63">
        <v>2.5</v>
      </c>
      <c r="M63">
        <v>2.4</v>
      </c>
      <c r="N63">
        <v>2.8</v>
      </c>
      <c r="O63">
        <v>3.1</v>
      </c>
      <c r="P63">
        <v>3.2</v>
      </c>
      <c r="Q63">
        <v>3.2</v>
      </c>
      <c r="R63">
        <v>2.5</v>
      </c>
      <c r="S63">
        <v>2.1</v>
      </c>
      <c r="T63">
        <v>3.1</v>
      </c>
      <c r="U63">
        <v>2.2999999999999998</v>
      </c>
      <c r="X63" t="s">
        <v>7</v>
      </c>
      <c r="Y63">
        <f t="shared" si="4"/>
        <v>2.5750000000000002</v>
      </c>
      <c r="Z63">
        <f t="shared" si="5"/>
        <v>0.8926785535678563</v>
      </c>
    </row>
    <row r="64" spans="1:26" x14ac:dyDescent="0.3">
      <c r="A64" t="s">
        <v>6</v>
      </c>
      <c r="B64">
        <v>0.8</v>
      </c>
      <c r="C64">
        <v>4.4000000000000004</v>
      </c>
      <c r="D64">
        <v>3</v>
      </c>
      <c r="E64">
        <v>4.4000000000000004</v>
      </c>
      <c r="F64">
        <v>5.9</v>
      </c>
      <c r="G64">
        <v>4.9000000000000004</v>
      </c>
      <c r="H64">
        <v>4.3</v>
      </c>
      <c r="I64">
        <v>4</v>
      </c>
      <c r="J64">
        <v>4.9000000000000004</v>
      </c>
      <c r="K64">
        <v>2.7</v>
      </c>
      <c r="L64">
        <v>5.6</v>
      </c>
      <c r="M64">
        <v>3.1</v>
      </c>
      <c r="N64">
        <v>2.4</v>
      </c>
      <c r="O64">
        <v>4.2</v>
      </c>
      <c r="P64">
        <v>4.7</v>
      </c>
      <c r="Q64">
        <v>5.8</v>
      </c>
      <c r="R64">
        <v>2.5</v>
      </c>
      <c r="S64">
        <v>4.5</v>
      </c>
      <c r="T64">
        <v>4.9000000000000004</v>
      </c>
      <c r="U64">
        <v>3</v>
      </c>
      <c r="X64" t="s">
        <v>6</v>
      </c>
      <c r="Y64">
        <f t="shared" si="4"/>
        <v>4.0000000000000009</v>
      </c>
      <c r="Z64">
        <f t="shared" si="5"/>
        <v>1.2763228431709557</v>
      </c>
    </row>
    <row r="65" spans="1:26" x14ac:dyDescent="0.3">
      <c r="A65" t="s">
        <v>10</v>
      </c>
      <c r="B65">
        <v>3.7</v>
      </c>
      <c r="C65">
        <v>5.3</v>
      </c>
      <c r="D65">
        <v>3.2</v>
      </c>
      <c r="E65">
        <v>6</v>
      </c>
      <c r="F65">
        <v>5.8</v>
      </c>
      <c r="G65">
        <v>4.5</v>
      </c>
      <c r="H65">
        <v>3.5</v>
      </c>
      <c r="I65">
        <v>4.3</v>
      </c>
      <c r="J65">
        <v>5.7</v>
      </c>
      <c r="K65">
        <v>6</v>
      </c>
      <c r="L65">
        <v>7.4</v>
      </c>
      <c r="M65">
        <v>2.1</v>
      </c>
      <c r="N65">
        <v>2.6</v>
      </c>
      <c r="O65">
        <v>3.9</v>
      </c>
      <c r="P65">
        <v>4.3</v>
      </c>
      <c r="Q65">
        <v>4.4000000000000004</v>
      </c>
      <c r="R65">
        <v>5.5</v>
      </c>
      <c r="S65">
        <v>5.3</v>
      </c>
      <c r="T65">
        <v>4.3</v>
      </c>
      <c r="U65">
        <v>4</v>
      </c>
      <c r="X65" t="s">
        <v>10</v>
      </c>
      <c r="Y65">
        <f t="shared" si="4"/>
        <v>4.59</v>
      </c>
      <c r="Z65">
        <f t="shared" si="5"/>
        <v>1.256940730504029</v>
      </c>
    </row>
    <row r="66" spans="1:26" x14ac:dyDescent="0.3">
      <c r="A66" t="s">
        <v>11</v>
      </c>
      <c r="B66">
        <v>-3.1</v>
      </c>
      <c r="C66">
        <v>0.6</v>
      </c>
      <c r="D66">
        <v>-1.1000000000000001</v>
      </c>
      <c r="E66">
        <v>1.2</v>
      </c>
      <c r="F66">
        <v>0</v>
      </c>
      <c r="G66">
        <v>0.3</v>
      </c>
      <c r="H66">
        <v>-1.2</v>
      </c>
      <c r="I66">
        <v>0.3</v>
      </c>
      <c r="J66">
        <v>3.6</v>
      </c>
      <c r="K66">
        <v>-2.9</v>
      </c>
      <c r="L66">
        <v>1.9</v>
      </c>
      <c r="M66">
        <v>-2</v>
      </c>
      <c r="N66">
        <v>-1.6</v>
      </c>
      <c r="O66">
        <v>-2</v>
      </c>
      <c r="P66">
        <v>1.2</v>
      </c>
      <c r="Q66">
        <v>1.2</v>
      </c>
      <c r="R66">
        <v>-2.6</v>
      </c>
      <c r="S66">
        <v>2</v>
      </c>
      <c r="T66">
        <v>-0.3</v>
      </c>
      <c r="U66">
        <v>0.5</v>
      </c>
      <c r="X66" t="s">
        <v>11</v>
      </c>
      <c r="Y66">
        <f t="shared" si="4"/>
        <v>-0.20000000000000004</v>
      </c>
      <c r="Z66">
        <f t="shared" si="5"/>
        <v>1.77426040929735</v>
      </c>
    </row>
    <row r="67" spans="1:26" x14ac:dyDescent="0.3">
      <c r="A67" t="s">
        <v>9</v>
      </c>
      <c r="B67">
        <v>5.2</v>
      </c>
      <c r="C67">
        <v>7</v>
      </c>
      <c r="D67">
        <v>4.7</v>
      </c>
      <c r="E67">
        <v>6.5</v>
      </c>
      <c r="F67">
        <v>4.8</v>
      </c>
      <c r="G67">
        <v>5.0999999999999996</v>
      </c>
      <c r="H67">
        <v>3.9</v>
      </c>
      <c r="I67">
        <v>4.2</v>
      </c>
      <c r="J67">
        <v>4.7</v>
      </c>
      <c r="K67">
        <v>5.8</v>
      </c>
      <c r="L67">
        <v>6.8</v>
      </c>
      <c r="M67">
        <v>4.5999999999999996</v>
      </c>
      <c r="N67">
        <v>3.4</v>
      </c>
      <c r="O67">
        <v>5.5</v>
      </c>
      <c r="P67">
        <v>8.6</v>
      </c>
      <c r="Q67">
        <v>6.2</v>
      </c>
      <c r="R67">
        <v>4.2</v>
      </c>
      <c r="S67">
        <v>7.3</v>
      </c>
      <c r="T67">
        <v>6.9</v>
      </c>
      <c r="U67">
        <v>6.8</v>
      </c>
      <c r="X67" t="s">
        <v>9</v>
      </c>
      <c r="Y67">
        <f t="shared" si="4"/>
        <v>5.61</v>
      </c>
      <c r="Z67">
        <f t="shared" si="5"/>
        <v>1.32208169187838</v>
      </c>
    </row>
    <row r="68" spans="1:26" x14ac:dyDescent="0.3">
      <c r="A68" t="s">
        <v>5</v>
      </c>
      <c r="B68">
        <v>2</v>
      </c>
      <c r="C68">
        <v>3</v>
      </c>
      <c r="D68">
        <v>1.8</v>
      </c>
      <c r="E68">
        <v>0.6</v>
      </c>
      <c r="F68">
        <v>4.5999999999999996</v>
      </c>
      <c r="G68">
        <v>-1</v>
      </c>
      <c r="H68">
        <v>0.2</v>
      </c>
      <c r="I68">
        <v>2.1</v>
      </c>
      <c r="J68">
        <v>0.9</v>
      </c>
      <c r="K68">
        <v>3.6</v>
      </c>
      <c r="L68">
        <v>5.2</v>
      </c>
      <c r="M68">
        <v>-1</v>
      </c>
      <c r="N68">
        <v>-0.2</v>
      </c>
      <c r="O68">
        <v>1.4</v>
      </c>
      <c r="P68">
        <v>4.2</v>
      </c>
      <c r="Q68">
        <v>1.3</v>
      </c>
      <c r="R68">
        <v>1.2</v>
      </c>
      <c r="S68">
        <v>0.8</v>
      </c>
      <c r="T68">
        <v>2.2999999999999998</v>
      </c>
      <c r="U68">
        <v>1.6</v>
      </c>
      <c r="X68" t="s">
        <v>5</v>
      </c>
      <c r="Y68">
        <f t="shared" si="4"/>
        <v>1.73</v>
      </c>
      <c r="Z68">
        <f t="shared" si="5"/>
        <v>1.6796130506756606</v>
      </c>
    </row>
    <row r="69" spans="1:26" x14ac:dyDescent="0.3">
      <c r="A69" t="s">
        <v>6</v>
      </c>
      <c r="B69">
        <v>-3.9</v>
      </c>
      <c r="C69">
        <v>-2.8</v>
      </c>
      <c r="D69">
        <v>-5.8</v>
      </c>
      <c r="E69">
        <v>-3.2</v>
      </c>
      <c r="F69">
        <v>-3.2</v>
      </c>
      <c r="G69">
        <v>-8.3000000000000007</v>
      </c>
      <c r="H69">
        <v>-9.4</v>
      </c>
      <c r="I69">
        <v>-6.7</v>
      </c>
      <c r="J69">
        <v>-3.6</v>
      </c>
      <c r="K69">
        <v>-5.3</v>
      </c>
      <c r="L69">
        <v>-0.4</v>
      </c>
      <c r="M69">
        <v>-7.8</v>
      </c>
      <c r="N69">
        <v>-7.5</v>
      </c>
      <c r="O69">
        <v>-9.9</v>
      </c>
      <c r="P69">
        <v>-2</v>
      </c>
      <c r="Q69">
        <v>-8</v>
      </c>
      <c r="R69">
        <v>-6</v>
      </c>
      <c r="S69">
        <v>-3.8</v>
      </c>
      <c r="T69">
        <v>-6.3</v>
      </c>
      <c r="U69">
        <v>-4</v>
      </c>
      <c r="X69" t="s">
        <v>6</v>
      </c>
      <c r="Y69">
        <f>AVERAGE(B69:U69)</f>
        <v>-5.3950000000000005</v>
      </c>
      <c r="Z69">
        <f>_xlfn.STDEV.P(B69:U69)</f>
        <v>2.5261581502352533</v>
      </c>
    </row>
    <row r="76" spans="1:26" ht="15.6" x14ac:dyDescent="0.3">
      <c r="A76" s="2" t="s">
        <v>28</v>
      </c>
    </row>
    <row r="77" spans="1:26" x14ac:dyDescent="0.3">
      <c r="A77" s="1"/>
    </row>
    <row r="78" spans="1:26" x14ac:dyDescent="0.3">
      <c r="A78" s="1" t="s">
        <v>12</v>
      </c>
      <c r="X78" s="1" t="s">
        <v>12</v>
      </c>
    </row>
    <row r="79" spans="1:26" x14ac:dyDescent="0.3">
      <c r="B79">
        <v>1</v>
      </c>
      <c r="C79">
        <v>2</v>
      </c>
      <c r="D79">
        <v>3</v>
      </c>
      <c r="E79">
        <v>4</v>
      </c>
      <c r="F79">
        <v>5</v>
      </c>
      <c r="G79">
        <v>6</v>
      </c>
      <c r="H79">
        <v>7</v>
      </c>
      <c r="I79">
        <v>8</v>
      </c>
      <c r="J79">
        <v>9</v>
      </c>
      <c r="K79">
        <v>10</v>
      </c>
      <c r="L79">
        <v>11</v>
      </c>
      <c r="M79">
        <v>12</v>
      </c>
      <c r="N79">
        <v>13</v>
      </c>
      <c r="O79">
        <v>14</v>
      </c>
      <c r="P79">
        <v>15</v>
      </c>
      <c r="Q79">
        <v>16</v>
      </c>
      <c r="R79">
        <v>17</v>
      </c>
      <c r="S79">
        <v>18</v>
      </c>
      <c r="T79">
        <v>19</v>
      </c>
      <c r="U79">
        <v>20</v>
      </c>
    </row>
    <row r="80" spans="1:26" x14ac:dyDescent="0.3">
      <c r="B80" t="s">
        <v>20</v>
      </c>
      <c r="C80" t="s">
        <v>21</v>
      </c>
      <c r="D80" t="s">
        <v>22</v>
      </c>
      <c r="E80" t="s">
        <v>23</v>
      </c>
      <c r="F80" t="s">
        <v>21</v>
      </c>
      <c r="G80" t="s">
        <v>21</v>
      </c>
      <c r="H80" t="s">
        <v>22</v>
      </c>
      <c r="I80" t="s">
        <v>24</v>
      </c>
      <c r="J80" t="s">
        <v>24</v>
      </c>
      <c r="K80" t="s">
        <v>22</v>
      </c>
      <c r="L80" t="s">
        <v>23</v>
      </c>
      <c r="M80" t="s">
        <v>21</v>
      </c>
      <c r="N80" t="s">
        <v>21</v>
      </c>
      <c r="O80" t="s">
        <v>21</v>
      </c>
      <c r="P80" t="s">
        <v>21</v>
      </c>
      <c r="Q80" t="s">
        <v>21</v>
      </c>
      <c r="R80" t="s">
        <v>22</v>
      </c>
      <c r="S80" t="s">
        <v>24</v>
      </c>
      <c r="T80" t="s">
        <v>21</v>
      </c>
      <c r="U80" t="s">
        <v>21</v>
      </c>
    </row>
    <row r="81" spans="1:26" x14ac:dyDescent="0.3">
      <c r="A81" t="s">
        <v>20</v>
      </c>
      <c r="X81" s="1" t="s">
        <v>25</v>
      </c>
      <c r="Y81" s="1" t="s">
        <v>15</v>
      </c>
      <c r="Z81" s="1" t="s">
        <v>16</v>
      </c>
    </row>
    <row r="82" spans="1:26" x14ac:dyDescent="0.3">
      <c r="A82" t="s">
        <v>5</v>
      </c>
      <c r="B82">
        <v>12.9</v>
      </c>
      <c r="C82">
        <v>10</v>
      </c>
      <c r="D82">
        <v>9.1</v>
      </c>
      <c r="E82">
        <v>10.5</v>
      </c>
      <c r="F82">
        <v>3.1</v>
      </c>
      <c r="G82">
        <v>10.199999999999999</v>
      </c>
      <c r="H82">
        <v>4.8</v>
      </c>
      <c r="I82">
        <v>15.4</v>
      </c>
      <c r="J82">
        <v>13.6</v>
      </c>
      <c r="K82">
        <v>9.4</v>
      </c>
      <c r="L82">
        <v>15.9</v>
      </c>
      <c r="M82">
        <v>8.3000000000000007</v>
      </c>
      <c r="N82">
        <v>7.2</v>
      </c>
      <c r="O82">
        <v>12.6</v>
      </c>
      <c r="P82">
        <v>12.7</v>
      </c>
      <c r="Q82">
        <v>1.3</v>
      </c>
      <c r="R82">
        <v>5.2</v>
      </c>
      <c r="S82">
        <v>14.3</v>
      </c>
      <c r="T82">
        <v>9.9</v>
      </c>
      <c r="U82">
        <v>5.4</v>
      </c>
      <c r="X82" t="s">
        <v>5</v>
      </c>
      <c r="Y82">
        <f>AVERAGE(B82:U82)</f>
        <v>9.59</v>
      </c>
      <c r="Z82">
        <f>_xlfn.STDEV.P(B82:U82)</f>
        <v>4.0078547877885962</v>
      </c>
    </row>
    <row r="83" spans="1:26" x14ac:dyDescent="0.3">
      <c r="A83" t="s">
        <v>6</v>
      </c>
      <c r="B83">
        <v>11.3</v>
      </c>
      <c r="C83">
        <v>9.6999999999999993</v>
      </c>
      <c r="D83">
        <v>15.1</v>
      </c>
      <c r="E83">
        <v>12.2</v>
      </c>
      <c r="F83">
        <v>1.8</v>
      </c>
      <c r="G83">
        <v>8.3000000000000007</v>
      </c>
      <c r="H83">
        <v>5.5</v>
      </c>
      <c r="I83">
        <v>15</v>
      </c>
      <c r="J83">
        <v>13.6</v>
      </c>
      <c r="K83">
        <v>6.7</v>
      </c>
      <c r="L83">
        <v>16.8</v>
      </c>
      <c r="M83">
        <v>6.3</v>
      </c>
      <c r="N83">
        <v>4.4000000000000004</v>
      </c>
      <c r="O83">
        <v>10</v>
      </c>
      <c r="P83">
        <v>12.4</v>
      </c>
      <c r="Q83">
        <v>2.9</v>
      </c>
      <c r="R83">
        <v>8</v>
      </c>
      <c r="S83">
        <v>16</v>
      </c>
      <c r="T83">
        <v>10.1</v>
      </c>
      <c r="U83">
        <v>4</v>
      </c>
      <c r="X83" t="s">
        <v>6</v>
      </c>
      <c r="Y83">
        <f t="shared" ref="Y83:Y94" si="6">AVERAGE(B83:U83)</f>
        <v>9.504999999999999</v>
      </c>
      <c r="Z83">
        <f t="shared" ref="Z83:Z94" si="7">_xlfn.STDEV.P(B83:U83)</f>
        <v>4.4183113290034246</v>
      </c>
    </row>
    <row r="84" spans="1:26" x14ac:dyDescent="0.3">
      <c r="A84" t="s">
        <v>7</v>
      </c>
      <c r="B84">
        <v>11.3</v>
      </c>
      <c r="C84">
        <v>13.2</v>
      </c>
      <c r="D84">
        <v>17.100000000000001</v>
      </c>
      <c r="E84">
        <v>13.7</v>
      </c>
      <c r="F84">
        <v>2.7</v>
      </c>
      <c r="G84">
        <v>7.4</v>
      </c>
      <c r="H84">
        <v>3.5</v>
      </c>
      <c r="I84">
        <v>13.2</v>
      </c>
      <c r="J84">
        <v>12.8</v>
      </c>
      <c r="K84">
        <v>7.5</v>
      </c>
      <c r="L84">
        <v>13.4</v>
      </c>
      <c r="M84">
        <v>5.8</v>
      </c>
      <c r="N84">
        <v>5.9</v>
      </c>
      <c r="O84">
        <v>10.7</v>
      </c>
      <c r="P84">
        <v>11.7</v>
      </c>
      <c r="Q84">
        <v>3.5</v>
      </c>
      <c r="R84">
        <v>10</v>
      </c>
      <c r="S84">
        <v>13.3</v>
      </c>
      <c r="T84">
        <v>8.5</v>
      </c>
      <c r="U84">
        <v>4.7</v>
      </c>
      <c r="X84" t="s">
        <v>7</v>
      </c>
      <c r="Y84">
        <f t="shared" si="6"/>
        <v>9.495000000000001</v>
      </c>
      <c r="Z84">
        <f t="shared" si="7"/>
        <v>4.0646617325430627</v>
      </c>
    </row>
    <row r="85" spans="1:26" x14ac:dyDescent="0.3">
      <c r="A85" t="s">
        <v>8</v>
      </c>
      <c r="B85">
        <v>9.4</v>
      </c>
      <c r="C85">
        <v>9.5</v>
      </c>
      <c r="D85">
        <v>14.7</v>
      </c>
      <c r="E85">
        <v>9.6999999999999993</v>
      </c>
      <c r="F85">
        <v>3.6</v>
      </c>
      <c r="G85">
        <v>4.2</v>
      </c>
      <c r="H85">
        <v>4.7</v>
      </c>
      <c r="I85">
        <v>9.6</v>
      </c>
      <c r="J85">
        <v>5.6</v>
      </c>
      <c r="K85">
        <v>6</v>
      </c>
      <c r="L85">
        <v>14.2</v>
      </c>
      <c r="M85">
        <v>3.3</v>
      </c>
      <c r="N85">
        <v>1.1000000000000001</v>
      </c>
      <c r="O85">
        <v>4.2</v>
      </c>
      <c r="P85">
        <v>10.1</v>
      </c>
      <c r="Q85">
        <v>-2.7</v>
      </c>
      <c r="R85">
        <v>5.0999999999999996</v>
      </c>
      <c r="S85">
        <v>7.7</v>
      </c>
      <c r="T85">
        <v>8.6999999999999993</v>
      </c>
      <c r="U85">
        <v>1.6</v>
      </c>
      <c r="X85" t="s">
        <v>8</v>
      </c>
      <c r="Y85">
        <f t="shared" si="6"/>
        <v>6.5149999999999988</v>
      </c>
      <c r="Z85">
        <f t="shared" si="7"/>
        <v>4.2209329537437572</v>
      </c>
    </row>
    <row r="86" spans="1:26" x14ac:dyDescent="0.3">
      <c r="A86" t="s">
        <v>7</v>
      </c>
      <c r="B86">
        <v>7.2</v>
      </c>
      <c r="C86">
        <v>8.9</v>
      </c>
      <c r="D86">
        <v>15.9</v>
      </c>
      <c r="E86">
        <v>11.4</v>
      </c>
      <c r="F86">
        <v>5.8</v>
      </c>
      <c r="G86">
        <v>8.8000000000000007</v>
      </c>
      <c r="H86">
        <v>7.2</v>
      </c>
      <c r="I86">
        <v>10.5</v>
      </c>
      <c r="J86">
        <v>9</v>
      </c>
      <c r="K86">
        <v>7.3</v>
      </c>
      <c r="L86">
        <v>12.8</v>
      </c>
      <c r="M86">
        <v>5.3</v>
      </c>
      <c r="N86">
        <v>3.7</v>
      </c>
      <c r="O86">
        <v>7.9</v>
      </c>
      <c r="P86">
        <v>11.2</v>
      </c>
      <c r="Q86">
        <v>7</v>
      </c>
      <c r="R86">
        <v>10</v>
      </c>
      <c r="S86">
        <v>11.6</v>
      </c>
      <c r="T86">
        <v>9.1999999999999993</v>
      </c>
      <c r="U86">
        <v>5.4</v>
      </c>
      <c r="X86" t="s">
        <v>7</v>
      </c>
      <c r="Y86">
        <f t="shared" si="6"/>
        <v>8.8049999999999997</v>
      </c>
      <c r="Z86">
        <f t="shared" si="7"/>
        <v>2.8420899000559454</v>
      </c>
    </row>
    <row r="87" spans="1:26" x14ac:dyDescent="0.3">
      <c r="A87" t="s">
        <v>5</v>
      </c>
      <c r="B87">
        <v>3.5</v>
      </c>
      <c r="C87">
        <v>9.8000000000000007</v>
      </c>
      <c r="D87">
        <v>15.3</v>
      </c>
      <c r="E87">
        <v>11.6</v>
      </c>
      <c r="F87">
        <v>8.1999999999999993</v>
      </c>
      <c r="G87">
        <v>9.9</v>
      </c>
      <c r="H87">
        <v>10.1</v>
      </c>
      <c r="I87">
        <v>10</v>
      </c>
      <c r="J87">
        <v>8.1</v>
      </c>
      <c r="K87">
        <v>7.9</v>
      </c>
      <c r="L87">
        <v>13.6</v>
      </c>
      <c r="M87">
        <v>9.6999999999999993</v>
      </c>
      <c r="N87">
        <v>5.9</v>
      </c>
      <c r="O87">
        <v>4.5999999999999996</v>
      </c>
      <c r="P87">
        <v>7.7</v>
      </c>
      <c r="Q87">
        <v>9.6999999999999993</v>
      </c>
      <c r="R87">
        <v>7.3</v>
      </c>
      <c r="S87">
        <v>9.6</v>
      </c>
      <c r="T87">
        <v>5.4</v>
      </c>
      <c r="U87">
        <v>5.8</v>
      </c>
      <c r="X87" t="s">
        <v>5</v>
      </c>
      <c r="Y87">
        <f t="shared" si="6"/>
        <v>8.6850000000000005</v>
      </c>
      <c r="Z87">
        <f t="shared" si="7"/>
        <v>2.8309494873628509</v>
      </c>
    </row>
    <row r="88" spans="1:26" x14ac:dyDescent="0.3">
      <c r="A88" t="s">
        <v>9</v>
      </c>
      <c r="B88">
        <v>2.2999999999999998</v>
      </c>
      <c r="C88">
        <v>8.8000000000000007</v>
      </c>
      <c r="D88">
        <v>12.5</v>
      </c>
      <c r="E88">
        <v>11.4</v>
      </c>
      <c r="F88">
        <v>9.1999999999999993</v>
      </c>
      <c r="G88">
        <v>9.8000000000000007</v>
      </c>
      <c r="H88">
        <v>9.1</v>
      </c>
      <c r="I88">
        <v>9.6</v>
      </c>
      <c r="J88">
        <v>7.5</v>
      </c>
      <c r="K88">
        <v>9.1999999999999993</v>
      </c>
      <c r="L88">
        <v>10.7</v>
      </c>
      <c r="M88">
        <v>9.8000000000000007</v>
      </c>
      <c r="N88">
        <v>5.3</v>
      </c>
      <c r="O88">
        <v>8</v>
      </c>
      <c r="P88">
        <v>7.9</v>
      </c>
      <c r="Q88">
        <v>7.7</v>
      </c>
      <c r="R88">
        <v>7.5</v>
      </c>
      <c r="S88">
        <v>5</v>
      </c>
      <c r="T88">
        <v>8.3000000000000007</v>
      </c>
      <c r="U88">
        <v>7.5</v>
      </c>
      <c r="X88" t="s">
        <v>9</v>
      </c>
      <c r="Y88">
        <f t="shared" si="6"/>
        <v>8.3550000000000004</v>
      </c>
      <c r="Z88">
        <f t="shared" si="7"/>
        <v>2.2368448761592763</v>
      </c>
    </row>
    <row r="89" spans="1:26" x14ac:dyDescent="0.3">
      <c r="A89" t="s">
        <v>7</v>
      </c>
      <c r="B89">
        <v>2.4</v>
      </c>
      <c r="C89">
        <v>8.6999999999999993</v>
      </c>
      <c r="D89">
        <v>12.5</v>
      </c>
      <c r="E89">
        <v>11.4</v>
      </c>
      <c r="F89">
        <v>9.1999999999999993</v>
      </c>
      <c r="G89">
        <v>9.8000000000000007</v>
      </c>
      <c r="H89">
        <v>9.1999999999999993</v>
      </c>
      <c r="I89">
        <v>9.6</v>
      </c>
      <c r="J89">
        <v>7.3</v>
      </c>
      <c r="K89">
        <v>9.1999999999999993</v>
      </c>
      <c r="L89">
        <v>10.7</v>
      </c>
      <c r="M89">
        <v>9.9</v>
      </c>
      <c r="N89">
        <v>5.4</v>
      </c>
      <c r="O89">
        <v>8</v>
      </c>
      <c r="P89">
        <v>7.8</v>
      </c>
      <c r="Q89">
        <v>7.9</v>
      </c>
      <c r="R89">
        <v>7.5</v>
      </c>
      <c r="S89">
        <v>5.0999999999999996</v>
      </c>
      <c r="T89">
        <v>8.3000000000000007</v>
      </c>
      <c r="U89">
        <v>7.5</v>
      </c>
      <c r="X89" t="s">
        <v>7</v>
      </c>
      <c r="Y89">
        <f t="shared" si="6"/>
        <v>8.370000000000001</v>
      </c>
      <c r="Z89">
        <f t="shared" si="7"/>
        <v>2.2163257883262499</v>
      </c>
    </row>
    <row r="90" spans="1:26" x14ac:dyDescent="0.3">
      <c r="A90" t="s">
        <v>6</v>
      </c>
      <c r="B90">
        <v>3.4</v>
      </c>
      <c r="C90">
        <v>9.6999999999999993</v>
      </c>
      <c r="D90">
        <v>15.3</v>
      </c>
      <c r="E90">
        <v>11.7</v>
      </c>
      <c r="F90">
        <v>8.1999999999999993</v>
      </c>
      <c r="G90">
        <v>9.8000000000000007</v>
      </c>
      <c r="H90">
        <v>10</v>
      </c>
      <c r="I90">
        <v>10.1</v>
      </c>
      <c r="J90">
        <v>8</v>
      </c>
      <c r="K90">
        <v>8</v>
      </c>
      <c r="L90">
        <v>13.6</v>
      </c>
      <c r="M90">
        <v>9.6999999999999993</v>
      </c>
      <c r="N90">
        <v>5.9</v>
      </c>
      <c r="O90">
        <v>4.5999999999999996</v>
      </c>
      <c r="P90">
        <v>7.7</v>
      </c>
      <c r="Q90">
        <v>9.6</v>
      </c>
      <c r="R90">
        <v>7.3</v>
      </c>
      <c r="S90">
        <v>9.5</v>
      </c>
      <c r="T90">
        <v>5.3</v>
      </c>
      <c r="U90">
        <v>5.5</v>
      </c>
      <c r="X90" t="s">
        <v>6</v>
      </c>
      <c r="Y90">
        <f t="shared" si="6"/>
        <v>8.6449999999999996</v>
      </c>
      <c r="Z90">
        <f t="shared" si="7"/>
        <v>2.8596284723718908</v>
      </c>
    </row>
    <row r="91" spans="1:26" x14ac:dyDescent="0.3">
      <c r="A91" t="s">
        <v>10</v>
      </c>
      <c r="B91">
        <v>7.2</v>
      </c>
      <c r="C91">
        <v>9</v>
      </c>
      <c r="D91">
        <v>16</v>
      </c>
      <c r="E91">
        <v>11.4</v>
      </c>
      <c r="F91">
        <v>5.8</v>
      </c>
      <c r="G91">
        <v>8.9</v>
      </c>
      <c r="H91">
        <v>7.3</v>
      </c>
      <c r="I91">
        <v>10.5</v>
      </c>
      <c r="J91">
        <v>8.9</v>
      </c>
      <c r="K91">
        <v>7.1</v>
      </c>
      <c r="L91">
        <v>12.7</v>
      </c>
      <c r="M91">
        <v>5.2</v>
      </c>
      <c r="N91">
        <v>3.7</v>
      </c>
      <c r="O91">
        <v>7.9</v>
      </c>
      <c r="P91">
        <v>11.1</v>
      </c>
      <c r="Q91">
        <v>7.2</v>
      </c>
      <c r="R91">
        <v>10</v>
      </c>
      <c r="S91">
        <v>11.5</v>
      </c>
      <c r="T91">
        <v>9.1999999999999993</v>
      </c>
      <c r="U91">
        <v>5.3</v>
      </c>
      <c r="X91" t="s">
        <v>10</v>
      </c>
      <c r="Y91">
        <f t="shared" si="6"/>
        <v>8.7949999999999999</v>
      </c>
      <c r="Z91">
        <f t="shared" si="7"/>
        <v>2.8480651326821866</v>
      </c>
    </row>
    <row r="92" spans="1:26" x14ac:dyDescent="0.3">
      <c r="A92" t="s">
        <v>11</v>
      </c>
      <c r="B92">
        <v>9.4</v>
      </c>
      <c r="C92">
        <v>9.4</v>
      </c>
      <c r="D92">
        <v>14.7</v>
      </c>
      <c r="E92">
        <v>9.5</v>
      </c>
      <c r="F92">
        <v>3.5</v>
      </c>
      <c r="G92">
        <v>4</v>
      </c>
      <c r="H92">
        <v>4.4000000000000004</v>
      </c>
      <c r="I92">
        <v>9.6</v>
      </c>
      <c r="J92">
        <v>5.6</v>
      </c>
      <c r="K92">
        <v>6</v>
      </c>
      <c r="L92">
        <v>14.3</v>
      </c>
      <c r="M92">
        <v>3.5</v>
      </c>
      <c r="N92">
        <v>1.1000000000000001</v>
      </c>
      <c r="O92">
        <v>4.4000000000000004</v>
      </c>
      <c r="P92">
        <v>10</v>
      </c>
      <c r="Q92">
        <v>-2.6</v>
      </c>
      <c r="R92">
        <v>5.3</v>
      </c>
      <c r="S92">
        <v>7.7</v>
      </c>
      <c r="T92">
        <v>8.8000000000000007</v>
      </c>
      <c r="U92">
        <v>1.6</v>
      </c>
      <c r="X92" t="s">
        <v>11</v>
      </c>
      <c r="Y92">
        <f t="shared" si="6"/>
        <v>6.51</v>
      </c>
      <c r="Z92">
        <f t="shared" si="7"/>
        <v>4.2073625943101209</v>
      </c>
    </row>
    <row r="93" spans="1:26" x14ac:dyDescent="0.3">
      <c r="A93" t="s">
        <v>9</v>
      </c>
      <c r="B93">
        <v>11.3</v>
      </c>
      <c r="C93">
        <v>13.1</v>
      </c>
      <c r="D93">
        <v>17.2</v>
      </c>
      <c r="E93">
        <v>13.7</v>
      </c>
      <c r="F93">
        <v>2.8</v>
      </c>
      <c r="G93">
        <v>7.5</v>
      </c>
      <c r="H93">
        <v>3.6</v>
      </c>
      <c r="I93">
        <v>13.3</v>
      </c>
      <c r="J93">
        <v>13</v>
      </c>
      <c r="K93">
        <v>7.6</v>
      </c>
      <c r="L93">
        <v>13.4</v>
      </c>
      <c r="M93">
        <v>5.7</v>
      </c>
      <c r="N93">
        <v>5.8</v>
      </c>
      <c r="O93">
        <v>10.7</v>
      </c>
      <c r="P93">
        <v>11.6</v>
      </c>
      <c r="Q93">
        <v>3.5</v>
      </c>
      <c r="R93">
        <v>9.9</v>
      </c>
      <c r="S93">
        <v>13.2</v>
      </c>
      <c r="T93">
        <v>8.3000000000000007</v>
      </c>
      <c r="U93">
        <v>4.5999999999999996</v>
      </c>
      <c r="X93" t="s">
        <v>9</v>
      </c>
      <c r="Y93">
        <f t="shared" si="6"/>
        <v>9.4899999999999984</v>
      </c>
      <c r="Z93">
        <f t="shared" si="7"/>
        <v>4.0719651275520521</v>
      </c>
    </row>
    <row r="94" spans="1:26" x14ac:dyDescent="0.3">
      <c r="A94" t="s">
        <v>5</v>
      </c>
      <c r="B94">
        <v>11.4</v>
      </c>
      <c r="C94">
        <v>9.6999999999999993</v>
      </c>
      <c r="D94">
        <v>15.4</v>
      </c>
      <c r="E94">
        <v>12.1</v>
      </c>
      <c r="F94">
        <v>1.9</v>
      </c>
      <c r="G94">
        <v>8.3000000000000007</v>
      </c>
      <c r="H94">
        <v>5.4</v>
      </c>
      <c r="I94">
        <v>15</v>
      </c>
      <c r="J94">
        <v>13.3</v>
      </c>
      <c r="K94">
        <v>6.8</v>
      </c>
      <c r="L94">
        <v>16.8</v>
      </c>
      <c r="M94">
        <v>6.2</v>
      </c>
      <c r="N94">
        <v>4.4000000000000004</v>
      </c>
      <c r="O94">
        <v>9.9</v>
      </c>
      <c r="P94">
        <v>12.3</v>
      </c>
      <c r="Q94">
        <v>3</v>
      </c>
      <c r="R94">
        <v>8</v>
      </c>
      <c r="S94">
        <v>15.9</v>
      </c>
      <c r="T94">
        <v>10.199999999999999</v>
      </c>
      <c r="U94">
        <v>4</v>
      </c>
      <c r="X94" t="s">
        <v>5</v>
      </c>
      <c r="Y94">
        <f t="shared" si="6"/>
        <v>9.5</v>
      </c>
      <c r="Z94">
        <f t="shared" si="7"/>
        <v>4.4022721406110277</v>
      </c>
    </row>
    <row r="95" spans="1:26" x14ac:dyDescent="0.3">
      <c r="A95" t="s">
        <v>6</v>
      </c>
      <c r="B95">
        <v>12.9</v>
      </c>
      <c r="C95">
        <v>10</v>
      </c>
      <c r="D95">
        <v>9.5</v>
      </c>
      <c r="E95">
        <v>10.4</v>
      </c>
      <c r="F95">
        <v>3.1</v>
      </c>
      <c r="G95">
        <v>10.3</v>
      </c>
      <c r="H95">
        <v>4.5999999999999996</v>
      </c>
      <c r="I95">
        <v>15.4</v>
      </c>
      <c r="J95">
        <v>13.8</v>
      </c>
      <c r="K95">
        <v>9.5</v>
      </c>
      <c r="L95">
        <v>15.9</v>
      </c>
      <c r="M95">
        <v>8.1</v>
      </c>
      <c r="N95">
        <v>7</v>
      </c>
      <c r="O95">
        <v>12.5</v>
      </c>
      <c r="P95">
        <v>12.7</v>
      </c>
      <c r="Q95">
        <v>1.5</v>
      </c>
      <c r="R95">
        <v>5.2</v>
      </c>
      <c r="S95">
        <v>14.2</v>
      </c>
      <c r="T95">
        <v>10</v>
      </c>
      <c r="U95">
        <v>5.5</v>
      </c>
      <c r="X95" t="s">
        <v>6</v>
      </c>
      <c r="Y95">
        <f>AVERAGE(B95:U95)</f>
        <v>9.6049999999999986</v>
      </c>
      <c r="Z95">
        <f>_xlfn.STDEV.P(B95:U95)</f>
        <v>4.003432901898071</v>
      </c>
    </row>
    <row r="100" spans="1:26" x14ac:dyDescent="0.3">
      <c r="A100" s="1" t="s">
        <v>14</v>
      </c>
      <c r="X100" s="1" t="s">
        <v>14</v>
      </c>
    </row>
    <row r="101" spans="1:26" x14ac:dyDescent="0.3">
      <c r="B101">
        <v>1</v>
      </c>
      <c r="C101">
        <v>2</v>
      </c>
      <c r="D101">
        <v>3</v>
      </c>
      <c r="E101">
        <v>4</v>
      </c>
      <c r="F101">
        <v>5</v>
      </c>
      <c r="G101">
        <v>6</v>
      </c>
      <c r="H101">
        <v>7</v>
      </c>
      <c r="I101">
        <v>8</v>
      </c>
      <c r="J101">
        <v>9</v>
      </c>
      <c r="K101">
        <v>10</v>
      </c>
      <c r="L101">
        <v>11</v>
      </c>
      <c r="M101">
        <v>12</v>
      </c>
      <c r="N101">
        <v>13</v>
      </c>
      <c r="O101">
        <v>14</v>
      </c>
      <c r="P101">
        <v>15</v>
      </c>
      <c r="Q101">
        <v>16</v>
      </c>
      <c r="R101">
        <v>17</v>
      </c>
      <c r="S101">
        <v>18</v>
      </c>
      <c r="T101">
        <v>19</v>
      </c>
      <c r="U101">
        <v>20</v>
      </c>
    </row>
    <row r="102" spans="1:26" x14ac:dyDescent="0.3">
      <c r="B102" t="s">
        <v>26</v>
      </c>
      <c r="C102" t="s">
        <v>24</v>
      </c>
      <c r="D102" t="s">
        <v>24</v>
      </c>
      <c r="E102" t="s">
        <v>26</v>
      </c>
      <c r="F102" t="s">
        <v>21</v>
      </c>
      <c r="G102" t="s">
        <v>23</v>
      </c>
      <c r="H102" t="s">
        <v>21</v>
      </c>
      <c r="I102" t="s">
        <v>22</v>
      </c>
      <c r="J102" t="s">
        <v>24</v>
      </c>
      <c r="K102" t="s">
        <v>24</v>
      </c>
      <c r="L102" t="s">
        <v>24</v>
      </c>
      <c r="M102" t="s">
        <v>24</v>
      </c>
      <c r="N102" t="s">
        <v>23</v>
      </c>
      <c r="O102" t="s">
        <v>24</v>
      </c>
      <c r="P102" t="s">
        <v>22</v>
      </c>
      <c r="Q102" t="s">
        <v>26</v>
      </c>
      <c r="R102" t="s">
        <v>21</v>
      </c>
      <c r="S102" t="s">
        <v>24</v>
      </c>
      <c r="T102" t="s">
        <v>24</v>
      </c>
      <c r="U102" t="s">
        <v>24</v>
      </c>
    </row>
    <row r="103" spans="1:26" x14ac:dyDescent="0.3">
      <c r="A103" t="s">
        <v>20</v>
      </c>
      <c r="X103" s="1" t="s">
        <v>25</v>
      </c>
      <c r="Y103" s="1" t="s">
        <v>15</v>
      </c>
      <c r="Z103" s="1" t="s">
        <v>16</v>
      </c>
    </row>
    <row r="104" spans="1:26" x14ac:dyDescent="0.3">
      <c r="A104" t="s">
        <v>5</v>
      </c>
      <c r="B104">
        <v>8.1</v>
      </c>
      <c r="C104">
        <v>5.6</v>
      </c>
      <c r="D104">
        <v>3.8</v>
      </c>
      <c r="E104">
        <v>4</v>
      </c>
      <c r="F104">
        <v>9.1999999999999993</v>
      </c>
      <c r="G104">
        <v>4.5999999999999996</v>
      </c>
      <c r="H104">
        <v>2.5</v>
      </c>
      <c r="I104">
        <v>11.1</v>
      </c>
      <c r="J104">
        <v>0.5</v>
      </c>
      <c r="K104">
        <v>4.8</v>
      </c>
      <c r="L104">
        <v>8.8000000000000007</v>
      </c>
      <c r="M104">
        <v>8.8000000000000007</v>
      </c>
      <c r="N104">
        <v>4.2</v>
      </c>
      <c r="O104">
        <v>2.6</v>
      </c>
      <c r="P104">
        <v>9</v>
      </c>
      <c r="Q104">
        <v>-7.2</v>
      </c>
      <c r="R104">
        <v>6</v>
      </c>
      <c r="S104">
        <v>4.4000000000000004</v>
      </c>
      <c r="T104">
        <v>10.6</v>
      </c>
      <c r="U104">
        <v>7.4</v>
      </c>
      <c r="X104" t="s">
        <v>5</v>
      </c>
      <c r="Y104">
        <f>AVERAGE(B104:U104)</f>
        <v>5.4399999999999995</v>
      </c>
      <c r="Z104">
        <f>_xlfn.STDEV.P(B104:U104)</f>
        <v>4.0539363586519217</v>
      </c>
    </row>
    <row r="105" spans="1:26" x14ac:dyDescent="0.3">
      <c r="A105" t="s">
        <v>6</v>
      </c>
      <c r="B105">
        <v>8.5</v>
      </c>
      <c r="C105">
        <v>7.1</v>
      </c>
      <c r="D105">
        <v>7.3</v>
      </c>
      <c r="E105">
        <v>3.2</v>
      </c>
      <c r="F105">
        <v>6.2</v>
      </c>
      <c r="G105">
        <v>4.5999999999999996</v>
      </c>
      <c r="H105">
        <v>0.4</v>
      </c>
      <c r="I105">
        <v>5.9</v>
      </c>
      <c r="J105">
        <v>4</v>
      </c>
      <c r="K105">
        <v>6.1</v>
      </c>
      <c r="L105">
        <v>8.1</v>
      </c>
      <c r="M105">
        <v>6.4</v>
      </c>
      <c r="N105">
        <v>1.1000000000000001</v>
      </c>
      <c r="O105">
        <v>5</v>
      </c>
      <c r="P105">
        <v>4.3</v>
      </c>
      <c r="Q105">
        <v>-3.7</v>
      </c>
      <c r="R105">
        <v>7.5</v>
      </c>
      <c r="S105">
        <v>3.3</v>
      </c>
      <c r="T105">
        <v>5.5</v>
      </c>
      <c r="U105">
        <v>8.3000000000000007</v>
      </c>
      <c r="X105" t="s">
        <v>6</v>
      </c>
      <c r="Y105">
        <f t="shared" ref="Y105:Y116" si="8">AVERAGE(B105:U105)</f>
        <v>4.9549999999999992</v>
      </c>
      <c r="Z105">
        <f t="shared" ref="Z105:Z116" si="9">_xlfn.STDEV.P(B105:U105)</f>
        <v>2.9510125380960357</v>
      </c>
    </row>
    <row r="106" spans="1:26" x14ac:dyDescent="0.3">
      <c r="A106" t="s">
        <v>7</v>
      </c>
      <c r="B106">
        <v>8.3000000000000007</v>
      </c>
      <c r="C106">
        <v>9.9</v>
      </c>
      <c r="D106">
        <v>8</v>
      </c>
      <c r="E106">
        <v>6.4</v>
      </c>
      <c r="F106">
        <v>8.3000000000000007</v>
      </c>
      <c r="G106">
        <v>7.2</v>
      </c>
      <c r="H106">
        <v>4</v>
      </c>
      <c r="I106">
        <v>6.3</v>
      </c>
      <c r="J106">
        <v>5</v>
      </c>
      <c r="K106">
        <v>9.1999999999999993</v>
      </c>
      <c r="L106">
        <v>11.8</v>
      </c>
      <c r="M106">
        <v>7.1</v>
      </c>
      <c r="N106">
        <v>2.8</v>
      </c>
      <c r="O106">
        <v>4.9000000000000004</v>
      </c>
      <c r="P106">
        <v>4.5</v>
      </c>
      <c r="Q106">
        <v>-1.1000000000000001</v>
      </c>
      <c r="R106">
        <v>6.9</v>
      </c>
      <c r="S106">
        <v>0.5</v>
      </c>
      <c r="T106">
        <v>5.7</v>
      </c>
      <c r="U106">
        <v>12</v>
      </c>
      <c r="X106" t="s">
        <v>7</v>
      </c>
      <c r="Y106">
        <f t="shared" si="8"/>
        <v>6.3850000000000007</v>
      </c>
      <c r="Z106">
        <f t="shared" si="9"/>
        <v>3.2393324929682636</v>
      </c>
    </row>
    <row r="107" spans="1:26" x14ac:dyDescent="0.3">
      <c r="A107" t="s">
        <v>8</v>
      </c>
      <c r="B107">
        <v>10</v>
      </c>
      <c r="C107">
        <v>10.7</v>
      </c>
      <c r="D107">
        <v>13.2</v>
      </c>
      <c r="E107">
        <v>-0.3</v>
      </c>
      <c r="F107">
        <v>6.6</v>
      </c>
      <c r="G107">
        <v>3.1</v>
      </c>
      <c r="H107">
        <v>1.7</v>
      </c>
      <c r="I107">
        <v>9.3000000000000007</v>
      </c>
      <c r="J107">
        <v>12.4</v>
      </c>
      <c r="K107">
        <v>11.7</v>
      </c>
      <c r="L107">
        <v>6.7</v>
      </c>
      <c r="M107">
        <v>8.1</v>
      </c>
      <c r="N107">
        <v>0.3</v>
      </c>
      <c r="O107">
        <v>-1.6</v>
      </c>
      <c r="P107">
        <v>4.5</v>
      </c>
      <c r="Q107">
        <v>-3.9</v>
      </c>
      <c r="R107">
        <v>11.1</v>
      </c>
      <c r="S107">
        <v>2.6</v>
      </c>
      <c r="T107">
        <v>5.7</v>
      </c>
      <c r="U107">
        <v>13.2</v>
      </c>
      <c r="X107" t="s">
        <v>8</v>
      </c>
      <c r="Y107">
        <f t="shared" si="8"/>
        <v>6.2550000000000008</v>
      </c>
      <c r="Z107">
        <f t="shared" si="9"/>
        <v>5.1226433606098318</v>
      </c>
    </row>
    <row r="108" spans="1:26" x14ac:dyDescent="0.3">
      <c r="A108" t="s">
        <v>7</v>
      </c>
      <c r="B108">
        <v>9.6</v>
      </c>
      <c r="C108">
        <v>14.1</v>
      </c>
      <c r="D108">
        <v>15.3</v>
      </c>
      <c r="E108">
        <v>9</v>
      </c>
      <c r="F108">
        <v>9.4</v>
      </c>
      <c r="G108">
        <v>8.5</v>
      </c>
      <c r="H108">
        <v>4.8</v>
      </c>
      <c r="I108">
        <v>6.2</v>
      </c>
      <c r="J108">
        <v>10.4</v>
      </c>
      <c r="K108">
        <v>12.3</v>
      </c>
      <c r="L108">
        <v>13</v>
      </c>
      <c r="M108">
        <v>10</v>
      </c>
      <c r="N108">
        <v>2.5</v>
      </c>
      <c r="O108">
        <v>9.8000000000000007</v>
      </c>
      <c r="P108">
        <v>8.4</v>
      </c>
      <c r="Q108">
        <v>6.5</v>
      </c>
      <c r="R108">
        <v>9.8000000000000007</v>
      </c>
      <c r="S108">
        <v>5</v>
      </c>
      <c r="T108">
        <v>5.9</v>
      </c>
      <c r="U108">
        <v>13.4</v>
      </c>
      <c r="X108" t="s">
        <v>7</v>
      </c>
      <c r="Y108">
        <f t="shared" si="8"/>
        <v>9.1950000000000021</v>
      </c>
      <c r="Z108">
        <f t="shared" si="9"/>
        <v>3.2874724333444925</v>
      </c>
    </row>
    <row r="109" spans="1:26" x14ac:dyDescent="0.3">
      <c r="A109" t="s">
        <v>5</v>
      </c>
      <c r="B109">
        <v>10.199999999999999</v>
      </c>
      <c r="C109">
        <v>14.8</v>
      </c>
      <c r="D109">
        <v>18</v>
      </c>
      <c r="E109">
        <v>9.6999999999999993</v>
      </c>
      <c r="F109">
        <v>10.7</v>
      </c>
      <c r="G109">
        <v>9.6999999999999993</v>
      </c>
      <c r="H109">
        <v>8.6999999999999993</v>
      </c>
      <c r="I109">
        <v>10.3</v>
      </c>
      <c r="J109">
        <v>12.9</v>
      </c>
      <c r="K109">
        <v>14.6</v>
      </c>
      <c r="L109">
        <v>15.4</v>
      </c>
      <c r="M109">
        <v>11.2</v>
      </c>
      <c r="N109">
        <v>8.4</v>
      </c>
      <c r="O109">
        <v>8.3000000000000007</v>
      </c>
      <c r="P109">
        <v>11.3</v>
      </c>
      <c r="Q109">
        <v>12.7</v>
      </c>
      <c r="R109">
        <v>10.3</v>
      </c>
      <c r="S109">
        <v>7.8</v>
      </c>
      <c r="T109">
        <v>6.5</v>
      </c>
      <c r="U109">
        <v>14.9</v>
      </c>
      <c r="X109" t="s">
        <v>5</v>
      </c>
      <c r="Y109">
        <f t="shared" si="8"/>
        <v>11.320000000000002</v>
      </c>
      <c r="Z109">
        <f t="shared" si="9"/>
        <v>2.919520508576706</v>
      </c>
    </row>
    <row r="110" spans="1:26" x14ac:dyDescent="0.3">
      <c r="A110" t="s">
        <v>9</v>
      </c>
      <c r="B110">
        <v>9.6</v>
      </c>
      <c r="C110">
        <v>14.1</v>
      </c>
      <c r="D110">
        <v>17.399999999999999</v>
      </c>
      <c r="E110">
        <v>15</v>
      </c>
      <c r="F110">
        <v>13.7</v>
      </c>
      <c r="G110">
        <v>11</v>
      </c>
      <c r="H110">
        <v>10.3</v>
      </c>
      <c r="I110">
        <v>10.5</v>
      </c>
      <c r="J110">
        <v>14.2</v>
      </c>
      <c r="K110">
        <v>15.2</v>
      </c>
      <c r="L110">
        <v>15</v>
      </c>
      <c r="M110">
        <v>12.1</v>
      </c>
      <c r="N110">
        <v>10.6</v>
      </c>
      <c r="O110">
        <v>11.6</v>
      </c>
      <c r="P110">
        <v>14.5</v>
      </c>
      <c r="Q110">
        <v>11.9</v>
      </c>
      <c r="R110">
        <v>12.6</v>
      </c>
      <c r="S110">
        <v>7.7</v>
      </c>
      <c r="T110">
        <v>10.1</v>
      </c>
      <c r="U110">
        <v>15.3</v>
      </c>
      <c r="X110" t="s">
        <v>9</v>
      </c>
      <c r="Y110">
        <f t="shared" si="8"/>
        <v>12.62</v>
      </c>
      <c r="Z110">
        <f t="shared" si="9"/>
        <v>2.4030397416605589</v>
      </c>
    </row>
    <row r="111" spans="1:26" x14ac:dyDescent="0.3">
      <c r="A111" t="s">
        <v>7</v>
      </c>
      <c r="B111">
        <v>9.9</v>
      </c>
      <c r="C111">
        <v>14</v>
      </c>
      <c r="D111">
        <v>17.600000000000001</v>
      </c>
      <c r="E111">
        <v>14.8</v>
      </c>
      <c r="F111">
        <v>13.6</v>
      </c>
      <c r="G111">
        <v>10.9</v>
      </c>
      <c r="H111">
        <v>10.5</v>
      </c>
      <c r="I111">
        <v>10.6</v>
      </c>
      <c r="J111">
        <v>14.2</v>
      </c>
      <c r="K111">
        <v>15.1</v>
      </c>
      <c r="L111">
        <v>14.9</v>
      </c>
      <c r="M111">
        <v>12</v>
      </c>
      <c r="N111">
        <v>10.6</v>
      </c>
      <c r="O111">
        <v>11.5</v>
      </c>
      <c r="P111">
        <v>14.4</v>
      </c>
      <c r="Q111">
        <v>11.7</v>
      </c>
      <c r="R111">
        <v>12.6</v>
      </c>
      <c r="S111">
        <v>7.7</v>
      </c>
      <c r="T111">
        <v>10.3</v>
      </c>
      <c r="U111">
        <v>15.3</v>
      </c>
      <c r="X111" t="s">
        <v>7</v>
      </c>
      <c r="Y111">
        <f t="shared" si="8"/>
        <v>12.61</v>
      </c>
      <c r="Z111">
        <f t="shared" si="9"/>
        <v>2.3632393023136808</v>
      </c>
    </row>
    <row r="112" spans="1:26" x14ac:dyDescent="0.3">
      <c r="A112" t="s">
        <v>6</v>
      </c>
      <c r="B112">
        <v>10.199999999999999</v>
      </c>
      <c r="C112">
        <v>14.9</v>
      </c>
      <c r="D112">
        <v>18.100000000000001</v>
      </c>
      <c r="E112">
        <v>9.6</v>
      </c>
      <c r="F112">
        <v>10.8</v>
      </c>
      <c r="G112">
        <v>9.6999999999999993</v>
      </c>
      <c r="H112">
        <v>8.6999999999999993</v>
      </c>
      <c r="I112">
        <v>10.199999999999999</v>
      </c>
      <c r="J112">
        <v>12.8</v>
      </c>
      <c r="K112">
        <v>14.5</v>
      </c>
      <c r="L112">
        <v>15.4</v>
      </c>
      <c r="M112">
        <v>11.1</v>
      </c>
      <c r="N112">
        <v>8.5</v>
      </c>
      <c r="O112">
        <v>8.3000000000000007</v>
      </c>
      <c r="P112">
        <v>11.2</v>
      </c>
      <c r="Q112">
        <v>12.8</v>
      </c>
      <c r="R112">
        <v>10.4</v>
      </c>
      <c r="S112">
        <v>8</v>
      </c>
      <c r="T112">
        <v>6.7</v>
      </c>
      <c r="U112">
        <v>15</v>
      </c>
      <c r="X112" t="s">
        <v>6</v>
      </c>
      <c r="Y112">
        <f t="shared" si="8"/>
        <v>11.345000000000001</v>
      </c>
      <c r="Z112">
        <f t="shared" si="9"/>
        <v>2.9071420673919586</v>
      </c>
    </row>
    <row r="113" spans="1:26" x14ac:dyDescent="0.3">
      <c r="A113" t="s">
        <v>10</v>
      </c>
      <c r="B113">
        <v>9.8000000000000007</v>
      </c>
      <c r="C113">
        <v>14.1</v>
      </c>
      <c r="D113">
        <v>15.4</v>
      </c>
      <c r="E113">
        <v>9.1999999999999993</v>
      </c>
      <c r="F113">
        <v>9.4</v>
      </c>
      <c r="G113">
        <v>8.6</v>
      </c>
      <c r="H113">
        <v>4.9000000000000004</v>
      </c>
      <c r="I113">
        <v>6.2</v>
      </c>
      <c r="J113">
        <v>10.4</v>
      </c>
      <c r="K113">
        <v>12.2</v>
      </c>
      <c r="L113">
        <v>13</v>
      </c>
      <c r="M113">
        <v>10</v>
      </c>
      <c r="N113">
        <v>2.6</v>
      </c>
      <c r="O113">
        <v>9.6999999999999993</v>
      </c>
      <c r="P113">
        <v>8.3000000000000007</v>
      </c>
      <c r="Q113">
        <v>6.5</v>
      </c>
      <c r="R113">
        <v>9.8000000000000007</v>
      </c>
      <c r="S113">
        <v>5</v>
      </c>
      <c r="T113">
        <v>5.9</v>
      </c>
      <c r="U113">
        <v>13.6</v>
      </c>
      <c r="X113" t="s">
        <v>10</v>
      </c>
      <c r="Y113">
        <f t="shared" si="8"/>
        <v>9.23</v>
      </c>
      <c r="Z113">
        <f t="shared" si="9"/>
        <v>3.2890880194971945</v>
      </c>
    </row>
    <row r="114" spans="1:26" x14ac:dyDescent="0.3">
      <c r="A114" t="s">
        <v>11</v>
      </c>
      <c r="B114">
        <v>10.199999999999999</v>
      </c>
      <c r="C114">
        <v>10.7</v>
      </c>
      <c r="D114">
        <v>13.3</v>
      </c>
      <c r="E114">
        <v>-0.3</v>
      </c>
      <c r="F114">
        <v>6.7</v>
      </c>
      <c r="G114">
        <v>3.2</v>
      </c>
      <c r="H114">
        <v>1.2</v>
      </c>
      <c r="I114">
        <v>9.3000000000000007</v>
      </c>
      <c r="J114">
        <v>12.3</v>
      </c>
      <c r="K114">
        <v>11.7</v>
      </c>
      <c r="L114">
        <v>6.9</v>
      </c>
      <c r="M114">
        <v>8</v>
      </c>
      <c r="N114">
        <v>0.2</v>
      </c>
      <c r="O114">
        <v>-1.5</v>
      </c>
      <c r="P114">
        <v>4.5999999999999996</v>
      </c>
      <c r="Q114">
        <v>-3.8</v>
      </c>
      <c r="R114">
        <v>11.2</v>
      </c>
      <c r="S114">
        <v>2.4</v>
      </c>
      <c r="T114">
        <v>5.6</v>
      </c>
      <c r="U114">
        <v>12.6</v>
      </c>
      <c r="X114" t="s">
        <v>11</v>
      </c>
      <c r="Y114">
        <f t="shared" si="8"/>
        <v>6.2250000000000005</v>
      </c>
      <c r="Z114">
        <f t="shared" si="9"/>
        <v>5.1115433090212568</v>
      </c>
    </row>
    <row r="115" spans="1:26" x14ac:dyDescent="0.3">
      <c r="A115" t="s">
        <v>9</v>
      </c>
      <c r="B115">
        <v>8.3000000000000007</v>
      </c>
      <c r="C115">
        <v>9.9</v>
      </c>
      <c r="D115">
        <v>8.1</v>
      </c>
      <c r="E115">
        <v>6.3</v>
      </c>
      <c r="F115">
        <v>8.4</v>
      </c>
      <c r="G115">
        <v>7.2</v>
      </c>
      <c r="H115">
        <v>3.9</v>
      </c>
      <c r="I115">
        <v>6.4</v>
      </c>
      <c r="J115">
        <v>5</v>
      </c>
      <c r="K115">
        <v>8.9</v>
      </c>
      <c r="L115">
        <v>11.7</v>
      </c>
      <c r="M115">
        <v>7</v>
      </c>
      <c r="N115">
        <v>2.8</v>
      </c>
      <c r="O115">
        <v>5</v>
      </c>
      <c r="P115">
        <v>4.5</v>
      </c>
      <c r="Q115">
        <v>-1</v>
      </c>
      <c r="R115">
        <v>6.6</v>
      </c>
      <c r="S115">
        <v>0.5</v>
      </c>
      <c r="T115">
        <v>5.7</v>
      </c>
      <c r="U115">
        <v>11.9</v>
      </c>
      <c r="X115" t="s">
        <v>9</v>
      </c>
      <c r="Y115">
        <f t="shared" si="8"/>
        <v>6.3550000000000004</v>
      </c>
      <c r="Z115">
        <f t="shared" si="9"/>
        <v>3.2027293048273684</v>
      </c>
    </row>
    <row r="116" spans="1:26" x14ac:dyDescent="0.3">
      <c r="A116" t="s">
        <v>5</v>
      </c>
      <c r="B116">
        <v>8.8000000000000007</v>
      </c>
      <c r="C116">
        <v>7</v>
      </c>
      <c r="D116">
        <v>7.3</v>
      </c>
      <c r="E116">
        <v>3.1</v>
      </c>
      <c r="F116">
        <v>6.2</v>
      </c>
      <c r="G116">
        <v>4.8</v>
      </c>
      <c r="H116">
        <v>0.3</v>
      </c>
      <c r="I116">
        <v>5.9</v>
      </c>
      <c r="J116">
        <v>4</v>
      </c>
      <c r="K116">
        <v>6.3</v>
      </c>
      <c r="L116">
        <v>7.8</v>
      </c>
      <c r="M116">
        <v>6.3</v>
      </c>
      <c r="N116">
        <v>1</v>
      </c>
      <c r="O116">
        <v>5</v>
      </c>
      <c r="P116">
        <v>4.2</v>
      </c>
      <c r="Q116">
        <v>-3.6</v>
      </c>
      <c r="R116">
        <v>7.5</v>
      </c>
      <c r="S116">
        <v>3.4</v>
      </c>
      <c r="T116">
        <v>5.7</v>
      </c>
      <c r="U116">
        <v>7.9</v>
      </c>
      <c r="X116" t="s">
        <v>5</v>
      </c>
      <c r="Y116">
        <f t="shared" si="8"/>
        <v>4.9450000000000012</v>
      </c>
      <c r="Z116">
        <f t="shared" si="9"/>
        <v>2.9341906890998044</v>
      </c>
    </row>
    <row r="117" spans="1:26" x14ac:dyDescent="0.3">
      <c r="A117" t="s">
        <v>6</v>
      </c>
      <c r="B117">
        <v>8.1999999999999993</v>
      </c>
      <c r="C117">
        <v>5.4</v>
      </c>
      <c r="D117">
        <v>3.9</v>
      </c>
      <c r="E117">
        <v>4</v>
      </c>
      <c r="F117">
        <v>9.1999999999999993</v>
      </c>
      <c r="G117">
        <v>4.5</v>
      </c>
      <c r="H117">
        <v>1.9</v>
      </c>
      <c r="I117">
        <v>11.1</v>
      </c>
      <c r="J117">
        <v>0.5</v>
      </c>
      <c r="K117">
        <v>4.7</v>
      </c>
      <c r="L117">
        <v>8.4</v>
      </c>
      <c r="M117">
        <v>8.6</v>
      </c>
      <c r="N117">
        <v>4.0999999999999996</v>
      </c>
      <c r="O117">
        <v>2.8</v>
      </c>
      <c r="P117">
        <v>9</v>
      </c>
      <c r="Q117">
        <v>-7.2</v>
      </c>
      <c r="R117">
        <v>6</v>
      </c>
      <c r="S117">
        <v>4.4000000000000004</v>
      </c>
      <c r="T117">
        <v>10.8</v>
      </c>
      <c r="U117">
        <v>7.1</v>
      </c>
      <c r="X117" t="s">
        <v>6</v>
      </c>
      <c r="Y117">
        <f>AVERAGE(B117:U117)</f>
        <v>5.3699999999999992</v>
      </c>
      <c r="Z117">
        <f>_xlfn.STDEV.P(B117:U117)</f>
        <v>4.0579674715305449</v>
      </c>
    </row>
    <row r="123" spans="1:26" x14ac:dyDescent="0.3">
      <c r="A123" s="1" t="s">
        <v>17</v>
      </c>
    </row>
    <row r="124" spans="1:26" x14ac:dyDescent="0.3">
      <c r="B124">
        <v>1</v>
      </c>
      <c r="C124">
        <v>2</v>
      </c>
      <c r="D124">
        <v>3</v>
      </c>
      <c r="E124">
        <v>4</v>
      </c>
      <c r="F124">
        <v>5</v>
      </c>
      <c r="G124">
        <v>6</v>
      </c>
      <c r="H124">
        <v>8</v>
      </c>
      <c r="I124">
        <v>9</v>
      </c>
      <c r="J124">
        <v>10</v>
      </c>
      <c r="K124">
        <v>11</v>
      </c>
      <c r="L124">
        <v>12</v>
      </c>
      <c r="M124">
        <v>13</v>
      </c>
      <c r="N124">
        <v>14</v>
      </c>
      <c r="O124">
        <v>15</v>
      </c>
      <c r="P124">
        <v>16</v>
      </c>
      <c r="Q124">
        <v>17</v>
      </c>
      <c r="R124">
        <v>18</v>
      </c>
      <c r="S124">
        <v>19</v>
      </c>
      <c r="T124">
        <v>20</v>
      </c>
      <c r="U124">
        <v>21</v>
      </c>
      <c r="X124" s="1" t="s">
        <v>17</v>
      </c>
    </row>
    <row r="125" spans="1:26" x14ac:dyDescent="0.3">
      <c r="B125" t="s">
        <v>24</v>
      </c>
      <c r="C125" t="s">
        <v>24</v>
      </c>
      <c r="D125" t="s">
        <v>21</v>
      </c>
      <c r="E125" t="s">
        <v>27</v>
      </c>
      <c r="F125" t="s">
        <v>24</v>
      </c>
      <c r="G125" t="s">
        <v>24</v>
      </c>
      <c r="H125" t="s">
        <v>24</v>
      </c>
      <c r="I125" t="s">
        <v>24</v>
      </c>
      <c r="J125" t="s">
        <v>21</v>
      </c>
      <c r="K125" t="s">
        <v>23</v>
      </c>
      <c r="L125" t="s">
        <v>22</v>
      </c>
      <c r="M125" t="s">
        <v>24</v>
      </c>
      <c r="N125" t="s">
        <v>24</v>
      </c>
      <c r="O125" t="s">
        <v>21</v>
      </c>
      <c r="P125" t="s">
        <v>27</v>
      </c>
      <c r="Q125" t="s">
        <v>24</v>
      </c>
      <c r="R125" t="s">
        <v>23</v>
      </c>
      <c r="S125" t="s">
        <v>24</v>
      </c>
      <c r="T125" t="s">
        <v>24</v>
      </c>
      <c r="U125" t="s">
        <v>24</v>
      </c>
    </row>
    <row r="126" spans="1:26" x14ac:dyDescent="0.3">
      <c r="A126" s="1" t="s">
        <v>25</v>
      </c>
      <c r="X126" s="1" t="s">
        <v>25</v>
      </c>
      <c r="Y126" s="1" t="s">
        <v>15</v>
      </c>
      <c r="Z126" s="1" t="s">
        <v>16</v>
      </c>
    </row>
    <row r="127" spans="1:26" x14ac:dyDescent="0.3">
      <c r="A127" t="s">
        <v>5</v>
      </c>
      <c r="B127">
        <v>18.2</v>
      </c>
      <c r="C127">
        <v>25</v>
      </c>
      <c r="D127">
        <v>19.8</v>
      </c>
      <c r="E127">
        <v>24.1</v>
      </c>
      <c r="F127">
        <v>25.2</v>
      </c>
      <c r="G127">
        <v>25.7</v>
      </c>
      <c r="H127">
        <v>22.9</v>
      </c>
      <c r="I127">
        <v>21.2</v>
      </c>
      <c r="J127">
        <v>24.6</v>
      </c>
      <c r="K127">
        <v>24.3</v>
      </c>
      <c r="L127">
        <v>29.1</v>
      </c>
      <c r="M127">
        <v>18.899999999999999</v>
      </c>
      <c r="N127">
        <v>18.5</v>
      </c>
      <c r="O127">
        <v>19.600000000000001</v>
      </c>
      <c r="P127">
        <v>22.3</v>
      </c>
      <c r="Q127">
        <v>24.3</v>
      </c>
      <c r="R127">
        <v>22.6</v>
      </c>
      <c r="S127">
        <v>20.8</v>
      </c>
      <c r="T127">
        <v>24.6</v>
      </c>
      <c r="U127">
        <v>19.5</v>
      </c>
      <c r="X127" t="s">
        <v>5</v>
      </c>
      <c r="Y127">
        <f>AVERAGE(B127:U127)</f>
        <v>22.560000000000006</v>
      </c>
      <c r="Z127">
        <f>_xlfn.STDEV.P(B127:U127)</f>
        <v>2.8466471505966009</v>
      </c>
    </row>
    <row r="128" spans="1:26" x14ac:dyDescent="0.3">
      <c r="A128" t="s">
        <v>6</v>
      </c>
      <c r="B128">
        <v>21.2</v>
      </c>
      <c r="C128">
        <v>25.3</v>
      </c>
      <c r="D128">
        <v>21.3</v>
      </c>
      <c r="E128">
        <v>24.1</v>
      </c>
      <c r="F128">
        <v>24.7</v>
      </c>
      <c r="G128">
        <v>26.3</v>
      </c>
      <c r="H128">
        <v>23.3</v>
      </c>
      <c r="I128">
        <v>23.1</v>
      </c>
      <c r="J128">
        <v>25.1</v>
      </c>
      <c r="K128">
        <v>24.5</v>
      </c>
      <c r="L128">
        <v>27.5</v>
      </c>
      <c r="M128">
        <v>22.1</v>
      </c>
      <c r="N128">
        <v>20.8</v>
      </c>
      <c r="O128">
        <v>23.2</v>
      </c>
      <c r="P128">
        <v>24.8</v>
      </c>
      <c r="Q128">
        <v>25.8</v>
      </c>
      <c r="R128">
        <v>24.1</v>
      </c>
      <c r="S128">
        <v>24.1</v>
      </c>
      <c r="T128">
        <v>26.6</v>
      </c>
      <c r="U128">
        <v>22.9</v>
      </c>
      <c r="X128" t="s">
        <v>6</v>
      </c>
      <c r="Y128">
        <f t="shared" ref="Y128:Y139" si="10">AVERAGE(B128:U128)</f>
        <v>24.040000000000003</v>
      </c>
      <c r="Z128">
        <f t="shared" ref="Z128:Z139" si="11">_xlfn.STDEV.P(B128:U128)</f>
        <v>1.78812751223172</v>
      </c>
    </row>
    <row r="129" spans="1:26" x14ac:dyDescent="0.3">
      <c r="A129" t="s">
        <v>7</v>
      </c>
      <c r="B129">
        <v>18</v>
      </c>
      <c r="C129">
        <v>21.9</v>
      </c>
      <c r="D129">
        <v>20</v>
      </c>
      <c r="E129">
        <v>21.8</v>
      </c>
      <c r="F129">
        <v>21.1</v>
      </c>
      <c r="G129">
        <v>25.4</v>
      </c>
      <c r="H129">
        <v>22.6</v>
      </c>
      <c r="I129">
        <v>21.7</v>
      </c>
      <c r="J129">
        <v>24.4</v>
      </c>
      <c r="K129">
        <v>21.8</v>
      </c>
      <c r="L129">
        <v>24</v>
      </c>
      <c r="M129">
        <v>21.4</v>
      </c>
      <c r="N129">
        <v>20.399999999999999</v>
      </c>
      <c r="O129">
        <v>21.2</v>
      </c>
      <c r="P129">
        <v>21.3</v>
      </c>
      <c r="Q129">
        <v>23.8</v>
      </c>
      <c r="R129">
        <v>22.2</v>
      </c>
      <c r="S129">
        <v>20.7</v>
      </c>
      <c r="T129">
        <v>23.9</v>
      </c>
      <c r="U129">
        <v>21.8</v>
      </c>
      <c r="X129" t="s">
        <v>7</v>
      </c>
      <c r="Y129">
        <f t="shared" si="10"/>
        <v>21.97</v>
      </c>
      <c r="Z129">
        <f t="shared" si="11"/>
        <v>1.6631596435700329</v>
      </c>
    </row>
    <row r="130" spans="1:26" x14ac:dyDescent="0.3">
      <c r="A130" t="s">
        <v>8</v>
      </c>
      <c r="B130">
        <v>12.4</v>
      </c>
      <c r="C130">
        <v>12.2</v>
      </c>
      <c r="D130">
        <v>14.5</v>
      </c>
      <c r="E130">
        <v>12</v>
      </c>
      <c r="F130">
        <v>11.8</v>
      </c>
      <c r="G130">
        <v>15.2</v>
      </c>
      <c r="H130">
        <v>14.9</v>
      </c>
      <c r="I130">
        <v>9.9</v>
      </c>
      <c r="J130">
        <v>12.6</v>
      </c>
      <c r="K130">
        <v>12.2</v>
      </c>
      <c r="L130">
        <v>13.5</v>
      </c>
      <c r="M130">
        <v>14.5</v>
      </c>
      <c r="N130">
        <v>11.4</v>
      </c>
      <c r="O130">
        <v>13.9</v>
      </c>
      <c r="P130">
        <v>11.6</v>
      </c>
      <c r="Q130">
        <v>15</v>
      </c>
      <c r="R130">
        <v>14.3</v>
      </c>
      <c r="S130">
        <v>9.6</v>
      </c>
      <c r="T130">
        <v>13.5</v>
      </c>
      <c r="U130">
        <v>13.8</v>
      </c>
      <c r="X130" t="s">
        <v>8</v>
      </c>
      <c r="Y130">
        <f t="shared" si="10"/>
        <v>12.940000000000001</v>
      </c>
      <c r="Z130">
        <f t="shared" si="11"/>
        <v>1.5882065356873507</v>
      </c>
    </row>
    <row r="131" spans="1:26" x14ac:dyDescent="0.3">
      <c r="A131" t="s">
        <v>7</v>
      </c>
      <c r="B131">
        <v>13.2</v>
      </c>
      <c r="C131">
        <v>12</v>
      </c>
      <c r="D131">
        <v>13.7</v>
      </c>
      <c r="E131">
        <v>10.4</v>
      </c>
      <c r="F131">
        <v>10.3</v>
      </c>
      <c r="G131">
        <v>14.3</v>
      </c>
      <c r="H131">
        <v>15.3</v>
      </c>
      <c r="I131">
        <v>11.2</v>
      </c>
      <c r="J131">
        <v>13.2</v>
      </c>
      <c r="K131">
        <v>13.2</v>
      </c>
      <c r="L131">
        <v>10.7</v>
      </c>
      <c r="M131">
        <v>14.2</v>
      </c>
      <c r="N131">
        <v>13.3</v>
      </c>
      <c r="O131">
        <v>14.3</v>
      </c>
      <c r="P131">
        <v>10.5</v>
      </c>
      <c r="Q131">
        <v>14.7</v>
      </c>
      <c r="R131">
        <v>15.3</v>
      </c>
      <c r="S131">
        <v>13.6</v>
      </c>
      <c r="T131">
        <v>13.6</v>
      </c>
      <c r="U131">
        <v>11.8</v>
      </c>
      <c r="X131" t="s">
        <v>7</v>
      </c>
      <c r="Y131">
        <f t="shared" si="10"/>
        <v>12.940000000000001</v>
      </c>
      <c r="Z131">
        <f t="shared" si="11"/>
        <v>1.5954309762568772</v>
      </c>
    </row>
    <row r="132" spans="1:26" x14ac:dyDescent="0.3">
      <c r="A132" t="s">
        <v>5</v>
      </c>
      <c r="B132">
        <v>10</v>
      </c>
      <c r="C132">
        <v>6.9</v>
      </c>
      <c r="D132">
        <v>11.2</v>
      </c>
      <c r="E132">
        <v>5.5</v>
      </c>
      <c r="F132">
        <v>4.5</v>
      </c>
      <c r="G132">
        <v>9.3000000000000007</v>
      </c>
      <c r="H132">
        <v>10.3</v>
      </c>
      <c r="I132">
        <v>4.5999999999999996</v>
      </c>
      <c r="J132">
        <v>6.9</v>
      </c>
      <c r="K132">
        <v>8.5</v>
      </c>
      <c r="L132">
        <v>5.9</v>
      </c>
      <c r="M132">
        <v>11</v>
      </c>
      <c r="N132">
        <v>8.9</v>
      </c>
      <c r="O132">
        <v>8.8000000000000007</v>
      </c>
      <c r="P132">
        <v>3.9</v>
      </c>
      <c r="Q132">
        <v>7.7</v>
      </c>
      <c r="R132">
        <v>12.8</v>
      </c>
      <c r="S132">
        <v>7</v>
      </c>
      <c r="T132">
        <v>7.4</v>
      </c>
      <c r="U132">
        <v>7.8</v>
      </c>
      <c r="X132" t="s">
        <v>5</v>
      </c>
      <c r="Y132">
        <f t="shared" si="10"/>
        <v>7.9450000000000021</v>
      </c>
      <c r="Z132">
        <f t="shared" si="11"/>
        <v>2.3461617591291493</v>
      </c>
    </row>
    <row r="133" spans="1:26" x14ac:dyDescent="0.3">
      <c r="A133" t="s">
        <v>9</v>
      </c>
      <c r="B133">
        <v>5</v>
      </c>
      <c r="C133">
        <v>-0.2</v>
      </c>
      <c r="D133">
        <v>4.3</v>
      </c>
      <c r="E133">
        <v>-0.3</v>
      </c>
      <c r="F133">
        <v>0.2</v>
      </c>
      <c r="G133">
        <v>3.5</v>
      </c>
      <c r="H133">
        <v>5.6</v>
      </c>
      <c r="I133">
        <v>-3</v>
      </c>
      <c r="J133">
        <v>2</v>
      </c>
      <c r="K133">
        <v>1.8</v>
      </c>
      <c r="L133">
        <v>1.1000000000000001</v>
      </c>
      <c r="M133">
        <v>5.8</v>
      </c>
      <c r="N133">
        <v>4</v>
      </c>
      <c r="O133">
        <v>1.8</v>
      </c>
      <c r="P133">
        <v>-2</v>
      </c>
      <c r="Q133">
        <v>2.1</v>
      </c>
      <c r="R133">
        <v>5.9</v>
      </c>
      <c r="S133">
        <v>0.5</v>
      </c>
      <c r="T133">
        <v>-0.2</v>
      </c>
      <c r="U133">
        <v>2.8</v>
      </c>
      <c r="X133" t="s">
        <v>9</v>
      </c>
      <c r="Y133">
        <f t="shared" si="10"/>
        <v>2.0349999999999997</v>
      </c>
      <c r="Z133">
        <f t="shared" si="11"/>
        <v>2.5112297784153483</v>
      </c>
    </row>
    <row r="134" spans="1:26" x14ac:dyDescent="0.3">
      <c r="A134" t="s">
        <v>7</v>
      </c>
      <c r="B134">
        <v>5</v>
      </c>
      <c r="C134">
        <v>-0.2</v>
      </c>
      <c r="D134">
        <v>4.3</v>
      </c>
      <c r="E134">
        <v>-0.2</v>
      </c>
      <c r="F134">
        <v>0.3</v>
      </c>
      <c r="G134">
        <v>3.5</v>
      </c>
      <c r="H134">
        <v>5.6</v>
      </c>
      <c r="I134">
        <v>-3</v>
      </c>
      <c r="J134">
        <v>2</v>
      </c>
      <c r="K134">
        <v>1.8</v>
      </c>
      <c r="L134">
        <v>1.1000000000000001</v>
      </c>
      <c r="M134">
        <v>5.8</v>
      </c>
      <c r="N134">
        <v>4</v>
      </c>
      <c r="O134">
        <v>1.8</v>
      </c>
      <c r="P134">
        <v>-2.1</v>
      </c>
      <c r="Q134">
        <v>2</v>
      </c>
      <c r="R134">
        <v>5.9</v>
      </c>
      <c r="S134">
        <v>0.3</v>
      </c>
      <c r="T134">
        <v>-0.2</v>
      </c>
      <c r="U134">
        <v>2.9</v>
      </c>
      <c r="X134" t="s">
        <v>7</v>
      </c>
      <c r="Y134">
        <f t="shared" si="10"/>
        <v>2.0299999999999998</v>
      </c>
      <c r="Z134">
        <f t="shared" si="11"/>
        <v>2.5193451530109963</v>
      </c>
    </row>
    <row r="135" spans="1:26" x14ac:dyDescent="0.3">
      <c r="A135" t="s">
        <v>6</v>
      </c>
      <c r="B135">
        <v>10</v>
      </c>
      <c r="C135">
        <v>6.9</v>
      </c>
      <c r="D135">
        <v>11.2</v>
      </c>
      <c r="E135">
        <v>5.4</v>
      </c>
      <c r="F135">
        <v>4.4000000000000004</v>
      </c>
      <c r="G135">
        <v>9.3000000000000007</v>
      </c>
      <c r="H135">
        <v>10.3</v>
      </c>
      <c r="I135">
        <v>4.5999999999999996</v>
      </c>
      <c r="J135">
        <v>6.9</v>
      </c>
      <c r="K135">
        <v>8.4</v>
      </c>
      <c r="L135">
        <v>5.8</v>
      </c>
      <c r="M135">
        <v>11</v>
      </c>
      <c r="N135">
        <v>8.8000000000000007</v>
      </c>
      <c r="O135">
        <v>8.8000000000000007</v>
      </c>
      <c r="P135">
        <v>4</v>
      </c>
      <c r="Q135">
        <v>7.7</v>
      </c>
      <c r="R135">
        <v>12.8</v>
      </c>
      <c r="S135">
        <v>7.1</v>
      </c>
      <c r="T135">
        <v>7.3</v>
      </c>
      <c r="U135">
        <v>7.9</v>
      </c>
      <c r="X135" t="s">
        <v>6</v>
      </c>
      <c r="Y135">
        <f t="shared" si="10"/>
        <v>7.9300000000000015</v>
      </c>
      <c r="Z135">
        <f t="shared" si="11"/>
        <v>2.3509785196806865</v>
      </c>
    </row>
    <row r="136" spans="1:26" x14ac:dyDescent="0.3">
      <c r="A136" t="s">
        <v>10</v>
      </c>
      <c r="B136">
        <v>13.2</v>
      </c>
      <c r="C136">
        <v>12</v>
      </c>
      <c r="D136">
        <v>13.8</v>
      </c>
      <c r="E136">
        <v>10.3</v>
      </c>
      <c r="F136">
        <v>10.3</v>
      </c>
      <c r="G136">
        <v>14.2</v>
      </c>
      <c r="H136">
        <v>15.3</v>
      </c>
      <c r="I136">
        <v>11.2</v>
      </c>
      <c r="J136">
        <v>13</v>
      </c>
      <c r="K136">
        <v>13.3</v>
      </c>
      <c r="L136">
        <v>10.8</v>
      </c>
      <c r="M136">
        <v>14.1</v>
      </c>
      <c r="N136">
        <v>13.4</v>
      </c>
      <c r="O136">
        <v>14.4</v>
      </c>
      <c r="P136">
        <v>10.6</v>
      </c>
      <c r="Q136">
        <v>14.6</v>
      </c>
      <c r="R136">
        <v>15.2</v>
      </c>
      <c r="S136">
        <v>13.5</v>
      </c>
      <c r="T136">
        <v>13.6</v>
      </c>
      <c r="U136">
        <v>11.8</v>
      </c>
      <c r="X136" t="s">
        <v>10</v>
      </c>
      <c r="Y136">
        <f t="shared" si="10"/>
        <v>12.929999999999998</v>
      </c>
      <c r="Z136">
        <f t="shared" si="11"/>
        <v>1.5748333245140758</v>
      </c>
    </row>
    <row r="137" spans="1:26" x14ac:dyDescent="0.3">
      <c r="A137" t="s">
        <v>11</v>
      </c>
      <c r="B137">
        <v>12.4</v>
      </c>
      <c r="C137">
        <v>12</v>
      </c>
      <c r="D137">
        <v>14.6</v>
      </c>
      <c r="E137">
        <v>12</v>
      </c>
      <c r="F137">
        <v>11.6</v>
      </c>
      <c r="G137">
        <v>15.3</v>
      </c>
      <c r="H137">
        <v>14.8</v>
      </c>
      <c r="I137">
        <v>10.1</v>
      </c>
      <c r="J137">
        <v>12.5</v>
      </c>
      <c r="K137">
        <v>12.3</v>
      </c>
      <c r="L137">
        <v>13.3</v>
      </c>
      <c r="M137">
        <v>14.6</v>
      </c>
      <c r="N137">
        <v>11.4</v>
      </c>
      <c r="O137">
        <v>13.9</v>
      </c>
      <c r="P137">
        <v>11.9</v>
      </c>
      <c r="Q137">
        <v>14.9</v>
      </c>
      <c r="R137">
        <v>14.4</v>
      </c>
      <c r="S137">
        <v>9.3000000000000007</v>
      </c>
      <c r="T137">
        <v>13.5</v>
      </c>
      <c r="U137">
        <v>13.6</v>
      </c>
      <c r="X137" t="s">
        <v>11</v>
      </c>
      <c r="Y137">
        <f t="shared" si="10"/>
        <v>12.920000000000002</v>
      </c>
      <c r="Z137">
        <f t="shared" si="11"/>
        <v>1.6051791177311019</v>
      </c>
    </row>
    <row r="138" spans="1:26" x14ac:dyDescent="0.3">
      <c r="A138" t="s">
        <v>9</v>
      </c>
      <c r="B138">
        <v>18</v>
      </c>
      <c r="C138">
        <v>22</v>
      </c>
      <c r="D138">
        <v>20</v>
      </c>
      <c r="E138">
        <v>21.6</v>
      </c>
      <c r="F138">
        <v>21.1</v>
      </c>
      <c r="G138">
        <v>25.3</v>
      </c>
      <c r="H138">
        <v>22.6</v>
      </c>
      <c r="I138">
        <v>21.6</v>
      </c>
      <c r="J138">
        <v>24.4</v>
      </c>
      <c r="K138">
        <v>21.7</v>
      </c>
      <c r="L138">
        <v>24.2</v>
      </c>
      <c r="M138">
        <v>21.4</v>
      </c>
      <c r="N138">
        <v>20.3</v>
      </c>
      <c r="O138">
        <v>21.3</v>
      </c>
      <c r="P138">
        <v>21.2</v>
      </c>
      <c r="Q138">
        <v>23.8</v>
      </c>
      <c r="R138">
        <v>22</v>
      </c>
      <c r="S138">
        <v>20.7</v>
      </c>
      <c r="T138">
        <v>23.9</v>
      </c>
      <c r="U138">
        <v>21.7</v>
      </c>
      <c r="X138" t="s">
        <v>9</v>
      </c>
      <c r="Y138">
        <f t="shared" si="10"/>
        <v>21.939999999999998</v>
      </c>
      <c r="Z138">
        <f t="shared" si="11"/>
        <v>1.6734395716607156</v>
      </c>
    </row>
    <row r="139" spans="1:26" x14ac:dyDescent="0.3">
      <c r="A139" t="s">
        <v>5</v>
      </c>
      <c r="B139">
        <v>21.3</v>
      </c>
      <c r="C139">
        <v>25.3</v>
      </c>
      <c r="D139">
        <v>21.4</v>
      </c>
      <c r="E139">
        <v>24.1</v>
      </c>
      <c r="F139">
        <v>24.7</v>
      </c>
      <c r="G139">
        <v>26.2</v>
      </c>
      <c r="H139">
        <v>23.3</v>
      </c>
      <c r="I139">
        <v>23</v>
      </c>
      <c r="J139">
        <v>25</v>
      </c>
      <c r="K139">
        <v>24.6</v>
      </c>
      <c r="L139">
        <v>27.5</v>
      </c>
      <c r="M139">
        <v>22.2</v>
      </c>
      <c r="N139">
        <v>20.8</v>
      </c>
      <c r="O139">
        <v>23.2</v>
      </c>
      <c r="P139">
        <v>24.7</v>
      </c>
      <c r="Q139">
        <v>25.6</v>
      </c>
      <c r="R139">
        <v>24.1</v>
      </c>
      <c r="S139">
        <v>24.2</v>
      </c>
      <c r="T139">
        <v>26.6</v>
      </c>
      <c r="U139">
        <v>22.9</v>
      </c>
      <c r="X139" t="s">
        <v>5</v>
      </c>
      <c r="Y139">
        <f t="shared" si="10"/>
        <v>24.035</v>
      </c>
      <c r="Z139">
        <f t="shared" si="11"/>
        <v>1.7513637543354612</v>
      </c>
    </row>
    <row r="140" spans="1:26" x14ac:dyDescent="0.3">
      <c r="A140" t="s">
        <v>6</v>
      </c>
      <c r="B140">
        <v>18.2</v>
      </c>
      <c r="C140">
        <v>25</v>
      </c>
      <c r="D140">
        <v>19.899999999999999</v>
      </c>
      <c r="E140">
        <v>24.2</v>
      </c>
      <c r="F140">
        <v>25.2</v>
      </c>
      <c r="G140">
        <v>25.6</v>
      </c>
      <c r="H140">
        <v>22.9</v>
      </c>
      <c r="I140">
        <v>21.3</v>
      </c>
      <c r="J140">
        <v>24.6</v>
      </c>
      <c r="K140">
        <v>24.4</v>
      </c>
      <c r="L140">
        <v>29.1</v>
      </c>
      <c r="M140">
        <v>19</v>
      </c>
      <c r="N140">
        <v>18.600000000000001</v>
      </c>
      <c r="O140">
        <v>19.5</v>
      </c>
      <c r="P140">
        <v>22.5</v>
      </c>
      <c r="Q140">
        <v>24</v>
      </c>
      <c r="R140">
        <v>22.6</v>
      </c>
      <c r="S140">
        <v>20.9</v>
      </c>
      <c r="T140">
        <v>24.8</v>
      </c>
      <c r="U140">
        <v>18.7</v>
      </c>
      <c r="X140" t="s">
        <v>6</v>
      </c>
      <c r="Y140">
        <f>AVERAGE(B140:U140)</f>
        <v>22.550000000000004</v>
      </c>
      <c r="Z140">
        <f>_xlfn.STDEV.P(B140:U140)</f>
        <v>2.8760215576382491</v>
      </c>
    </row>
    <row r="148" spans="1:26" ht="15.6" x14ac:dyDescent="0.3">
      <c r="A148" s="2" t="s">
        <v>51</v>
      </c>
    </row>
    <row r="149" spans="1:26" x14ac:dyDescent="0.3">
      <c r="A149" s="1"/>
    </row>
    <row r="150" spans="1:26" x14ac:dyDescent="0.3">
      <c r="A150" s="1" t="s">
        <v>12</v>
      </c>
      <c r="X150" s="1" t="s">
        <v>12</v>
      </c>
    </row>
    <row r="151" spans="1:26" x14ac:dyDescent="0.3">
      <c r="B151">
        <v>1</v>
      </c>
      <c r="C151">
        <v>2</v>
      </c>
      <c r="D151">
        <v>3</v>
      </c>
      <c r="E151">
        <v>4</v>
      </c>
      <c r="F151">
        <v>5</v>
      </c>
      <c r="G151">
        <v>6</v>
      </c>
      <c r="H151">
        <v>7</v>
      </c>
      <c r="I151">
        <v>8</v>
      </c>
      <c r="J151">
        <v>9</v>
      </c>
      <c r="K151">
        <v>10</v>
      </c>
      <c r="L151">
        <v>11</v>
      </c>
      <c r="M151">
        <v>12</v>
      </c>
      <c r="N151">
        <v>13</v>
      </c>
      <c r="O151">
        <v>14</v>
      </c>
      <c r="P151">
        <v>15</v>
      </c>
      <c r="Q151">
        <v>16</v>
      </c>
      <c r="R151">
        <v>17</v>
      </c>
      <c r="S151">
        <v>18</v>
      </c>
      <c r="T151">
        <v>19</v>
      </c>
      <c r="U151">
        <v>20</v>
      </c>
    </row>
    <row r="152" spans="1:26" x14ac:dyDescent="0.3">
      <c r="B152" t="s">
        <v>29</v>
      </c>
      <c r="C152" t="s">
        <v>30</v>
      </c>
      <c r="D152" t="s">
        <v>29</v>
      </c>
      <c r="E152" t="s">
        <v>30</v>
      </c>
      <c r="F152" t="s">
        <v>29</v>
      </c>
      <c r="G152" t="s">
        <v>30</v>
      </c>
      <c r="H152" t="s">
        <v>29</v>
      </c>
      <c r="I152" t="s">
        <v>31</v>
      </c>
      <c r="J152" t="s">
        <v>32</v>
      </c>
      <c r="K152" t="s">
        <v>31</v>
      </c>
      <c r="L152" t="s">
        <v>31</v>
      </c>
      <c r="M152" t="s">
        <v>30</v>
      </c>
      <c r="N152" t="s">
        <v>29</v>
      </c>
      <c r="O152" t="s">
        <v>30</v>
      </c>
      <c r="P152" t="s">
        <v>30</v>
      </c>
      <c r="Q152" t="s">
        <v>31</v>
      </c>
      <c r="R152" t="s">
        <v>29</v>
      </c>
      <c r="S152" t="s">
        <v>31</v>
      </c>
      <c r="T152" t="s">
        <v>33</v>
      </c>
      <c r="U152" t="s">
        <v>29</v>
      </c>
    </row>
    <row r="153" spans="1:26" x14ac:dyDescent="0.3">
      <c r="A153" t="s">
        <v>34</v>
      </c>
      <c r="X153" s="1" t="s">
        <v>35</v>
      </c>
      <c r="Y153" s="1" t="s">
        <v>15</v>
      </c>
      <c r="Z153" s="1" t="s">
        <v>16</v>
      </c>
    </row>
    <row r="154" spans="1:26" x14ac:dyDescent="0.3">
      <c r="A154" t="s">
        <v>36</v>
      </c>
      <c r="B154">
        <v>3.42</v>
      </c>
      <c r="C154">
        <v>3.44</v>
      </c>
      <c r="D154">
        <v>3.35</v>
      </c>
      <c r="E154">
        <v>3.36</v>
      </c>
      <c r="F154">
        <v>3.62</v>
      </c>
      <c r="G154">
        <v>3.12</v>
      </c>
      <c r="H154">
        <v>3.52</v>
      </c>
      <c r="I154">
        <v>3.29</v>
      </c>
      <c r="J154">
        <v>3.36</v>
      </c>
      <c r="K154">
        <v>3.44</v>
      </c>
      <c r="L154">
        <v>3.19</v>
      </c>
      <c r="M154">
        <v>3.46</v>
      </c>
      <c r="N154">
        <v>3.25</v>
      </c>
      <c r="O154">
        <v>3.5</v>
      </c>
      <c r="P154">
        <v>3.39</v>
      </c>
      <c r="Q154">
        <v>3.28</v>
      </c>
      <c r="R154">
        <v>3.4</v>
      </c>
      <c r="S154">
        <v>3.29</v>
      </c>
      <c r="T154">
        <v>3.32</v>
      </c>
      <c r="U154">
        <v>3.44</v>
      </c>
      <c r="X154" t="s">
        <v>36</v>
      </c>
      <c r="Y154">
        <f>AVERAGE(B154:U154)</f>
        <v>3.3719999999999999</v>
      </c>
      <c r="Z154">
        <f>_xlfn.STDEV.P(B154:U154)</f>
        <v>0.11439405578962573</v>
      </c>
    </row>
    <row r="155" spans="1:26" x14ac:dyDescent="0.3">
      <c r="A155" t="s">
        <v>37</v>
      </c>
      <c r="B155">
        <v>3.21</v>
      </c>
      <c r="C155">
        <v>2.99</v>
      </c>
      <c r="D155">
        <v>2.95</v>
      </c>
      <c r="E155">
        <v>3.13</v>
      </c>
      <c r="F155">
        <v>3.19</v>
      </c>
      <c r="G155">
        <v>3.08</v>
      </c>
      <c r="H155">
        <v>3.25</v>
      </c>
      <c r="I155">
        <v>2.83</v>
      </c>
      <c r="J155">
        <v>2.96</v>
      </c>
      <c r="K155">
        <v>3.32</v>
      </c>
      <c r="L155">
        <v>2.85</v>
      </c>
      <c r="M155">
        <v>3.35</v>
      </c>
      <c r="N155">
        <v>3.14</v>
      </c>
      <c r="O155">
        <v>3.18</v>
      </c>
      <c r="P155">
        <v>3.15</v>
      </c>
      <c r="Q155">
        <v>3.08</v>
      </c>
      <c r="R155">
        <v>3.02</v>
      </c>
      <c r="S155">
        <v>3.07</v>
      </c>
      <c r="T155">
        <v>3.14</v>
      </c>
      <c r="U155">
        <v>3.16</v>
      </c>
      <c r="X155" t="s">
        <v>37</v>
      </c>
      <c r="Y155">
        <f t="shared" ref="Y155:Y165" si="12">AVERAGE(B155:U155)</f>
        <v>3.1025000000000005</v>
      </c>
      <c r="Z155">
        <f t="shared" ref="Z155:Z165" si="13">_xlfn.STDEV.P(B155:U155)</f>
        <v>0.1356051252718716</v>
      </c>
    </row>
    <row r="156" spans="1:26" x14ac:dyDescent="0.3">
      <c r="A156" t="s">
        <v>38</v>
      </c>
      <c r="B156">
        <v>3.21</v>
      </c>
      <c r="C156">
        <v>2.97</v>
      </c>
      <c r="D156">
        <v>2.82</v>
      </c>
      <c r="E156">
        <v>2.91</v>
      </c>
      <c r="F156">
        <v>3.05</v>
      </c>
      <c r="G156">
        <v>2.97</v>
      </c>
      <c r="H156">
        <v>2.74</v>
      </c>
      <c r="I156">
        <v>3.4</v>
      </c>
      <c r="J156">
        <v>2.68</v>
      </c>
      <c r="K156">
        <v>2.87</v>
      </c>
      <c r="L156">
        <v>3.08</v>
      </c>
      <c r="M156">
        <v>2.83</v>
      </c>
      <c r="N156">
        <v>3</v>
      </c>
      <c r="O156">
        <v>3.3</v>
      </c>
      <c r="P156">
        <v>2.86</v>
      </c>
      <c r="Q156">
        <v>2.65</v>
      </c>
      <c r="R156">
        <v>2.56</v>
      </c>
      <c r="S156">
        <v>2.8</v>
      </c>
      <c r="T156">
        <v>3.27</v>
      </c>
      <c r="U156">
        <v>2.92</v>
      </c>
      <c r="X156" t="s">
        <v>38</v>
      </c>
      <c r="Y156">
        <f t="shared" si="12"/>
        <v>2.9445000000000001</v>
      </c>
      <c r="Z156">
        <f t="shared" si="13"/>
        <v>0.21845995056302647</v>
      </c>
    </row>
    <row r="157" spans="1:26" x14ac:dyDescent="0.3">
      <c r="A157" t="s">
        <v>39</v>
      </c>
      <c r="B157">
        <v>2.58</v>
      </c>
      <c r="C157">
        <v>3.59</v>
      </c>
      <c r="D157">
        <v>2.69</v>
      </c>
      <c r="E157">
        <v>2.98</v>
      </c>
      <c r="F157">
        <v>3.44</v>
      </c>
      <c r="G157">
        <v>3.41</v>
      </c>
      <c r="H157">
        <v>3.61</v>
      </c>
      <c r="I157">
        <v>3.27</v>
      </c>
      <c r="J157">
        <v>3.01</v>
      </c>
      <c r="K157">
        <v>3.49</v>
      </c>
      <c r="L157">
        <v>3.37</v>
      </c>
      <c r="M157">
        <v>3.36</v>
      </c>
      <c r="N157">
        <v>3.46</v>
      </c>
      <c r="O157">
        <v>3.35</v>
      </c>
      <c r="P157">
        <v>2.74</v>
      </c>
      <c r="Q157">
        <v>3.75</v>
      </c>
      <c r="R157">
        <v>3.23</v>
      </c>
      <c r="S157">
        <v>3.58</v>
      </c>
      <c r="T157">
        <v>2.93</v>
      </c>
      <c r="U157">
        <v>3.83</v>
      </c>
      <c r="X157" t="s">
        <v>39</v>
      </c>
      <c r="Y157">
        <f t="shared" si="12"/>
        <v>3.2835000000000001</v>
      </c>
      <c r="Z157">
        <f t="shared" si="13"/>
        <v>0.34454716658245416</v>
      </c>
    </row>
    <row r="158" spans="1:26" x14ac:dyDescent="0.3">
      <c r="A158" t="s">
        <v>40</v>
      </c>
      <c r="B158">
        <v>3.17</v>
      </c>
      <c r="C158">
        <v>3</v>
      </c>
      <c r="D158">
        <v>2.76</v>
      </c>
      <c r="E158">
        <v>3.06</v>
      </c>
      <c r="F158">
        <v>3.3</v>
      </c>
      <c r="G158">
        <v>3.24</v>
      </c>
      <c r="H158">
        <v>3.44</v>
      </c>
      <c r="I158">
        <v>3.2</v>
      </c>
      <c r="J158">
        <v>3.09</v>
      </c>
      <c r="K158">
        <v>3.28</v>
      </c>
      <c r="L158">
        <v>3.28</v>
      </c>
      <c r="M158">
        <v>3.27</v>
      </c>
      <c r="N158">
        <v>3.33</v>
      </c>
      <c r="O158">
        <v>3.14</v>
      </c>
      <c r="P158">
        <v>3.19</v>
      </c>
      <c r="Q158">
        <v>3.12</v>
      </c>
      <c r="R158">
        <v>3.07</v>
      </c>
      <c r="S158">
        <v>2.88</v>
      </c>
      <c r="T158">
        <v>2.94</v>
      </c>
      <c r="U158">
        <v>3.15</v>
      </c>
      <c r="X158" t="s">
        <v>40</v>
      </c>
      <c r="Y158">
        <f t="shared" si="12"/>
        <v>3.1454999999999997</v>
      </c>
      <c r="Z158">
        <f t="shared" si="13"/>
        <v>0.15970206636108378</v>
      </c>
    </row>
    <row r="159" spans="1:26" x14ac:dyDescent="0.3">
      <c r="A159" t="s">
        <v>41</v>
      </c>
      <c r="B159">
        <v>3.25</v>
      </c>
      <c r="C159">
        <v>3.18</v>
      </c>
      <c r="D159">
        <v>3.36</v>
      </c>
      <c r="E159">
        <v>3.37</v>
      </c>
      <c r="F159">
        <v>3.2</v>
      </c>
      <c r="G159">
        <v>3.27</v>
      </c>
      <c r="H159">
        <v>3.17</v>
      </c>
      <c r="I159">
        <v>3.17</v>
      </c>
      <c r="J159">
        <v>3.32</v>
      </c>
      <c r="K159">
        <v>3.27</v>
      </c>
      <c r="L159">
        <v>3.15</v>
      </c>
      <c r="M159">
        <v>3.04</v>
      </c>
      <c r="N159">
        <v>3.44</v>
      </c>
      <c r="O159">
        <v>3.13</v>
      </c>
      <c r="P159">
        <v>3.25</v>
      </c>
      <c r="Q159">
        <v>3.09</v>
      </c>
      <c r="R159">
        <v>3.31</v>
      </c>
      <c r="S159">
        <v>2.89</v>
      </c>
      <c r="T159">
        <v>3.13</v>
      </c>
      <c r="U159">
        <v>3.56</v>
      </c>
      <c r="X159" t="s">
        <v>41</v>
      </c>
      <c r="Y159">
        <f t="shared" si="12"/>
        <v>3.2275</v>
      </c>
      <c r="Z159">
        <f t="shared" si="13"/>
        <v>0.1442523829959145</v>
      </c>
    </row>
    <row r="160" spans="1:26" x14ac:dyDescent="0.3">
      <c r="A160" t="s">
        <v>42</v>
      </c>
      <c r="B160">
        <v>3.05</v>
      </c>
      <c r="C160">
        <v>2.9</v>
      </c>
      <c r="D160">
        <v>3.29</v>
      </c>
      <c r="E160">
        <v>3.26</v>
      </c>
      <c r="F160">
        <v>3.14</v>
      </c>
      <c r="G160">
        <v>3.24</v>
      </c>
      <c r="H160">
        <v>3.03</v>
      </c>
      <c r="I160">
        <v>3</v>
      </c>
      <c r="J160">
        <v>2.72</v>
      </c>
      <c r="K160">
        <v>3.33</v>
      </c>
      <c r="L160">
        <v>2.77</v>
      </c>
      <c r="M160">
        <v>3.09</v>
      </c>
      <c r="N160">
        <v>3.15</v>
      </c>
      <c r="O160">
        <v>3.51</v>
      </c>
      <c r="P160">
        <v>3.17</v>
      </c>
      <c r="Q160">
        <v>3.05</v>
      </c>
      <c r="R160">
        <v>3.17</v>
      </c>
      <c r="S160">
        <v>2.97</v>
      </c>
      <c r="T160">
        <v>2.84</v>
      </c>
      <c r="U160">
        <v>2.5499999999999998</v>
      </c>
      <c r="X160" t="s">
        <v>42</v>
      </c>
      <c r="Y160">
        <f t="shared" si="12"/>
        <v>3.0615000000000001</v>
      </c>
      <c r="Z160">
        <f t="shared" si="13"/>
        <v>0.2221322804096694</v>
      </c>
    </row>
    <row r="161" spans="1:26" x14ac:dyDescent="0.3">
      <c r="A161" t="s">
        <v>43</v>
      </c>
      <c r="B161">
        <v>3.25</v>
      </c>
      <c r="C161">
        <v>3.19</v>
      </c>
      <c r="D161">
        <v>3.37</v>
      </c>
      <c r="E161">
        <v>3.37</v>
      </c>
      <c r="F161">
        <v>3.2</v>
      </c>
      <c r="G161">
        <v>3.27</v>
      </c>
      <c r="H161">
        <v>3.17</v>
      </c>
      <c r="I161">
        <v>3.17</v>
      </c>
      <c r="J161">
        <v>3.31</v>
      </c>
      <c r="K161">
        <v>3.26</v>
      </c>
      <c r="L161">
        <v>3.14</v>
      </c>
      <c r="M161">
        <v>3.05</v>
      </c>
      <c r="N161">
        <v>3.44</v>
      </c>
      <c r="O161">
        <v>3.13</v>
      </c>
      <c r="P161">
        <v>3.26</v>
      </c>
      <c r="Q161">
        <v>3.09</v>
      </c>
      <c r="R161">
        <v>3.31</v>
      </c>
      <c r="S161">
        <v>2.88</v>
      </c>
      <c r="T161">
        <v>3.14</v>
      </c>
      <c r="U161">
        <v>3.53</v>
      </c>
      <c r="X161" t="s">
        <v>43</v>
      </c>
      <c r="Y161">
        <f t="shared" si="12"/>
        <v>3.2265000000000001</v>
      </c>
      <c r="Z161">
        <f t="shared" si="13"/>
        <v>0.14143107862135537</v>
      </c>
    </row>
    <row r="162" spans="1:26" x14ac:dyDescent="0.3">
      <c r="A162" t="s">
        <v>44</v>
      </c>
      <c r="B162">
        <v>3.2</v>
      </c>
      <c r="C162">
        <v>3.01</v>
      </c>
      <c r="D162">
        <v>2.76</v>
      </c>
      <c r="E162">
        <v>3.06</v>
      </c>
      <c r="F162">
        <v>3.29</v>
      </c>
      <c r="G162">
        <v>3.24</v>
      </c>
      <c r="H162">
        <v>3.42</v>
      </c>
      <c r="I162">
        <v>3.19</v>
      </c>
      <c r="J162">
        <v>3.1</v>
      </c>
      <c r="K162">
        <v>3.28</v>
      </c>
      <c r="L162">
        <v>3.28</v>
      </c>
      <c r="M162">
        <v>3.29</v>
      </c>
      <c r="N162">
        <v>3.33</v>
      </c>
      <c r="O162">
        <v>3.14</v>
      </c>
      <c r="P162">
        <v>3.18</v>
      </c>
      <c r="Q162">
        <v>3.12</v>
      </c>
      <c r="R162">
        <v>3.06</v>
      </c>
      <c r="S162">
        <v>2.91</v>
      </c>
      <c r="T162">
        <v>2.94</v>
      </c>
      <c r="U162">
        <v>3.17</v>
      </c>
      <c r="X162" t="s">
        <v>44</v>
      </c>
      <c r="Y162">
        <f t="shared" si="12"/>
        <v>3.1484999999999999</v>
      </c>
      <c r="Z162">
        <f t="shared" si="13"/>
        <v>0.15570083493674658</v>
      </c>
    </row>
    <row r="163" spans="1:26" x14ac:dyDescent="0.3">
      <c r="A163" t="s">
        <v>45</v>
      </c>
      <c r="B163">
        <v>2.56</v>
      </c>
      <c r="C163">
        <v>3.59</v>
      </c>
      <c r="D163">
        <v>2.69</v>
      </c>
      <c r="E163">
        <v>2.98</v>
      </c>
      <c r="F163">
        <v>3.46</v>
      </c>
      <c r="G163">
        <v>3.43</v>
      </c>
      <c r="H163">
        <v>3.62</v>
      </c>
      <c r="I163">
        <v>3.27</v>
      </c>
      <c r="J163">
        <v>3</v>
      </c>
      <c r="K163">
        <v>3.5</v>
      </c>
      <c r="L163">
        <v>3.38</v>
      </c>
      <c r="M163">
        <v>3.33</v>
      </c>
      <c r="N163">
        <v>3.46</v>
      </c>
      <c r="O163">
        <v>3.35</v>
      </c>
      <c r="P163">
        <v>2.75</v>
      </c>
      <c r="Q163">
        <v>3.76</v>
      </c>
      <c r="R163">
        <v>3.24</v>
      </c>
      <c r="S163">
        <v>3.56</v>
      </c>
      <c r="T163">
        <v>2.93</v>
      </c>
      <c r="U163">
        <v>3.84</v>
      </c>
      <c r="X163" t="s">
        <v>45</v>
      </c>
      <c r="Y163">
        <f t="shared" si="12"/>
        <v>3.2850000000000001</v>
      </c>
      <c r="Z163">
        <f t="shared" si="13"/>
        <v>0.34833173843334581</v>
      </c>
    </row>
    <row r="164" spans="1:26" x14ac:dyDescent="0.3">
      <c r="A164" t="s">
        <v>46</v>
      </c>
      <c r="B164">
        <v>3.23</v>
      </c>
      <c r="C164">
        <v>2.97</v>
      </c>
      <c r="D164">
        <v>2.81</v>
      </c>
      <c r="E164">
        <v>2.9</v>
      </c>
      <c r="F164">
        <v>3.05</v>
      </c>
      <c r="G164">
        <v>2.96</v>
      </c>
      <c r="H164">
        <v>2.74</v>
      </c>
      <c r="I164">
        <v>3.41</v>
      </c>
      <c r="J164">
        <v>2.68</v>
      </c>
      <c r="K164">
        <v>2.87</v>
      </c>
      <c r="L164">
        <v>3.08</v>
      </c>
      <c r="M164">
        <v>2.85</v>
      </c>
      <c r="N164">
        <v>3</v>
      </c>
      <c r="O164">
        <v>3.3</v>
      </c>
      <c r="P164">
        <v>2.87</v>
      </c>
      <c r="Q164">
        <v>2.65</v>
      </c>
      <c r="R164">
        <v>2.5499999999999998</v>
      </c>
      <c r="S164">
        <v>2.8</v>
      </c>
      <c r="T164">
        <v>3.26</v>
      </c>
      <c r="U164">
        <v>2.91</v>
      </c>
      <c r="X164" t="s">
        <v>46</v>
      </c>
      <c r="Y164">
        <f t="shared" si="12"/>
        <v>2.9444999999999992</v>
      </c>
      <c r="Z164">
        <f t="shared" si="13"/>
        <v>0.22066886957611395</v>
      </c>
    </row>
    <row r="165" spans="1:26" x14ac:dyDescent="0.3">
      <c r="A165" t="s">
        <v>47</v>
      </c>
      <c r="B165">
        <v>3.19</v>
      </c>
      <c r="C165">
        <v>2.98</v>
      </c>
      <c r="D165">
        <v>2.93</v>
      </c>
      <c r="E165">
        <v>3.13</v>
      </c>
      <c r="F165">
        <v>3.19</v>
      </c>
      <c r="G165">
        <v>3.08</v>
      </c>
      <c r="H165">
        <v>3.26</v>
      </c>
      <c r="I165">
        <v>2.83</v>
      </c>
      <c r="J165">
        <v>2.97</v>
      </c>
      <c r="K165">
        <v>3.33</v>
      </c>
      <c r="L165">
        <v>2.86</v>
      </c>
      <c r="M165">
        <v>3.34</v>
      </c>
      <c r="N165">
        <v>3.15</v>
      </c>
      <c r="O165">
        <v>3.18</v>
      </c>
      <c r="P165">
        <v>3.14</v>
      </c>
      <c r="Q165">
        <v>3.08</v>
      </c>
      <c r="R165">
        <v>3.03</v>
      </c>
      <c r="S165">
        <v>3.07</v>
      </c>
      <c r="T165">
        <v>3.15</v>
      </c>
      <c r="U165">
        <v>3.18</v>
      </c>
      <c r="X165" t="s">
        <v>47</v>
      </c>
      <c r="Y165">
        <f t="shared" si="12"/>
        <v>3.1034999999999995</v>
      </c>
      <c r="Z165">
        <f t="shared" si="13"/>
        <v>0.13595127803739102</v>
      </c>
    </row>
    <row r="166" spans="1:26" x14ac:dyDescent="0.3">
      <c r="A166" t="s">
        <v>48</v>
      </c>
      <c r="B166">
        <v>3.42</v>
      </c>
      <c r="C166">
        <v>3.44</v>
      </c>
      <c r="D166">
        <v>3.38</v>
      </c>
      <c r="E166">
        <v>3.36</v>
      </c>
      <c r="F166">
        <v>3.61</v>
      </c>
      <c r="G166">
        <v>3.12</v>
      </c>
      <c r="H166">
        <v>3.51</v>
      </c>
      <c r="I166">
        <v>3.28</v>
      </c>
      <c r="J166">
        <v>3.36</v>
      </c>
      <c r="K166">
        <v>3.44</v>
      </c>
      <c r="L166">
        <v>3.19</v>
      </c>
      <c r="M166">
        <v>3.46</v>
      </c>
      <c r="N166">
        <v>3.25</v>
      </c>
      <c r="O166">
        <v>3.5</v>
      </c>
      <c r="P166">
        <v>3.41</v>
      </c>
      <c r="Q166">
        <v>3.29</v>
      </c>
      <c r="R166">
        <v>3.39</v>
      </c>
      <c r="S166">
        <v>3.32</v>
      </c>
      <c r="T166">
        <v>3.32</v>
      </c>
      <c r="U166">
        <v>3.44</v>
      </c>
      <c r="X166" t="s">
        <v>48</v>
      </c>
      <c r="Y166">
        <f>AVERAGE(B166:U166)</f>
        <v>3.3744999999999989</v>
      </c>
      <c r="Z166">
        <f>_xlfn.STDEV.P(B166:U166)</f>
        <v>0.11182463950310768</v>
      </c>
    </row>
    <row r="173" spans="1:26" x14ac:dyDescent="0.3">
      <c r="A173" s="1" t="s">
        <v>14</v>
      </c>
      <c r="X173" s="1" t="s">
        <v>14</v>
      </c>
    </row>
    <row r="174" spans="1:26" x14ac:dyDescent="0.3">
      <c r="B174">
        <v>1</v>
      </c>
      <c r="C174">
        <v>2</v>
      </c>
      <c r="D174">
        <v>3</v>
      </c>
      <c r="E174">
        <v>4</v>
      </c>
      <c r="F174">
        <v>5</v>
      </c>
      <c r="G174">
        <v>6</v>
      </c>
      <c r="H174">
        <v>7</v>
      </c>
      <c r="I174">
        <v>8</v>
      </c>
      <c r="J174">
        <v>9</v>
      </c>
      <c r="K174">
        <v>10</v>
      </c>
      <c r="L174">
        <v>11</v>
      </c>
      <c r="M174">
        <v>12</v>
      </c>
      <c r="N174">
        <v>13</v>
      </c>
      <c r="O174">
        <v>14</v>
      </c>
      <c r="P174">
        <v>15</v>
      </c>
      <c r="Q174">
        <v>16</v>
      </c>
      <c r="R174">
        <v>17</v>
      </c>
      <c r="S174">
        <v>18</v>
      </c>
      <c r="T174">
        <v>19</v>
      </c>
      <c r="U174">
        <v>20</v>
      </c>
    </row>
    <row r="175" spans="1:26" x14ac:dyDescent="0.3">
      <c r="B175" t="s">
        <v>29</v>
      </c>
      <c r="C175" t="s">
        <v>32</v>
      </c>
      <c r="D175" t="s">
        <v>30</v>
      </c>
      <c r="E175" t="s">
        <v>31</v>
      </c>
      <c r="F175" t="s">
        <v>29</v>
      </c>
      <c r="G175" t="s">
        <v>31</v>
      </c>
      <c r="H175" t="s">
        <v>32</v>
      </c>
      <c r="I175" t="s">
        <v>30</v>
      </c>
      <c r="J175" t="s">
        <v>29</v>
      </c>
      <c r="K175" t="s">
        <v>31</v>
      </c>
      <c r="L175" t="s">
        <v>29</v>
      </c>
      <c r="M175" t="s">
        <v>29</v>
      </c>
      <c r="N175" t="s">
        <v>32</v>
      </c>
      <c r="O175" t="s">
        <v>30</v>
      </c>
      <c r="P175" t="s">
        <v>30</v>
      </c>
      <c r="Q175" t="s">
        <v>30</v>
      </c>
      <c r="R175" t="s">
        <v>30</v>
      </c>
      <c r="S175" t="s">
        <v>30</v>
      </c>
      <c r="T175" t="s">
        <v>32</v>
      </c>
      <c r="U175" t="s">
        <v>29</v>
      </c>
    </row>
    <row r="176" spans="1:26" x14ac:dyDescent="0.3">
      <c r="A176" t="s">
        <v>34</v>
      </c>
      <c r="X176" s="1" t="s">
        <v>35</v>
      </c>
      <c r="Y176" s="1" t="s">
        <v>15</v>
      </c>
      <c r="Z176" s="1" t="s">
        <v>16</v>
      </c>
    </row>
    <row r="177" spans="1:26" x14ac:dyDescent="0.3">
      <c r="A177" t="s">
        <v>36</v>
      </c>
      <c r="B177">
        <v>3.46</v>
      </c>
      <c r="C177">
        <v>3.41</v>
      </c>
      <c r="D177">
        <v>3.4</v>
      </c>
      <c r="E177">
        <v>3.58</v>
      </c>
      <c r="F177">
        <v>3.15</v>
      </c>
      <c r="G177">
        <v>3.41</v>
      </c>
      <c r="H177">
        <v>3.48</v>
      </c>
      <c r="I177">
        <v>3.45</v>
      </c>
      <c r="J177">
        <v>3.24</v>
      </c>
      <c r="K177">
        <v>3.56</v>
      </c>
      <c r="L177">
        <v>3.44</v>
      </c>
      <c r="M177">
        <v>3.17</v>
      </c>
      <c r="N177">
        <v>3.25</v>
      </c>
      <c r="O177">
        <v>3.36</v>
      </c>
      <c r="P177">
        <v>3.51</v>
      </c>
      <c r="Q177">
        <v>3.44</v>
      </c>
      <c r="R177">
        <v>3.46</v>
      </c>
      <c r="S177">
        <v>3.54</v>
      </c>
      <c r="T177">
        <v>3.44</v>
      </c>
      <c r="U177">
        <v>3.36</v>
      </c>
      <c r="X177" t="s">
        <v>36</v>
      </c>
      <c r="Y177">
        <f>AVERAGE(B177:U177)</f>
        <v>3.4055</v>
      </c>
      <c r="Z177">
        <f>_xlfn.STDEV.P(B177:U177)</f>
        <v>0.11766371573259109</v>
      </c>
    </row>
    <row r="178" spans="1:26" x14ac:dyDescent="0.3">
      <c r="A178" t="s">
        <v>37</v>
      </c>
      <c r="B178">
        <v>3.21</v>
      </c>
      <c r="C178">
        <v>3.19</v>
      </c>
      <c r="D178">
        <v>3.19</v>
      </c>
      <c r="E178">
        <v>3.03</v>
      </c>
      <c r="F178">
        <v>3.17</v>
      </c>
      <c r="G178">
        <v>3.11</v>
      </c>
      <c r="H178">
        <v>3.31</v>
      </c>
      <c r="I178">
        <v>3.05</v>
      </c>
      <c r="J178">
        <v>3.26</v>
      </c>
      <c r="K178">
        <v>3.12</v>
      </c>
      <c r="L178">
        <v>3.01</v>
      </c>
      <c r="M178">
        <v>3.15</v>
      </c>
      <c r="N178">
        <v>3.25</v>
      </c>
      <c r="O178">
        <v>3.2</v>
      </c>
      <c r="P178">
        <v>3.26</v>
      </c>
      <c r="Q178">
        <v>3.18</v>
      </c>
      <c r="R178">
        <v>3.15</v>
      </c>
      <c r="S178">
        <v>3.12</v>
      </c>
      <c r="T178">
        <v>3.21</v>
      </c>
      <c r="U178">
        <v>3.2</v>
      </c>
      <c r="X178" t="s">
        <v>37</v>
      </c>
      <c r="Y178">
        <f t="shared" ref="Y178:Y188" si="14">AVERAGE(B178:U178)</f>
        <v>3.1684999999999999</v>
      </c>
      <c r="Z178">
        <f t="shared" ref="Z178:Z188" si="15">_xlfn.STDEV.P(B178:U178)</f>
        <v>7.6503267904057565E-2</v>
      </c>
    </row>
    <row r="179" spans="1:26" x14ac:dyDescent="0.3">
      <c r="A179" t="s">
        <v>38</v>
      </c>
      <c r="B179">
        <v>2.16</v>
      </c>
      <c r="C179">
        <v>2.19</v>
      </c>
      <c r="D179">
        <v>2.2400000000000002</v>
      </c>
      <c r="E179">
        <v>3.46</v>
      </c>
      <c r="F179">
        <v>2.2400000000000002</v>
      </c>
      <c r="G179">
        <v>3.05</v>
      </c>
      <c r="H179">
        <v>3.38</v>
      </c>
      <c r="I179">
        <v>2.79</v>
      </c>
      <c r="J179">
        <v>2.0699999999999998</v>
      </c>
      <c r="K179">
        <v>1.83</v>
      </c>
      <c r="L179">
        <v>2.87</v>
      </c>
      <c r="M179">
        <v>2.59</v>
      </c>
      <c r="N179">
        <v>3.29</v>
      </c>
      <c r="O179">
        <v>3.42</v>
      </c>
      <c r="P179">
        <v>3.32</v>
      </c>
      <c r="Q179">
        <v>2.69</v>
      </c>
      <c r="R179">
        <v>2.78</v>
      </c>
      <c r="S179">
        <v>2.62</v>
      </c>
      <c r="T179">
        <v>3.03</v>
      </c>
      <c r="U179">
        <v>2.41</v>
      </c>
      <c r="X179" t="s">
        <v>38</v>
      </c>
      <c r="Y179">
        <f t="shared" si="14"/>
        <v>2.7214999999999998</v>
      </c>
      <c r="Z179">
        <f t="shared" si="15"/>
        <v>0.4892777840858919</v>
      </c>
    </row>
    <row r="180" spans="1:26" x14ac:dyDescent="0.3">
      <c r="A180" t="s">
        <v>39</v>
      </c>
      <c r="B180">
        <v>4.08</v>
      </c>
      <c r="C180">
        <v>3.11</v>
      </c>
      <c r="D180">
        <v>2.99</v>
      </c>
      <c r="E180">
        <v>2.4500000000000002</v>
      </c>
      <c r="F180">
        <v>4.55</v>
      </c>
      <c r="G180">
        <v>2.97</v>
      </c>
      <c r="H180">
        <v>2.96</v>
      </c>
      <c r="I180">
        <v>3.25</v>
      </c>
      <c r="J180">
        <v>4.3499999999999996</v>
      </c>
      <c r="K180">
        <v>3.93</v>
      </c>
      <c r="L180">
        <v>3.19</v>
      </c>
      <c r="M180">
        <v>3.89</v>
      </c>
      <c r="N180">
        <v>3.16</v>
      </c>
      <c r="O180">
        <v>3.31</v>
      </c>
      <c r="P180">
        <v>3.69</v>
      </c>
      <c r="Q180">
        <v>3.31</v>
      </c>
      <c r="R180">
        <v>2.91</v>
      </c>
      <c r="S180">
        <v>4.16</v>
      </c>
      <c r="T180">
        <v>3.69</v>
      </c>
      <c r="U180">
        <v>3</v>
      </c>
      <c r="X180" t="s">
        <v>39</v>
      </c>
      <c r="Y180">
        <f t="shared" si="14"/>
        <v>3.4474999999999993</v>
      </c>
      <c r="Z180">
        <f t="shared" si="15"/>
        <v>0.54693578233646789</v>
      </c>
    </row>
    <row r="181" spans="1:26" x14ac:dyDescent="0.3">
      <c r="A181" t="s">
        <v>40</v>
      </c>
      <c r="B181">
        <v>3.17</v>
      </c>
      <c r="C181">
        <v>3.16</v>
      </c>
      <c r="D181">
        <v>3.13</v>
      </c>
      <c r="E181">
        <v>3.22</v>
      </c>
      <c r="F181">
        <v>3.2</v>
      </c>
      <c r="G181">
        <v>3.32</v>
      </c>
      <c r="H181">
        <v>3.38</v>
      </c>
      <c r="I181">
        <v>3.31</v>
      </c>
      <c r="J181">
        <v>3.1</v>
      </c>
      <c r="K181">
        <v>3.13</v>
      </c>
      <c r="L181">
        <v>3.16</v>
      </c>
      <c r="M181">
        <v>2.85</v>
      </c>
      <c r="N181">
        <v>3.41</v>
      </c>
      <c r="O181">
        <v>2.85</v>
      </c>
      <c r="P181">
        <v>3.07</v>
      </c>
      <c r="Q181">
        <v>3.26</v>
      </c>
      <c r="R181">
        <v>3.21</v>
      </c>
      <c r="S181">
        <v>3.47</v>
      </c>
      <c r="T181">
        <v>3.23</v>
      </c>
      <c r="U181">
        <v>3.16</v>
      </c>
      <c r="X181" t="s">
        <v>40</v>
      </c>
      <c r="Y181">
        <f t="shared" si="14"/>
        <v>3.1895000000000002</v>
      </c>
      <c r="Z181">
        <f t="shared" si="15"/>
        <v>0.15265893357416069</v>
      </c>
    </row>
    <row r="182" spans="1:26" x14ac:dyDescent="0.3">
      <c r="A182" t="s">
        <v>41</v>
      </c>
      <c r="B182">
        <v>3.25</v>
      </c>
      <c r="C182">
        <v>3.07</v>
      </c>
      <c r="D182">
        <v>3.22</v>
      </c>
      <c r="E182">
        <v>3.44</v>
      </c>
      <c r="F182">
        <v>3.34</v>
      </c>
      <c r="G182">
        <v>3.39</v>
      </c>
      <c r="H182">
        <v>2.99</v>
      </c>
      <c r="I182">
        <v>3.33</v>
      </c>
      <c r="J182">
        <v>3.54</v>
      </c>
      <c r="K182">
        <v>3.24</v>
      </c>
      <c r="L182">
        <v>3.27</v>
      </c>
      <c r="M182">
        <v>3.4</v>
      </c>
      <c r="N182">
        <v>3.18</v>
      </c>
      <c r="O182">
        <v>3.06</v>
      </c>
      <c r="P182">
        <v>3.33</v>
      </c>
      <c r="Q182">
        <v>3.25</v>
      </c>
      <c r="R182">
        <v>3.3</v>
      </c>
      <c r="S182">
        <v>3.12</v>
      </c>
      <c r="T182">
        <v>3.5</v>
      </c>
      <c r="U182">
        <v>3.22</v>
      </c>
      <c r="X182" t="s">
        <v>41</v>
      </c>
      <c r="Y182">
        <f t="shared" si="14"/>
        <v>3.2719999999999998</v>
      </c>
      <c r="Z182">
        <f t="shared" si="15"/>
        <v>0.14119490075778229</v>
      </c>
    </row>
    <row r="183" spans="1:26" x14ac:dyDescent="0.3">
      <c r="A183" t="s">
        <v>42</v>
      </c>
      <c r="B183">
        <v>3.04</v>
      </c>
      <c r="C183">
        <v>2.66</v>
      </c>
      <c r="D183">
        <v>2.86</v>
      </c>
      <c r="E183">
        <v>3.17</v>
      </c>
      <c r="F183">
        <v>2.84</v>
      </c>
      <c r="G183">
        <v>2.97</v>
      </c>
      <c r="H183">
        <v>3.34</v>
      </c>
      <c r="I183">
        <v>3.01</v>
      </c>
      <c r="J183">
        <v>2.71</v>
      </c>
      <c r="K183">
        <v>2.62</v>
      </c>
      <c r="L183">
        <v>2.98</v>
      </c>
      <c r="M183">
        <v>3.12</v>
      </c>
      <c r="N183">
        <v>3.26</v>
      </c>
      <c r="O183">
        <v>3.43</v>
      </c>
      <c r="P183">
        <v>2.87</v>
      </c>
      <c r="Q183">
        <v>3.07</v>
      </c>
      <c r="R183">
        <v>2.94</v>
      </c>
      <c r="S183">
        <v>3.25</v>
      </c>
      <c r="T183">
        <v>3.04</v>
      </c>
      <c r="U183">
        <v>2.96</v>
      </c>
      <c r="X183" t="s">
        <v>42</v>
      </c>
      <c r="Y183">
        <f t="shared" si="14"/>
        <v>3.0069999999999997</v>
      </c>
      <c r="Z183">
        <f t="shared" si="15"/>
        <v>0.2114024597775532</v>
      </c>
    </row>
    <row r="184" spans="1:26" x14ac:dyDescent="0.3">
      <c r="A184" t="s">
        <v>43</v>
      </c>
      <c r="B184">
        <v>3.26</v>
      </c>
      <c r="C184">
        <v>3.08</v>
      </c>
      <c r="D184">
        <v>3.24</v>
      </c>
      <c r="E184">
        <v>3.42</v>
      </c>
      <c r="F184">
        <v>3.34</v>
      </c>
      <c r="G184">
        <v>3.39</v>
      </c>
      <c r="H184">
        <v>2.99</v>
      </c>
      <c r="I184">
        <v>3.34</v>
      </c>
      <c r="J184">
        <v>3.53</v>
      </c>
      <c r="K184">
        <v>3.23</v>
      </c>
      <c r="L184">
        <v>3.26</v>
      </c>
      <c r="M184">
        <v>3.42</v>
      </c>
      <c r="N184">
        <v>3.19</v>
      </c>
      <c r="O184">
        <v>3.06</v>
      </c>
      <c r="P184">
        <v>3.32</v>
      </c>
      <c r="Q184">
        <v>3.25</v>
      </c>
      <c r="R184">
        <v>3.31</v>
      </c>
      <c r="S184">
        <v>3.13</v>
      </c>
      <c r="T184">
        <v>3.51</v>
      </c>
      <c r="U184">
        <v>3.17</v>
      </c>
      <c r="X184" t="s">
        <v>43</v>
      </c>
      <c r="Y184">
        <f t="shared" si="14"/>
        <v>3.2719999999999998</v>
      </c>
      <c r="Z184">
        <f t="shared" si="15"/>
        <v>0.1407337912514261</v>
      </c>
    </row>
    <row r="185" spans="1:26" x14ac:dyDescent="0.3">
      <c r="A185" t="s">
        <v>44</v>
      </c>
      <c r="B185">
        <v>3.17</v>
      </c>
      <c r="C185">
        <v>3.15</v>
      </c>
      <c r="D185">
        <v>3.12</v>
      </c>
      <c r="E185">
        <v>3.23</v>
      </c>
      <c r="F185">
        <v>3.21</v>
      </c>
      <c r="G185">
        <v>3.34</v>
      </c>
      <c r="H185">
        <v>3.4</v>
      </c>
      <c r="I185">
        <v>3.31</v>
      </c>
      <c r="J185">
        <v>3.1</v>
      </c>
      <c r="K185">
        <v>3.12</v>
      </c>
      <c r="L185">
        <v>3.16</v>
      </c>
      <c r="M185">
        <v>2.83</v>
      </c>
      <c r="N185">
        <v>3.41</v>
      </c>
      <c r="O185">
        <v>2.85</v>
      </c>
      <c r="P185">
        <v>3.08</v>
      </c>
      <c r="Q185">
        <v>3.27</v>
      </c>
      <c r="R185">
        <v>3.2</v>
      </c>
      <c r="S185">
        <v>3.46</v>
      </c>
      <c r="T185">
        <v>3.24</v>
      </c>
      <c r="U185">
        <v>3.24</v>
      </c>
      <c r="X185" t="s">
        <v>44</v>
      </c>
      <c r="Y185">
        <f t="shared" si="14"/>
        <v>3.1945000000000006</v>
      </c>
      <c r="Z185">
        <f t="shared" si="15"/>
        <v>0.15708198496326684</v>
      </c>
    </row>
    <row r="186" spans="1:26" x14ac:dyDescent="0.3">
      <c r="A186" t="s">
        <v>45</v>
      </c>
      <c r="B186">
        <v>4.0999999999999996</v>
      </c>
      <c r="C186">
        <v>3.12</v>
      </c>
      <c r="D186">
        <v>3</v>
      </c>
      <c r="E186">
        <v>2.4500000000000002</v>
      </c>
      <c r="F186">
        <v>4.54</v>
      </c>
      <c r="G186">
        <v>2.96</v>
      </c>
      <c r="H186">
        <v>2.97</v>
      </c>
      <c r="I186">
        <v>3.25</v>
      </c>
      <c r="J186">
        <v>4.3600000000000003</v>
      </c>
      <c r="K186">
        <v>3.92</v>
      </c>
      <c r="L186">
        <v>3.18</v>
      </c>
      <c r="M186">
        <v>3.89</v>
      </c>
      <c r="N186">
        <v>3.15</v>
      </c>
      <c r="O186">
        <v>3.32</v>
      </c>
      <c r="P186">
        <v>3.68</v>
      </c>
      <c r="Q186">
        <v>3.3</v>
      </c>
      <c r="R186">
        <v>2.91</v>
      </c>
      <c r="S186">
        <v>4.1500000000000004</v>
      </c>
      <c r="T186">
        <v>3.69</v>
      </c>
      <c r="U186">
        <v>2.91</v>
      </c>
      <c r="X186" t="s">
        <v>45</v>
      </c>
      <c r="Y186">
        <f t="shared" si="14"/>
        <v>3.4424999999999999</v>
      </c>
      <c r="Z186">
        <f t="shared" si="15"/>
        <v>0.55045322235408822</v>
      </c>
    </row>
    <row r="187" spans="1:26" x14ac:dyDescent="0.3">
      <c r="A187" t="s">
        <v>46</v>
      </c>
      <c r="B187">
        <v>2.16</v>
      </c>
      <c r="C187">
        <v>2.19</v>
      </c>
      <c r="D187">
        <v>2.23</v>
      </c>
      <c r="E187">
        <v>3.45</v>
      </c>
      <c r="F187">
        <v>2.25</v>
      </c>
      <c r="G187">
        <v>3.05</v>
      </c>
      <c r="H187">
        <v>3.35</v>
      </c>
      <c r="I187">
        <v>2.77</v>
      </c>
      <c r="J187">
        <v>2.06</v>
      </c>
      <c r="K187">
        <v>1.83</v>
      </c>
      <c r="L187">
        <v>2.88</v>
      </c>
      <c r="M187">
        <v>2.61</v>
      </c>
      <c r="N187">
        <v>3.29</v>
      </c>
      <c r="O187">
        <v>3.42</v>
      </c>
      <c r="P187">
        <v>3.32</v>
      </c>
      <c r="Q187">
        <v>2.71</v>
      </c>
      <c r="R187">
        <v>2.75</v>
      </c>
      <c r="S187">
        <v>2.62</v>
      </c>
      <c r="T187">
        <v>3.01</v>
      </c>
      <c r="U187">
        <v>2.38</v>
      </c>
      <c r="X187" t="s">
        <v>46</v>
      </c>
      <c r="Y187">
        <f t="shared" si="14"/>
        <v>2.7165000000000004</v>
      </c>
      <c r="Z187">
        <f t="shared" si="15"/>
        <v>0.48720914400285764</v>
      </c>
    </row>
    <row r="188" spans="1:26" x14ac:dyDescent="0.3">
      <c r="A188" t="s">
        <v>47</v>
      </c>
      <c r="B188">
        <v>3.14</v>
      </c>
      <c r="C188">
        <v>3.19</v>
      </c>
      <c r="D188">
        <v>3.2</v>
      </c>
      <c r="E188">
        <v>3.04</v>
      </c>
      <c r="F188">
        <v>3.17</v>
      </c>
      <c r="G188">
        <v>3.11</v>
      </c>
      <c r="H188">
        <v>3.32</v>
      </c>
      <c r="I188">
        <v>3.07</v>
      </c>
      <c r="J188">
        <v>3.26</v>
      </c>
      <c r="K188">
        <v>3.11</v>
      </c>
      <c r="L188">
        <v>3.03</v>
      </c>
      <c r="M188">
        <v>3.13</v>
      </c>
      <c r="N188">
        <v>3.25</v>
      </c>
      <c r="O188">
        <v>3.2</v>
      </c>
      <c r="P188">
        <v>3.26</v>
      </c>
      <c r="Q188">
        <v>3.17</v>
      </c>
      <c r="R188">
        <v>3.17</v>
      </c>
      <c r="S188">
        <v>3.12</v>
      </c>
      <c r="T188">
        <v>3.21</v>
      </c>
      <c r="U188">
        <v>3.26</v>
      </c>
      <c r="X188" t="s">
        <v>47</v>
      </c>
      <c r="Y188">
        <f t="shared" si="14"/>
        <v>3.1705000000000001</v>
      </c>
      <c r="Z188">
        <f t="shared" si="15"/>
        <v>7.6057544004523289E-2</v>
      </c>
    </row>
    <row r="189" spans="1:26" x14ac:dyDescent="0.3">
      <c r="A189" t="s">
        <v>48</v>
      </c>
      <c r="B189">
        <v>3.51</v>
      </c>
      <c r="C189">
        <v>3.4</v>
      </c>
      <c r="D189">
        <v>3.39</v>
      </c>
      <c r="E189">
        <v>3.57</v>
      </c>
      <c r="F189">
        <v>3.16</v>
      </c>
      <c r="G189">
        <v>3.41</v>
      </c>
      <c r="H189">
        <v>3.47</v>
      </c>
      <c r="I189">
        <v>3.45</v>
      </c>
      <c r="J189">
        <v>3.24</v>
      </c>
      <c r="K189">
        <v>3.57</v>
      </c>
      <c r="L189">
        <v>3.41</v>
      </c>
      <c r="M189">
        <v>3.18</v>
      </c>
      <c r="N189">
        <v>3.24</v>
      </c>
      <c r="O189">
        <v>3.36</v>
      </c>
      <c r="P189">
        <v>3.51</v>
      </c>
      <c r="Q189">
        <v>3.44</v>
      </c>
      <c r="R189">
        <v>3.46</v>
      </c>
      <c r="S189">
        <v>3.53</v>
      </c>
      <c r="T189">
        <v>3.46</v>
      </c>
      <c r="U189">
        <v>3.33</v>
      </c>
      <c r="X189" t="s">
        <v>48</v>
      </c>
      <c r="Y189">
        <f>AVERAGE(B189:U189)</f>
        <v>3.4044999999999996</v>
      </c>
      <c r="Z189">
        <f>_xlfn.STDEV.P(B189:U189)</f>
        <v>0.11804554205898661</v>
      </c>
    </row>
    <row r="196" spans="1:26" x14ac:dyDescent="0.3">
      <c r="A196" s="1" t="s">
        <v>17</v>
      </c>
      <c r="X196" s="1" t="s">
        <v>17</v>
      </c>
    </row>
    <row r="197" spans="1:26" x14ac:dyDescent="0.3">
      <c r="B197">
        <v>1</v>
      </c>
      <c r="C197">
        <v>2</v>
      </c>
      <c r="D197">
        <v>3</v>
      </c>
      <c r="E197">
        <v>4</v>
      </c>
      <c r="F197">
        <v>5</v>
      </c>
      <c r="G197">
        <v>6</v>
      </c>
      <c r="H197">
        <v>8</v>
      </c>
      <c r="I197">
        <v>9</v>
      </c>
      <c r="J197">
        <v>10</v>
      </c>
      <c r="K197">
        <v>11</v>
      </c>
      <c r="L197">
        <v>12</v>
      </c>
      <c r="M197">
        <v>13</v>
      </c>
      <c r="N197">
        <v>14</v>
      </c>
      <c r="O197">
        <v>15</v>
      </c>
      <c r="P197">
        <v>16</v>
      </c>
      <c r="Q197">
        <v>17</v>
      </c>
      <c r="R197">
        <v>18</v>
      </c>
      <c r="S197">
        <v>19</v>
      </c>
      <c r="T197">
        <v>20</v>
      </c>
      <c r="U197">
        <v>21</v>
      </c>
    </row>
    <row r="198" spans="1:26" x14ac:dyDescent="0.3">
      <c r="B198" t="s">
        <v>29</v>
      </c>
      <c r="C198" t="s">
        <v>29</v>
      </c>
      <c r="D198" t="s">
        <v>30</v>
      </c>
      <c r="E198" t="s">
        <v>30</v>
      </c>
      <c r="F198" t="s">
        <v>29</v>
      </c>
      <c r="G198" t="s">
        <v>49</v>
      </c>
      <c r="H198" t="s">
        <v>29</v>
      </c>
      <c r="I198" t="s">
        <v>31</v>
      </c>
      <c r="J198" t="s">
        <v>29</v>
      </c>
      <c r="K198" t="s">
        <v>49</v>
      </c>
      <c r="L198" t="s">
        <v>29</v>
      </c>
      <c r="M198" t="s">
        <v>29</v>
      </c>
      <c r="N198" t="s">
        <v>29</v>
      </c>
      <c r="O198" t="s">
        <v>29</v>
      </c>
      <c r="P198" t="s">
        <v>50</v>
      </c>
      <c r="Q198" t="s">
        <v>29</v>
      </c>
      <c r="R198" t="s">
        <v>30</v>
      </c>
      <c r="S198" t="s">
        <v>32</v>
      </c>
      <c r="T198" t="s">
        <v>29</v>
      </c>
      <c r="U198" t="s">
        <v>29</v>
      </c>
    </row>
    <row r="199" spans="1:26" x14ac:dyDescent="0.3">
      <c r="A199" s="1" t="s">
        <v>35</v>
      </c>
      <c r="X199" s="1" t="s">
        <v>35</v>
      </c>
      <c r="Y199" s="1" t="s">
        <v>15</v>
      </c>
      <c r="Z199" s="1" t="s">
        <v>16</v>
      </c>
    </row>
    <row r="200" spans="1:26" x14ac:dyDescent="0.3">
      <c r="A200" t="s">
        <v>36</v>
      </c>
      <c r="B200">
        <v>3.19</v>
      </c>
      <c r="C200">
        <v>3.23</v>
      </c>
      <c r="D200">
        <v>3.24</v>
      </c>
      <c r="E200">
        <v>3.15</v>
      </c>
      <c r="F200">
        <v>3.26</v>
      </c>
      <c r="G200">
        <v>3.12</v>
      </c>
      <c r="H200">
        <v>3.28</v>
      </c>
      <c r="I200">
        <v>3.29</v>
      </c>
      <c r="J200">
        <v>3.2</v>
      </c>
      <c r="K200">
        <v>3.24</v>
      </c>
      <c r="L200">
        <v>3.12</v>
      </c>
      <c r="M200">
        <v>3.3</v>
      </c>
      <c r="N200">
        <v>3.52</v>
      </c>
      <c r="O200">
        <v>3.01</v>
      </c>
      <c r="P200">
        <v>3.12</v>
      </c>
      <c r="Q200">
        <v>3.33</v>
      </c>
      <c r="R200">
        <v>3.4</v>
      </c>
      <c r="S200">
        <v>3.41</v>
      </c>
      <c r="T200">
        <v>3.31</v>
      </c>
      <c r="U200">
        <v>3.33</v>
      </c>
      <c r="X200" t="s">
        <v>36</v>
      </c>
      <c r="Y200">
        <f>AVERAGE(B200:U200)</f>
        <v>3.2524999999999999</v>
      </c>
      <c r="Z200">
        <f>_xlfn.STDEV.P(B200:U200)</f>
        <v>0.11562331079847181</v>
      </c>
    </row>
    <row r="201" spans="1:26" x14ac:dyDescent="0.3">
      <c r="A201" t="s">
        <v>37</v>
      </c>
      <c r="B201">
        <v>2.92</v>
      </c>
      <c r="C201">
        <v>2.67</v>
      </c>
      <c r="D201">
        <v>2.81</v>
      </c>
      <c r="E201">
        <v>2.65</v>
      </c>
      <c r="F201">
        <v>2.75</v>
      </c>
      <c r="G201">
        <v>2.5499999999999998</v>
      </c>
      <c r="H201">
        <v>2.89</v>
      </c>
      <c r="I201">
        <v>2.76</v>
      </c>
      <c r="J201">
        <v>2.74</v>
      </c>
      <c r="K201">
        <v>2.76</v>
      </c>
      <c r="L201">
        <v>2.96</v>
      </c>
      <c r="M201">
        <v>2.79</v>
      </c>
      <c r="N201">
        <v>2.81</v>
      </c>
      <c r="O201">
        <v>2.58</v>
      </c>
      <c r="P201">
        <v>2.73</v>
      </c>
      <c r="Q201">
        <v>2.4500000000000002</v>
      </c>
      <c r="R201">
        <v>2.67</v>
      </c>
      <c r="S201">
        <v>2.72</v>
      </c>
      <c r="T201">
        <v>2.62</v>
      </c>
      <c r="U201">
        <v>2.82</v>
      </c>
      <c r="X201" t="s">
        <v>37</v>
      </c>
      <c r="Y201">
        <f t="shared" ref="Y201:Y211" si="16">AVERAGE(B201:U201)</f>
        <v>2.7324999999999999</v>
      </c>
      <c r="Z201">
        <f t="shared" ref="Z201:Z211" si="17">_xlfn.STDEV.P(B201:U201)</f>
        <v>0.1225510097877614</v>
      </c>
    </row>
    <row r="202" spans="1:26" x14ac:dyDescent="0.3">
      <c r="A202" t="s">
        <v>38</v>
      </c>
      <c r="B202">
        <v>2.98</v>
      </c>
      <c r="C202">
        <v>3</v>
      </c>
      <c r="D202">
        <v>2.97</v>
      </c>
      <c r="E202">
        <v>2.89</v>
      </c>
      <c r="F202">
        <v>2.97</v>
      </c>
      <c r="G202">
        <v>3</v>
      </c>
      <c r="H202">
        <v>2.93</v>
      </c>
      <c r="I202">
        <v>2.81</v>
      </c>
      <c r="J202">
        <v>2.68</v>
      </c>
      <c r="K202">
        <v>3.02</v>
      </c>
      <c r="L202">
        <v>2.99</v>
      </c>
      <c r="M202">
        <v>2.89</v>
      </c>
      <c r="N202">
        <v>2.8</v>
      </c>
      <c r="O202">
        <v>2.94</v>
      </c>
      <c r="P202">
        <v>2.92</v>
      </c>
      <c r="Q202">
        <v>2.77</v>
      </c>
      <c r="R202">
        <v>2.93</v>
      </c>
      <c r="S202">
        <v>2.91</v>
      </c>
      <c r="T202">
        <v>2.82</v>
      </c>
      <c r="U202">
        <v>2.8</v>
      </c>
      <c r="X202" t="s">
        <v>38</v>
      </c>
      <c r="Y202">
        <f t="shared" si="16"/>
        <v>2.9010000000000002</v>
      </c>
      <c r="Z202">
        <f t="shared" si="17"/>
        <v>9.0160967164289035E-2</v>
      </c>
    </row>
    <row r="203" spans="1:26" x14ac:dyDescent="0.3">
      <c r="A203" t="s">
        <v>39</v>
      </c>
      <c r="B203">
        <v>3.07</v>
      </c>
      <c r="C203">
        <v>2.99</v>
      </c>
      <c r="D203">
        <v>2.94</v>
      </c>
      <c r="E203">
        <v>2.88</v>
      </c>
      <c r="F203">
        <v>3.06</v>
      </c>
      <c r="G203">
        <v>2.78</v>
      </c>
      <c r="H203">
        <v>2.79</v>
      </c>
      <c r="I203">
        <v>2.83</v>
      </c>
      <c r="J203">
        <v>2.97</v>
      </c>
      <c r="K203">
        <v>2.99</v>
      </c>
      <c r="L203">
        <v>3.18</v>
      </c>
      <c r="M203">
        <v>2.9</v>
      </c>
      <c r="N203">
        <v>3.03</v>
      </c>
      <c r="O203">
        <v>2.71</v>
      </c>
      <c r="P203">
        <v>3</v>
      </c>
      <c r="Q203">
        <v>2.92</v>
      </c>
      <c r="R203">
        <v>2.89</v>
      </c>
      <c r="S203">
        <v>2.96</v>
      </c>
      <c r="T203">
        <v>2.91</v>
      </c>
      <c r="U203">
        <v>2.97</v>
      </c>
      <c r="X203" t="s">
        <v>39</v>
      </c>
      <c r="Y203">
        <f t="shared" si="16"/>
        <v>2.9384999999999999</v>
      </c>
      <c r="Z203">
        <f t="shared" si="17"/>
        <v>0.10720424431896344</v>
      </c>
    </row>
    <row r="204" spans="1:26" x14ac:dyDescent="0.3">
      <c r="A204" t="s">
        <v>40</v>
      </c>
      <c r="B204">
        <v>2.99</v>
      </c>
      <c r="C204">
        <v>2.96</v>
      </c>
      <c r="D204">
        <v>3.04</v>
      </c>
      <c r="E204">
        <v>3</v>
      </c>
      <c r="F204">
        <v>3.09</v>
      </c>
      <c r="G204">
        <v>2.89</v>
      </c>
      <c r="H204">
        <v>2.91</v>
      </c>
      <c r="I204">
        <v>2.9</v>
      </c>
      <c r="J204">
        <v>3.03</v>
      </c>
      <c r="K204">
        <v>3.14</v>
      </c>
      <c r="L204">
        <v>2.87</v>
      </c>
      <c r="M204">
        <v>2.95</v>
      </c>
      <c r="N204">
        <v>2.92</v>
      </c>
      <c r="O204">
        <v>2.98</v>
      </c>
      <c r="P204">
        <v>2.95</v>
      </c>
      <c r="Q204">
        <v>2.93</v>
      </c>
      <c r="R204">
        <v>2.8</v>
      </c>
      <c r="S204">
        <v>2.94</v>
      </c>
      <c r="T204">
        <v>2.79</v>
      </c>
      <c r="U204">
        <v>2.91</v>
      </c>
      <c r="X204" t="s">
        <v>40</v>
      </c>
      <c r="Y204">
        <f t="shared" si="16"/>
        <v>2.9494999999999996</v>
      </c>
      <c r="Z204">
        <f t="shared" si="17"/>
        <v>8.3813781682966673E-2</v>
      </c>
    </row>
    <row r="205" spans="1:26" x14ac:dyDescent="0.3">
      <c r="A205" t="s">
        <v>41</v>
      </c>
      <c r="B205">
        <v>3.26</v>
      </c>
      <c r="C205">
        <v>3.35</v>
      </c>
      <c r="D205">
        <v>3.46</v>
      </c>
      <c r="E205">
        <v>3.39</v>
      </c>
      <c r="F205">
        <v>3.48</v>
      </c>
      <c r="G205">
        <v>3.26</v>
      </c>
      <c r="H205">
        <v>3.38</v>
      </c>
      <c r="I205">
        <v>3.36</v>
      </c>
      <c r="J205">
        <v>3.49</v>
      </c>
      <c r="K205">
        <v>3.36</v>
      </c>
      <c r="L205">
        <v>3.42</v>
      </c>
      <c r="M205">
        <v>3.34</v>
      </c>
      <c r="N205">
        <v>3.44</v>
      </c>
      <c r="O205">
        <v>3.61</v>
      </c>
      <c r="P205">
        <v>3.33</v>
      </c>
      <c r="Q205">
        <v>3.29</v>
      </c>
      <c r="R205">
        <v>3.36</v>
      </c>
      <c r="S205">
        <v>3.45</v>
      </c>
      <c r="T205">
        <v>3.43</v>
      </c>
      <c r="U205">
        <v>3.34</v>
      </c>
      <c r="X205" t="s">
        <v>41</v>
      </c>
      <c r="Y205">
        <f t="shared" si="16"/>
        <v>3.3899999999999997</v>
      </c>
      <c r="Z205">
        <f t="shared" si="17"/>
        <v>8.2704292512541383E-2</v>
      </c>
    </row>
    <row r="206" spans="1:26" x14ac:dyDescent="0.3">
      <c r="A206" t="s">
        <v>42</v>
      </c>
      <c r="B206">
        <v>3.5</v>
      </c>
      <c r="C206">
        <v>3.34</v>
      </c>
      <c r="D206">
        <v>3.32</v>
      </c>
      <c r="E206">
        <v>3.49</v>
      </c>
      <c r="F206">
        <v>3.01</v>
      </c>
      <c r="G206">
        <v>3.05</v>
      </c>
      <c r="H206">
        <v>3.26</v>
      </c>
      <c r="I206">
        <v>3.21</v>
      </c>
      <c r="J206">
        <v>3.18</v>
      </c>
      <c r="K206">
        <v>3.27</v>
      </c>
      <c r="L206">
        <v>3.3</v>
      </c>
      <c r="M206">
        <v>3.16</v>
      </c>
      <c r="N206">
        <v>3.27</v>
      </c>
      <c r="O206">
        <v>3.21</v>
      </c>
      <c r="P206">
        <v>3.69</v>
      </c>
      <c r="Q206">
        <v>3.3</v>
      </c>
      <c r="R206">
        <v>3.11</v>
      </c>
      <c r="S206">
        <v>3</v>
      </c>
      <c r="T206">
        <v>3.43</v>
      </c>
      <c r="U206">
        <v>3.44</v>
      </c>
      <c r="X206" t="s">
        <v>42</v>
      </c>
      <c r="Y206">
        <f t="shared" si="16"/>
        <v>3.2770000000000001</v>
      </c>
      <c r="Z206">
        <f t="shared" si="17"/>
        <v>0.17064876208165125</v>
      </c>
    </row>
    <row r="207" spans="1:26" x14ac:dyDescent="0.3">
      <c r="A207" t="s">
        <v>43</v>
      </c>
      <c r="B207">
        <v>3.26</v>
      </c>
      <c r="C207">
        <v>3.33</v>
      </c>
      <c r="D207">
        <v>3.46</v>
      </c>
      <c r="E207">
        <v>3.39</v>
      </c>
      <c r="F207">
        <v>3.47</v>
      </c>
      <c r="G207">
        <v>3.26</v>
      </c>
      <c r="H207">
        <v>3.39</v>
      </c>
      <c r="I207">
        <v>3.35</v>
      </c>
      <c r="J207">
        <v>3.49</v>
      </c>
      <c r="K207">
        <v>3.38</v>
      </c>
      <c r="L207">
        <v>3.4</v>
      </c>
      <c r="M207">
        <v>3.33</v>
      </c>
      <c r="N207">
        <v>3.46</v>
      </c>
      <c r="O207">
        <v>3.62</v>
      </c>
      <c r="P207">
        <v>3.33</v>
      </c>
      <c r="Q207">
        <v>3.26</v>
      </c>
      <c r="R207">
        <v>3.38</v>
      </c>
      <c r="S207">
        <v>3.45</v>
      </c>
      <c r="T207">
        <v>3.45</v>
      </c>
      <c r="U207">
        <v>3.36</v>
      </c>
      <c r="X207" t="s">
        <v>43</v>
      </c>
      <c r="Y207">
        <f t="shared" si="16"/>
        <v>3.3910000000000005</v>
      </c>
      <c r="Z207">
        <f t="shared" si="17"/>
        <v>8.6769810418140331E-2</v>
      </c>
    </row>
    <row r="208" spans="1:26" x14ac:dyDescent="0.3">
      <c r="A208" t="s">
        <v>44</v>
      </c>
      <c r="B208">
        <v>2.98</v>
      </c>
      <c r="C208">
        <v>2.97</v>
      </c>
      <c r="D208">
        <v>3.05</v>
      </c>
      <c r="E208">
        <v>2.99</v>
      </c>
      <c r="F208">
        <v>3.09</v>
      </c>
      <c r="G208">
        <v>2.88</v>
      </c>
      <c r="H208">
        <v>2.91</v>
      </c>
      <c r="I208">
        <v>2.92</v>
      </c>
      <c r="J208">
        <v>3.03</v>
      </c>
      <c r="K208">
        <v>3.13</v>
      </c>
      <c r="L208">
        <v>2.9</v>
      </c>
      <c r="M208">
        <v>2.95</v>
      </c>
      <c r="N208">
        <v>2.91</v>
      </c>
      <c r="O208">
        <v>2.98</v>
      </c>
      <c r="P208">
        <v>2.95</v>
      </c>
      <c r="Q208">
        <v>2.91</v>
      </c>
      <c r="R208">
        <v>2.8</v>
      </c>
      <c r="S208">
        <v>2.94</v>
      </c>
      <c r="T208">
        <v>2.79</v>
      </c>
      <c r="U208">
        <v>2.94</v>
      </c>
      <c r="X208" t="s">
        <v>44</v>
      </c>
      <c r="Y208">
        <f t="shared" si="16"/>
        <v>2.9510000000000001</v>
      </c>
      <c r="Z208">
        <f t="shared" si="17"/>
        <v>8.1725149128037661E-2</v>
      </c>
    </row>
    <row r="209" spans="1:26" x14ac:dyDescent="0.3">
      <c r="A209" t="s">
        <v>45</v>
      </c>
      <c r="B209">
        <v>3.08</v>
      </c>
      <c r="C209">
        <v>2.99</v>
      </c>
      <c r="D209">
        <v>2.95</v>
      </c>
      <c r="E209">
        <v>2.89</v>
      </c>
      <c r="F209">
        <v>3.06</v>
      </c>
      <c r="G209">
        <v>2.78</v>
      </c>
      <c r="H209">
        <v>2.79</v>
      </c>
      <c r="I209">
        <v>2.83</v>
      </c>
      <c r="J209">
        <v>2.97</v>
      </c>
      <c r="K209">
        <v>2.98</v>
      </c>
      <c r="L209">
        <v>3.18</v>
      </c>
      <c r="M209">
        <v>2.92</v>
      </c>
      <c r="N209">
        <v>3.03</v>
      </c>
      <c r="O209">
        <v>2.71</v>
      </c>
      <c r="P209">
        <v>3.01</v>
      </c>
      <c r="Q209">
        <v>2.94</v>
      </c>
      <c r="R209">
        <v>2.89</v>
      </c>
      <c r="S209">
        <v>2.92</v>
      </c>
      <c r="T209">
        <v>2.9</v>
      </c>
      <c r="U209">
        <v>2.99</v>
      </c>
      <c r="X209" t="s">
        <v>45</v>
      </c>
      <c r="Y209">
        <f t="shared" si="16"/>
        <v>2.9405000000000001</v>
      </c>
      <c r="Z209">
        <f t="shared" si="17"/>
        <v>0.10786449833008081</v>
      </c>
    </row>
    <row r="210" spans="1:26" x14ac:dyDescent="0.3">
      <c r="A210" t="s">
        <v>46</v>
      </c>
      <c r="B210">
        <v>2.98</v>
      </c>
      <c r="C210">
        <v>3</v>
      </c>
      <c r="D210">
        <v>2.95</v>
      </c>
      <c r="E210">
        <v>2.88</v>
      </c>
      <c r="F210">
        <v>2.99</v>
      </c>
      <c r="G210">
        <v>3</v>
      </c>
      <c r="H210">
        <v>2.93</v>
      </c>
      <c r="I210">
        <v>2.81</v>
      </c>
      <c r="J210">
        <v>2.7</v>
      </c>
      <c r="K210">
        <v>3.03</v>
      </c>
      <c r="L210">
        <v>2.98</v>
      </c>
      <c r="M210">
        <v>2.87</v>
      </c>
      <c r="N210">
        <v>2.81</v>
      </c>
      <c r="O210">
        <v>2.92</v>
      </c>
      <c r="P210">
        <v>2.91</v>
      </c>
      <c r="Q210">
        <v>2.78</v>
      </c>
      <c r="R210">
        <v>2.93</v>
      </c>
      <c r="S210">
        <v>2.94</v>
      </c>
      <c r="T210">
        <v>2.82</v>
      </c>
      <c r="U210">
        <v>2.76</v>
      </c>
      <c r="X210" t="s">
        <v>46</v>
      </c>
      <c r="Y210">
        <f t="shared" si="16"/>
        <v>2.8994999999999993</v>
      </c>
      <c r="Z210">
        <f t="shared" si="17"/>
        <v>9.0026385021281422E-2</v>
      </c>
    </row>
    <row r="211" spans="1:26" x14ac:dyDescent="0.3">
      <c r="A211" t="s">
        <v>47</v>
      </c>
      <c r="B211">
        <v>2.92</v>
      </c>
      <c r="C211">
        <v>2.68</v>
      </c>
      <c r="D211">
        <v>2.81</v>
      </c>
      <c r="E211">
        <v>2.65</v>
      </c>
      <c r="F211">
        <v>2.73</v>
      </c>
      <c r="G211">
        <v>2.5499999999999998</v>
      </c>
      <c r="H211">
        <v>2.89</v>
      </c>
      <c r="I211">
        <v>2.76</v>
      </c>
      <c r="J211">
        <v>2.74</v>
      </c>
      <c r="K211">
        <v>2.76</v>
      </c>
      <c r="L211">
        <v>2.97</v>
      </c>
      <c r="M211">
        <v>2.78</v>
      </c>
      <c r="N211">
        <v>2.82</v>
      </c>
      <c r="O211">
        <v>2.59</v>
      </c>
      <c r="P211">
        <v>2.73</v>
      </c>
      <c r="Q211">
        <v>2.44</v>
      </c>
      <c r="R211">
        <v>2.67</v>
      </c>
      <c r="S211">
        <v>2.72</v>
      </c>
      <c r="T211">
        <v>2.63</v>
      </c>
      <c r="U211">
        <v>2.83</v>
      </c>
      <c r="X211" t="s">
        <v>47</v>
      </c>
      <c r="Y211">
        <f t="shared" si="16"/>
        <v>2.7335000000000003</v>
      </c>
      <c r="Z211">
        <f t="shared" si="17"/>
        <v>0.12382548203015409</v>
      </c>
    </row>
    <row r="212" spans="1:26" x14ac:dyDescent="0.3">
      <c r="A212" t="s">
        <v>48</v>
      </c>
      <c r="B212">
        <v>3.19</v>
      </c>
      <c r="C212">
        <v>3.23</v>
      </c>
      <c r="D212">
        <v>3.25</v>
      </c>
      <c r="E212">
        <v>3.16</v>
      </c>
      <c r="F212">
        <v>3.27</v>
      </c>
      <c r="G212">
        <v>3.12</v>
      </c>
      <c r="H212">
        <v>3.28</v>
      </c>
      <c r="I212">
        <v>3.29</v>
      </c>
      <c r="J212">
        <v>3.21</v>
      </c>
      <c r="K212">
        <v>3.24</v>
      </c>
      <c r="L212">
        <v>3.11</v>
      </c>
      <c r="M212">
        <v>3.3</v>
      </c>
      <c r="N212">
        <v>3.5</v>
      </c>
      <c r="O212">
        <v>3.03</v>
      </c>
      <c r="P212">
        <v>3.14</v>
      </c>
      <c r="Q212">
        <v>3.31</v>
      </c>
      <c r="R212">
        <v>3.41</v>
      </c>
      <c r="S212">
        <v>3.39</v>
      </c>
      <c r="T212">
        <v>3.31</v>
      </c>
      <c r="U212">
        <v>3.28</v>
      </c>
      <c r="X212" t="s">
        <v>48</v>
      </c>
      <c r="Y212">
        <f>AVERAGE(B212:U212)</f>
        <v>3.2510000000000003</v>
      </c>
      <c r="Z212">
        <f>_xlfn.STDEV.P(B212:U212)</f>
        <v>0.10769865365918001</v>
      </c>
    </row>
    <row r="220" spans="1:26" ht="15.6" x14ac:dyDescent="0.3">
      <c r="A220" s="2" t="s">
        <v>55</v>
      </c>
    </row>
    <row r="221" spans="1:26" x14ac:dyDescent="0.3">
      <c r="A221" s="1"/>
    </row>
    <row r="222" spans="1:26" x14ac:dyDescent="0.3">
      <c r="A222" s="1" t="s">
        <v>12</v>
      </c>
      <c r="X222" s="1" t="s">
        <v>12</v>
      </c>
    </row>
    <row r="223" spans="1:26" x14ac:dyDescent="0.3">
      <c r="B223">
        <v>1</v>
      </c>
      <c r="C223">
        <v>2</v>
      </c>
      <c r="D223">
        <v>3</v>
      </c>
      <c r="E223">
        <v>4</v>
      </c>
      <c r="F223">
        <v>5</v>
      </c>
      <c r="G223">
        <v>6</v>
      </c>
      <c r="H223">
        <v>7</v>
      </c>
      <c r="I223">
        <v>8</v>
      </c>
      <c r="J223">
        <v>9</v>
      </c>
      <c r="K223">
        <v>10</v>
      </c>
      <c r="L223">
        <v>11</v>
      </c>
      <c r="M223">
        <v>12</v>
      </c>
      <c r="N223">
        <v>13</v>
      </c>
      <c r="O223">
        <v>14</v>
      </c>
      <c r="P223">
        <v>15</v>
      </c>
      <c r="Q223">
        <v>16</v>
      </c>
      <c r="R223">
        <v>17</v>
      </c>
      <c r="S223">
        <v>18</v>
      </c>
      <c r="T223">
        <v>19</v>
      </c>
      <c r="U223">
        <v>20</v>
      </c>
    </row>
    <row r="224" spans="1:26" x14ac:dyDescent="0.3">
      <c r="B224" t="s">
        <v>52</v>
      </c>
      <c r="C224" t="s">
        <v>52</v>
      </c>
      <c r="D224" t="s">
        <v>53</v>
      </c>
      <c r="E224" t="s">
        <v>52</v>
      </c>
      <c r="F224" t="s">
        <v>52</v>
      </c>
      <c r="G224" t="s">
        <v>53</v>
      </c>
      <c r="H224" t="s">
        <v>52</v>
      </c>
      <c r="I224" t="s">
        <v>53</v>
      </c>
      <c r="J224" t="s">
        <v>52</v>
      </c>
      <c r="K224" t="s">
        <v>53</v>
      </c>
      <c r="L224" t="s">
        <v>52</v>
      </c>
      <c r="M224" t="s">
        <v>52</v>
      </c>
      <c r="N224" t="s">
        <v>52</v>
      </c>
      <c r="O224" t="s">
        <v>53</v>
      </c>
      <c r="P224" t="s">
        <v>52</v>
      </c>
      <c r="Q224" t="s">
        <v>52</v>
      </c>
      <c r="R224" t="s">
        <v>52</v>
      </c>
      <c r="S224" t="s">
        <v>52</v>
      </c>
      <c r="T224" t="s">
        <v>53</v>
      </c>
      <c r="U224" t="s">
        <v>53</v>
      </c>
    </row>
    <row r="225" spans="1:26" x14ac:dyDescent="0.3">
      <c r="A225" t="s">
        <v>34</v>
      </c>
      <c r="X225" s="1" t="s">
        <v>54</v>
      </c>
      <c r="Y225" s="1" t="s">
        <v>15</v>
      </c>
      <c r="Z225" s="1" t="s">
        <v>16</v>
      </c>
    </row>
    <row r="226" spans="1:26" x14ac:dyDescent="0.3">
      <c r="A226" t="s">
        <v>36</v>
      </c>
      <c r="B226">
        <v>38.200000000000003</v>
      </c>
      <c r="C226">
        <v>36.6</v>
      </c>
      <c r="D226">
        <v>38.299999999999997</v>
      </c>
      <c r="E226">
        <v>36.700000000000003</v>
      </c>
      <c r="F226">
        <v>36.9</v>
      </c>
      <c r="G226">
        <v>31.1</v>
      </c>
      <c r="H226">
        <v>36.799999999999997</v>
      </c>
      <c r="I226">
        <v>34.700000000000003</v>
      </c>
      <c r="J226">
        <v>36.9</v>
      </c>
      <c r="K226">
        <v>39.4</v>
      </c>
      <c r="L226">
        <v>32.6</v>
      </c>
      <c r="M226">
        <v>33.5</v>
      </c>
      <c r="N226">
        <v>35.700000000000003</v>
      </c>
      <c r="O226">
        <v>34.200000000000003</v>
      </c>
      <c r="P226">
        <v>34.6</v>
      </c>
      <c r="Q226">
        <v>37.200000000000003</v>
      </c>
      <c r="R226">
        <v>39.299999999999997</v>
      </c>
      <c r="S226">
        <v>35.5</v>
      </c>
      <c r="T226">
        <v>37.299999999999997</v>
      </c>
      <c r="U226">
        <v>35.700000000000003</v>
      </c>
      <c r="X226" t="s">
        <v>36</v>
      </c>
      <c r="Y226">
        <f>AVERAGE(B226:U226)</f>
        <v>36.059999999999995</v>
      </c>
      <c r="Z226">
        <f>_xlfn.STDEV.P(B226:U226)</f>
        <v>2.0962824237206195</v>
      </c>
    </row>
    <row r="227" spans="1:26" x14ac:dyDescent="0.3">
      <c r="A227" t="s">
        <v>37</v>
      </c>
      <c r="B227">
        <v>31.5</v>
      </c>
      <c r="C227">
        <v>32.799999999999997</v>
      </c>
      <c r="D227">
        <v>32.4</v>
      </c>
      <c r="E227">
        <v>34.6</v>
      </c>
      <c r="F227">
        <v>34.799999999999997</v>
      </c>
      <c r="G227">
        <v>32.9</v>
      </c>
      <c r="H227">
        <v>32.700000000000003</v>
      </c>
      <c r="I227">
        <v>34.200000000000003</v>
      </c>
      <c r="J227">
        <v>32.1</v>
      </c>
      <c r="K227">
        <v>30.4</v>
      </c>
      <c r="L227">
        <v>33</v>
      </c>
      <c r="M227">
        <v>33.299999999999997</v>
      </c>
      <c r="N227">
        <v>34.700000000000003</v>
      </c>
      <c r="O227">
        <v>33.700000000000003</v>
      </c>
      <c r="P227">
        <v>33</v>
      </c>
      <c r="Q227">
        <v>33.1</v>
      </c>
      <c r="R227">
        <v>32.200000000000003</v>
      </c>
      <c r="S227">
        <v>33.6</v>
      </c>
      <c r="T227">
        <v>32.700000000000003</v>
      </c>
      <c r="U227">
        <v>30</v>
      </c>
      <c r="X227" t="s">
        <v>37</v>
      </c>
      <c r="Y227">
        <f t="shared" ref="Y227:Y237" si="18">AVERAGE(B227:U227)</f>
        <v>32.885000000000005</v>
      </c>
      <c r="Z227">
        <f t="shared" ref="Z227:Z237" si="19">_xlfn.STDEV.P(B227:U227)</f>
        <v>1.2422861989090923</v>
      </c>
    </row>
    <row r="228" spans="1:26" x14ac:dyDescent="0.3">
      <c r="A228" t="s">
        <v>38</v>
      </c>
      <c r="B228">
        <v>37.200000000000003</v>
      </c>
      <c r="C228">
        <v>40.200000000000003</v>
      </c>
      <c r="D228">
        <v>38.1</v>
      </c>
      <c r="E228">
        <v>38.6</v>
      </c>
      <c r="F228">
        <v>39.799999999999997</v>
      </c>
      <c r="G228">
        <v>40.200000000000003</v>
      </c>
      <c r="H228">
        <v>38.4</v>
      </c>
      <c r="I228">
        <v>41.1</v>
      </c>
      <c r="J228">
        <v>41.7</v>
      </c>
      <c r="K228">
        <v>41.5</v>
      </c>
      <c r="L228">
        <v>35.5</v>
      </c>
      <c r="M228">
        <v>38.799999999999997</v>
      </c>
      <c r="N228">
        <v>41.6</v>
      </c>
      <c r="O228">
        <v>37.1</v>
      </c>
      <c r="P228">
        <v>37.1</v>
      </c>
      <c r="Q228">
        <v>39.700000000000003</v>
      </c>
      <c r="R228">
        <v>39</v>
      </c>
      <c r="S228">
        <v>35.700000000000003</v>
      </c>
      <c r="T228">
        <v>39.6</v>
      </c>
      <c r="U228">
        <v>41.4</v>
      </c>
      <c r="X228" t="s">
        <v>38</v>
      </c>
      <c r="Y228">
        <f t="shared" si="18"/>
        <v>39.115000000000002</v>
      </c>
      <c r="Z228">
        <f t="shared" si="19"/>
        <v>1.8647452909177702</v>
      </c>
    </row>
    <row r="229" spans="1:26" x14ac:dyDescent="0.3">
      <c r="A229" t="s">
        <v>39</v>
      </c>
      <c r="B229">
        <v>34.799999999999997</v>
      </c>
      <c r="C229">
        <v>34.6</v>
      </c>
      <c r="D229">
        <v>34.6</v>
      </c>
      <c r="E229">
        <v>29.6</v>
      </c>
      <c r="F229">
        <v>34.9</v>
      </c>
      <c r="G229">
        <v>32.5</v>
      </c>
      <c r="H229">
        <v>34.1</v>
      </c>
      <c r="I229">
        <v>34.5</v>
      </c>
      <c r="J229">
        <v>32.799999999999997</v>
      </c>
      <c r="K229">
        <v>34.1</v>
      </c>
      <c r="L229">
        <v>34.9</v>
      </c>
      <c r="M229">
        <v>32.700000000000003</v>
      </c>
      <c r="N229">
        <v>34.299999999999997</v>
      </c>
      <c r="O229">
        <v>31.8</v>
      </c>
      <c r="P229">
        <v>34.6</v>
      </c>
      <c r="Q229">
        <v>32.9</v>
      </c>
      <c r="R229">
        <v>32.4</v>
      </c>
      <c r="S229">
        <v>35.5</v>
      </c>
      <c r="T229">
        <v>36.5</v>
      </c>
      <c r="U229">
        <v>32.700000000000003</v>
      </c>
      <c r="X229" t="s">
        <v>39</v>
      </c>
      <c r="Y229">
        <f t="shared" si="18"/>
        <v>33.74</v>
      </c>
      <c r="Z229">
        <f t="shared" si="19"/>
        <v>1.5147276983009186</v>
      </c>
    </row>
    <row r="230" spans="1:26" x14ac:dyDescent="0.3">
      <c r="A230" t="s">
        <v>40</v>
      </c>
      <c r="B230">
        <v>36</v>
      </c>
      <c r="C230">
        <v>36.200000000000003</v>
      </c>
      <c r="D230">
        <v>34.5</v>
      </c>
      <c r="E230">
        <v>36.700000000000003</v>
      </c>
      <c r="F230">
        <v>38.6</v>
      </c>
      <c r="G230">
        <v>32.6</v>
      </c>
      <c r="H230">
        <v>34</v>
      </c>
      <c r="I230">
        <v>33.799999999999997</v>
      </c>
      <c r="J230">
        <v>36.5</v>
      </c>
      <c r="K230">
        <v>32.200000000000003</v>
      </c>
      <c r="L230">
        <v>33.700000000000003</v>
      </c>
      <c r="M230">
        <v>36.200000000000003</v>
      </c>
      <c r="N230">
        <v>35.6</v>
      </c>
      <c r="O230">
        <v>37</v>
      </c>
      <c r="P230">
        <v>33.700000000000003</v>
      </c>
      <c r="Q230">
        <v>38</v>
      </c>
      <c r="R230">
        <v>34.6</v>
      </c>
      <c r="S230">
        <v>35.6</v>
      </c>
      <c r="T230">
        <v>33.6</v>
      </c>
      <c r="U230">
        <v>34.799999999999997</v>
      </c>
      <c r="X230" t="s">
        <v>40</v>
      </c>
      <c r="Y230">
        <f t="shared" si="18"/>
        <v>35.195</v>
      </c>
      <c r="Z230">
        <f t="shared" si="19"/>
        <v>1.6847774333721353</v>
      </c>
    </row>
    <row r="231" spans="1:26" x14ac:dyDescent="0.3">
      <c r="A231" t="s">
        <v>41</v>
      </c>
      <c r="B231">
        <v>38.299999999999997</v>
      </c>
      <c r="C231">
        <v>36.700000000000003</v>
      </c>
      <c r="D231">
        <v>39.1</v>
      </c>
      <c r="E231">
        <v>38.799999999999997</v>
      </c>
      <c r="F231">
        <v>36.700000000000003</v>
      </c>
      <c r="G231">
        <v>41</v>
      </c>
      <c r="H231">
        <v>36.299999999999997</v>
      </c>
      <c r="I231">
        <v>35.5</v>
      </c>
      <c r="J231">
        <v>39.6</v>
      </c>
      <c r="K231">
        <v>35.6</v>
      </c>
      <c r="L231">
        <v>39.5</v>
      </c>
      <c r="M231">
        <v>37.200000000000003</v>
      </c>
      <c r="N231">
        <v>35.299999999999997</v>
      </c>
      <c r="O231">
        <v>36.5</v>
      </c>
      <c r="P231">
        <v>37.799999999999997</v>
      </c>
      <c r="Q231">
        <v>36.4</v>
      </c>
      <c r="R231">
        <v>40.299999999999997</v>
      </c>
      <c r="S231">
        <v>38.700000000000003</v>
      </c>
      <c r="T231">
        <v>40.700000000000003</v>
      </c>
      <c r="U231">
        <v>34.5</v>
      </c>
      <c r="X231" t="s">
        <v>41</v>
      </c>
      <c r="Y231">
        <f t="shared" si="18"/>
        <v>37.725000000000001</v>
      </c>
      <c r="Z231">
        <f t="shared" si="19"/>
        <v>1.8790622661317002</v>
      </c>
    </row>
    <row r="232" spans="1:26" x14ac:dyDescent="0.3">
      <c r="A232" t="s">
        <v>42</v>
      </c>
      <c r="B232">
        <v>31.4</v>
      </c>
      <c r="C232">
        <v>32.200000000000003</v>
      </c>
      <c r="D232">
        <v>33.5</v>
      </c>
      <c r="E232">
        <v>29.3</v>
      </c>
      <c r="F232">
        <v>31.7</v>
      </c>
      <c r="G232">
        <v>25.1</v>
      </c>
      <c r="H232">
        <v>32.700000000000003</v>
      </c>
      <c r="I232">
        <v>35.299999999999997</v>
      </c>
      <c r="J232">
        <v>31.3</v>
      </c>
      <c r="K232">
        <v>29.8</v>
      </c>
      <c r="L232">
        <v>29.5</v>
      </c>
      <c r="M232">
        <v>29.4</v>
      </c>
      <c r="N232">
        <v>33.299999999999997</v>
      </c>
      <c r="O232">
        <v>30.1</v>
      </c>
      <c r="P232">
        <v>33.1</v>
      </c>
      <c r="Q232">
        <v>32.4</v>
      </c>
      <c r="R232">
        <v>32.4</v>
      </c>
      <c r="S232">
        <v>30.6</v>
      </c>
      <c r="T232">
        <v>31.1</v>
      </c>
      <c r="U232">
        <v>32.1</v>
      </c>
      <c r="X232" t="s">
        <v>42</v>
      </c>
      <c r="Y232">
        <f t="shared" si="18"/>
        <v>31.315000000000005</v>
      </c>
      <c r="Z232">
        <f t="shared" si="19"/>
        <v>2.092671737277493</v>
      </c>
    </row>
    <row r="233" spans="1:26" x14ac:dyDescent="0.3">
      <c r="A233" t="s">
        <v>43</v>
      </c>
      <c r="B233">
        <v>38.299999999999997</v>
      </c>
      <c r="C233">
        <v>36.799999999999997</v>
      </c>
      <c r="D233">
        <v>39</v>
      </c>
      <c r="E233">
        <v>38.799999999999997</v>
      </c>
      <c r="F233">
        <v>36.700000000000003</v>
      </c>
      <c r="G233">
        <v>41</v>
      </c>
      <c r="H233">
        <v>36.200000000000003</v>
      </c>
      <c r="I233">
        <v>35.6</v>
      </c>
      <c r="J233">
        <v>40</v>
      </c>
      <c r="K233">
        <v>35.6</v>
      </c>
      <c r="L233">
        <v>39.5</v>
      </c>
      <c r="M233">
        <v>37.200000000000003</v>
      </c>
      <c r="N233">
        <v>35.200000000000003</v>
      </c>
      <c r="O233">
        <v>36.6</v>
      </c>
      <c r="P233">
        <v>38</v>
      </c>
      <c r="Q233">
        <v>36.5</v>
      </c>
      <c r="R233">
        <v>40.5</v>
      </c>
      <c r="S233">
        <v>38.4</v>
      </c>
      <c r="T233">
        <v>40.799999999999997</v>
      </c>
      <c r="U233">
        <v>34.5</v>
      </c>
      <c r="X233" t="s">
        <v>43</v>
      </c>
      <c r="Y233">
        <f t="shared" si="18"/>
        <v>37.76</v>
      </c>
      <c r="Z233">
        <f t="shared" si="19"/>
        <v>1.9092930628900311</v>
      </c>
    </row>
    <row r="234" spans="1:26" x14ac:dyDescent="0.3">
      <c r="A234" t="s">
        <v>44</v>
      </c>
      <c r="B234">
        <v>36</v>
      </c>
      <c r="C234">
        <v>36.200000000000003</v>
      </c>
      <c r="D234">
        <v>34.6</v>
      </c>
      <c r="E234">
        <v>36.6</v>
      </c>
      <c r="F234">
        <v>38.5</v>
      </c>
      <c r="G234">
        <v>32.6</v>
      </c>
      <c r="H234">
        <v>34</v>
      </c>
      <c r="I234">
        <v>33.799999999999997</v>
      </c>
      <c r="J234">
        <v>36.200000000000003</v>
      </c>
      <c r="K234">
        <v>32.200000000000003</v>
      </c>
      <c r="L234">
        <v>33.700000000000003</v>
      </c>
      <c r="M234">
        <v>35.799999999999997</v>
      </c>
      <c r="N234">
        <v>35.6</v>
      </c>
      <c r="O234">
        <v>36.9</v>
      </c>
      <c r="P234">
        <v>33.299999999999997</v>
      </c>
      <c r="Q234">
        <v>37.9</v>
      </c>
      <c r="R234">
        <v>34.6</v>
      </c>
      <c r="S234">
        <v>35.6</v>
      </c>
      <c r="T234">
        <v>33.5</v>
      </c>
      <c r="U234">
        <v>34.799999999999997</v>
      </c>
      <c r="X234" t="s">
        <v>44</v>
      </c>
      <c r="Y234">
        <f t="shared" si="18"/>
        <v>35.119999999999997</v>
      </c>
      <c r="Z234">
        <f t="shared" si="19"/>
        <v>1.6584932921178788</v>
      </c>
    </row>
    <row r="235" spans="1:26" x14ac:dyDescent="0.3">
      <c r="A235" t="s">
        <v>45</v>
      </c>
      <c r="B235">
        <v>34.9</v>
      </c>
      <c r="C235">
        <v>34.5</v>
      </c>
      <c r="D235">
        <v>34.6</v>
      </c>
      <c r="E235">
        <v>29.7</v>
      </c>
      <c r="F235">
        <v>35</v>
      </c>
      <c r="G235">
        <v>32.4</v>
      </c>
      <c r="H235">
        <v>34</v>
      </c>
      <c r="I235">
        <v>34.6</v>
      </c>
      <c r="J235">
        <v>32.799999999999997</v>
      </c>
      <c r="K235">
        <v>34.200000000000003</v>
      </c>
      <c r="L235">
        <v>34.799999999999997</v>
      </c>
      <c r="M235">
        <v>33</v>
      </c>
      <c r="N235">
        <v>34.4</v>
      </c>
      <c r="O235">
        <v>31.8</v>
      </c>
      <c r="P235">
        <v>35.200000000000003</v>
      </c>
      <c r="Q235">
        <v>33</v>
      </c>
      <c r="R235">
        <v>32.299999999999997</v>
      </c>
      <c r="S235">
        <v>35.5</v>
      </c>
      <c r="T235">
        <v>36.6</v>
      </c>
      <c r="U235">
        <v>32.700000000000003</v>
      </c>
      <c r="X235" t="s">
        <v>45</v>
      </c>
      <c r="Y235">
        <f t="shared" si="18"/>
        <v>33.799999999999997</v>
      </c>
      <c r="Z235">
        <f t="shared" si="19"/>
        <v>1.5359036428109678</v>
      </c>
    </row>
    <row r="236" spans="1:26" x14ac:dyDescent="0.3">
      <c r="A236" t="s">
        <v>46</v>
      </c>
      <c r="B236">
        <v>37.200000000000003</v>
      </c>
      <c r="C236">
        <v>40.200000000000003</v>
      </c>
      <c r="D236">
        <v>38.1</v>
      </c>
      <c r="E236">
        <v>38.6</v>
      </c>
      <c r="F236">
        <v>39.700000000000003</v>
      </c>
      <c r="G236">
        <v>40.200000000000003</v>
      </c>
      <c r="H236">
        <v>38.5</v>
      </c>
      <c r="I236">
        <v>41.1</v>
      </c>
      <c r="J236">
        <v>41.8</v>
      </c>
      <c r="K236">
        <v>41.3</v>
      </c>
      <c r="L236">
        <v>35.6</v>
      </c>
      <c r="M236">
        <v>38.700000000000003</v>
      </c>
      <c r="N236">
        <v>41.6</v>
      </c>
      <c r="O236">
        <v>37.1</v>
      </c>
      <c r="P236">
        <v>36.700000000000003</v>
      </c>
      <c r="Q236">
        <v>39.700000000000003</v>
      </c>
      <c r="R236">
        <v>39.1</v>
      </c>
      <c r="S236">
        <v>35.700000000000003</v>
      </c>
      <c r="T236">
        <v>39.700000000000003</v>
      </c>
      <c r="U236">
        <v>41.5</v>
      </c>
      <c r="X236" t="s">
        <v>46</v>
      </c>
      <c r="Y236">
        <f t="shared" si="18"/>
        <v>39.105000000000011</v>
      </c>
      <c r="Z236">
        <f t="shared" si="19"/>
        <v>1.878689702957888</v>
      </c>
    </row>
    <row r="237" spans="1:26" x14ac:dyDescent="0.3">
      <c r="A237" t="s">
        <v>47</v>
      </c>
      <c r="B237">
        <v>31.7</v>
      </c>
      <c r="C237">
        <v>32.9</v>
      </c>
      <c r="D237">
        <v>32.5</v>
      </c>
      <c r="E237">
        <v>34.700000000000003</v>
      </c>
      <c r="F237">
        <v>34.799999999999997</v>
      </c>
      <c r="G237">
        <v>32.9</v>
      </c>
      <c r="H237">
        <v>32.700000000000003</v>
      </c>
      <c r="I237">
        <v>34.200000000000003</v>
      </c>
      <c r="J237">
        <v>32.1</v>
      </c>
      <c r="K237">
        <v>30.3</v>
      </c>
      <c r="L237">
        <v>33</v>
      </c>
      <c r="M237">
        <v>33.299999999999997</v>
      </c>
      <c r="N237">
        <v>34.6</v>
      </c>
      <c r="O237">
        <v>33.700000000000003</v>
      </c>
      <c r="P237">
        <v>33.200000000000003</v>
      </c>
      <c r="Q237">
        <v>33.1</v>
      </c>
      <c r="R237">
        <v>32.200000000000003</v>
      </c>
      <c r="S237">
        <v>33.6</v>
      </c>
      <c r="T237">
        <v>32.6</v>
      </c>
      <c r="U237">
        <v>29.9</v>
      </c>
      <c r="X237" t="s">
        <v>47</v>
      </c>
      <c r="Y237">
        <f t="shared" si="18"/>
        <v>32.900000000000006</v>
      </c>
      <c r="Z237">
        <f t="shared" si="19"/>
        <v>1.2545915670049761</v>
      </c>
    </row>
    <row r="238" spans="1:26" x14ac:dyDescent="0.3">
      <c r="A238" t="s">
        <v>48</v>
      </c>
      <c r="B238">
        <v>37.9</v>
      </c>
      <c r="C238">
        <v>36.5</v>
      </c>
      <c r="D238">
        <v>38.299999999999997</v>
      </c>
      <c r="E238">
        <v>36.700000000000003</v>
      </c>
      <c r="F238">
        <v>37</v>
      </c>
      <c r="G238">
        <v>31.1</v>
      </c>
      <c r="H238">
        <v>36.799999999999997</v>
      </c>
      <c r="I238">
        <v>34.799999999999997</v>
      </c>
      <c r="J238">
        <v>37</v>
      </c>
      <c r="K238">
        <v>39.4</v>
      </c>
      <c r="L238">
        <v>32.6</v>
      </c>
      <c r="M238">
        <v>33.5</v>
      </c>
      <c r="N238">
        <v>35.700000000000003</v>
      </c>
      <c r="O238">
        <v>34.200000000000003</v>
      </c>
      <c r="P238">
        <v>34.5</v>
      </c>
      <c r="Q238">
        <v>37.200000000000003</v>
      </c>
      <c r="R238">
        <v>39.4</v>
      </c>
      <c r="S238">
        <v>35.4</v>
      </c>
      <c r="T238">
        <v>37.299999999999997</v>
      </c>
      <c r="U238">
        <v>35.799999999999997</v>
      </c>
      <c r="X238" t="s">
        <v>48</v>
      </c>
      <c r="Y238">
        <f>AVERAGE(B238:U238)</f>
        <v>36.054999999999993</v>
      </c>
      <c r="Z238">
        <f>_xlfn.STDEV.P(B238:U238)</f>
        <v>2.0941525732381576</v>
      </c>
    </row>
    <row r="246" spans="1:27" x14ac:dyDescent="0.3">
      <c r="A246" s="1" t="s">
        <v>14</v>
      </c>
    </row>
    <row r="247" spans="1:27" x14ac:dyDescent="0.3">
      <c r="X247" s="1" t="s">
        <v>14</v>
      </c>
    </row>
    <row r="248" spans="1:27" x14ac:dyDescent="0.3">
      <c r="B248">
        <v>1</v>
      </c>
      <c r="C248">
        <v>2</v>
      </c>
      <c r="D248">
        <v>3</v>
      </c>
      <c r="E248">
        <v>4</v>
      </c>
      <c r="F248">
        <v>5</v>
      </c>
      <c r="G248">
        <v>6</v>
      </c>
      <c r="H248">
        <v>7</v>
      </c>
      <c r="I248">
        <v>8</v>
      </c>
      <c r="J248">
        <v>9</v>
      </c>
      <c r="K248">
        <v>10</v>
      </c>
      <c r="L248">
        <v>11</v>
      </c>
      <c r="M248">
        <v>12</v>
      </c>
      <c r="N248">
        <v>13</v>
      </c>
      <c r="O248">
        <v>14</v>
      </c>
      <c r="P248">
        <v>15</v>
      </c>
      <c r="Q248">
        <v>16</v>
      </c>
      <c r="R248">
        <v>17</v>
      </c>
      <c r="S248">
        <v>18</v>
      </c>
      <c r="T248">
        <v>19</v>
      </c>
      <c r="U248">
        <v>20</v>
      </c>
      <c r="Y248" s="5"/>
      <c r="Z248" s="5"/>
      <c r="AA248" s="5"/>
    </row>
    <row r="249" spans="1:27" x14ac:dyDescent="0.3">
      <c r="B249" t="s">
        <v>53</v>
      </c>
      <c r="C249" t="s">
        <v>53</v>
      </c>
      <c r="D249" t="s">
        <v>53</v>
      </c>
      <c r="E249" t="s">
        <v>52</v>
      </c>
      <c r="F249" t="s">
        <v>52</v>
      </c>
      <c r="G249" t="s">
        <v>52</v>
      </c>
      <c r="H249" t="s">
        <v>52</v>
      </c>
      <c r="I249" t="s">
        <v>53</v>
      </c>
      <c r="J249" t="s">
        <v>52</v>
      </c>
      <c r="K249" t="s">
        <v>53</v>
      </c>
      <c r="L249" t="s">
        <v>52</v>
      </c>
      <c r="M249" t="s">
        <v>52</v>
      </c>
      <c r="N249" t="s">
        <v>52</v>
      </c>
      <c r="O249" t="s">
        <v>52</v>
      </c>
      <c r="P249" t="s">
        <v>53</v>
      </c>
      <c r="Q249" t="s">
        <v>52</v>
      </c>
      <c r="R249" t="s">
        <v>53</v>
      </c>
      <c r="S249" t="s">
        <v>52</v>
      </c>
      <c r="T249" t="s">
        <v>52</v>
      </c>
      <c r="U249" t="s">
        <v>53</v>
      </c>
      <c r="Y249" s="5"/>
      <c r="Z249" s="5"/>
      <c r="AA249" s="5"/>
    </row>
    <row r="250" spans="1:27" x14ac:dyDescent="0.3">
      <c r="A250" t="s">
        <v>34</v>
      </c>
      <c r="X250" s="1" t="s">
        <v>54</v>
      </c>
      <c r="Y250" s="1" t="s">
        <v>15</v>
      </c>
      <c r="Z250" s="1" t="s">
        <v>16</v>
      </c>
      <c r="AA250" s="5"/>
    </row>
    <row r="251" spans="1:27" x14ac:dyDescent="0.3">
      <c r="A251" t="s">
        <v>36</v>
      </c>
      <c r="B251">
        <v>35</v>
      </c>
      <c r="C251">
        <v>37.1</v>
      </c>
      <c r="D251">
        <v>40.4</v>
      </c>
      <c r="E251">
        <v>34.299999999999997</v>
      </c>
      <c r="F251">
        <v>30.7</v>
      </c>
      <c r="G251">
        <v>37</v>
      </c>
      <c r="H251">
        <v>36</v>
      </c>
      <c r="I251">
        <v>33.799999999999997</v>
      </c>
      <c r="J251">
        <v>34.700000000000003</v>
      </c>
      <c r="K251">
        <v>36.9</v>
      </c>
      <c r="L251">
        <v>34.799999999999997</v>
      </c>
      <c r="M251">
        <v>37.700000000000003</v>
      </c>
      <c r="N251">
        <v>31.4</v>
      </c>
      <c r="O251">
        <v>35.1</v>
      </c>
      <c r="P251">
        <v>33.700000000000003</v>
      </c>
      <c r="Q251">
        <v>37.700000000000003</v>
      </c>
      <c r="R251">
        <v>33.200000000000003</v>
      </c>
      <c r="S251">
        <v>35.1</v>
      </c>
      <c r="T251">
        <v>34.200000000000003</v>
      </c>
      <c r="U251">
        <v>35.1</v>
      </c>
      <c r="X251" t="s">
        <v>36</v>
      </c>
      <c r="Y251">
        <f>AVERAGE(B251:U251)</f>
        <v>35.195000000000007</v>
      </c>
      <c r="Z251">
        <f>_xlfn.STDEV.P(B251:U251)</f>
        <v>2.1807051611806672</v>
      </c>
    </row>
    <row r="252" spans="1:27" x14ac:dyDescent="0.3">
      <c r="A252" t="s">
        <v>37</v>
      </c>
      <c r="B252">
        <v>32.299999999999997</v>
      </c>
      <c r="C252">
        <v>34.200000000000003</v>
      </c>
      <c r="D252">
        <v>33.1</v>
      </c>
      <c r="E252">
        <v>32.700000000000003</v>
      </c>
      <c r="F252">
        <v>34.1</v>
      </c>
      <c r="G252">
        <v>30.9</v>
      </c>
      <c r="H252">
        <v>31.9</v>
      </c>
      <c r="I252">
        <v>33.4</v>
      </c>
      <c r="J252">
        <v>32.799999999999997</v>
      </c>
      <c r="K252">
        <v>34.1</v>
      </c>
      <c r="L252">
        <v>32</v>
      </c>
      <c r="M252">
        <v>29.4</v>
      </c>
      <c r="N252">
        <v>31.5</v>
      </c>
      <c r="O252">
        <v>35.4</v>
      </c>
      <c r="P252">
        <v>32.299999999999997</v>
      </c>
      <c r="Q252">
        <v>34.6</v>
      </c>
      <c r="R252">
        <v>35</v>
      </c>
      <c r="S252">
        <v>32.4</v>
      </c>
      <c r="T252">
        <v>31.5</v>
      </c>
      <c r="U252">
        <v>32.4</v>
      </c>
      <c r="X252" t="s">
        <v>37</v>
      </c>
      <c r="Y252">
        <f t="shared" ref="Y252:Y262" si="20">AVERAGE(B252:U252)</f>
        <v>32.799999999999997</v>
      </c>
      <c r="Z252">
        <f t="shared" ref="Z252:Z262" si="21">_xlfn.STDEV.P(B252:U252)</f>
        <v>1.4397916515940774</v>
      </c>
    </row>
    <row r="253" spans="1:27" x14ac:dyDescent="0.3">
      <c r="A253" t="s">
        <v>38</v>
      </c>
      <c r="B253">
        <v>27.2</v>
      </c>
      <c r="C253">
        <v>25.2</v>
      </c>
      <c r="D253">
        <v>25.2</v>
      </c>
      <c r="E253">
        <v>28.1</v>
      </c>
      <c r="F253">
        <v>28.2</v>
      </c>
      <c r="G253">
        <v>29.7</v>
      </c>
      <c r="H253">
        <v>28.9</v>
      </c>
      <c r="I253">
        <v>26.5</v>
      </c>
      <c r="J253">
        <v>25.3</v>
      </c>
      <c r="K253">
        <v>26.4</v>
      </c>
      <c r="L253">
        <v>28.5</v>
      </c>
      <c r="M253">
        <v>28.5</v>
      </c>
      <c r="N253">
        <v>27.8</v>
      </c>
      <c r="O253">
        <v>26.6</v>
      </c>
      <c r="P253">
        <v>27.2</v>
      </c>
      <c r="Q253">
        <v>26.9</v>
      </c>
      <c r="R253">
        <v>29.1</v>
      </c>
      <c r="S253">
        <v>29.3</v>
      </c>
      <c r="T253">
        <v>30</v>
      </c>
      <c r="U253">
        <v>28.3</v>
      </c>
      <c r="X253" t="s">
        <v>38</v>
      </c>
      <c r="Y253">
        <f t="shared" si="20"/>
        <v>27.645</v>
      </c>
      <c r="Z253">
        <f t="shared" si="21"/>
        <v>1.431598756635392</v>
      </c>
    </row>
    <row r="254" spans="1:27" x14ac:dyDescent="0.3">
      <c r="A254" t="s">
        <v>39</v>
      </c>
      <c r="B254">
        <v>41.8</v>
      </c>
      <c r="C254">
        <v>44.6</v>
      </c>
      <c r="D254">
        <v>43.7</v>
      </c>
      <c r="E254">
        <v>41.2</v>
      </c>
      <c r="F254">
        <v>40.200000000000003</v>
      </c>
      <c r="G254">
        <v>41.5</v>
      </c>
      <c r="H254">
        <v>42.4</v>
      </c>
      <c r="I254">
        <v>42.5</v>
      </c>
      <c r="J254">
        <v>41.8</v>
      </c>
      <c r="K254">
        <v>43</v>
      </c>
      <c r="L254">
        <v>39.6</v>
      </c>
      <c r="M254">
        <v>39.700000000000003</v>
      </c>
      <c r="N254">
        <v>42.8</v>
      </c>
      <c r="O254">
        <v>41.8</v>
      </c>
      <c r="P254">
        <v>42.1</v>
      </c>
      <c r="Q254">
        <v>41.8</v>
      </c>
      <c r="R254">
        <v>44.2</v>
      </c>
      <c r="S254">
        <v>40.5</v>
      </c>
      <c r="T254">
        <v>38.700000000000003</v>
      </c>
      <c r="U254">
        <v>45.4</v>
      </c>
      <c r="X254" t="s">
        <v>39</v>
      </c>
      <c r="Y254">
        <f t="shared" si="20"/>
        <v>41.964999999999996</v>
      </c>
      <c r="Z254">
        <f t="shared" si="21"/>
        <v>1.6817476029416538</v>
      </c>
    </row>
    <row r="255" spans="1:27" x14ac:dyDescent="0.3">
      <c r="A255" t="s">
        <v>40</v>
      </c>
      <c r="B255">
        <v>35.9</v>
      </c>
      <c r="C255">
        <v>34.6</v>
      </c>
      <c r="D255">
        <v>35.799999999999997</v>
      </c>
      <c r="E255">
        <v>36.5</v>
      </c>
      <c r="F255">
        <v>34.9</v>
      </c>
      <c r="G255">
        <v>36.200000000000003</v>
      </c>
      <c r="H255">
        <v>32.5</v>
      </c>
      <c r="I255">
        <v>37.1</v>
      </c>
      <c r="J255">
        <v>38.6</v>
      </c>
      <c r="K255">
        <v>34.6</v>
      </c>
      <c r="L255">
        <v>36.5</v>
      </c>
      <c r="M255">
        <v>33.5</v>
      </c>
      <c r="N255">
        <v>36.9</v>
      </c>
      <c r="O255">
        <v>35.1</v>
      </c>
      <c r="P255">
        <v>35</v>
      </c>
      <c r="Q255">
        <v>35.299999999999997</v>
      </c>
      <c r="R255">
        <v>35.799999999999997</v>
      </c>
      <c r="S255">
        <v>37.799999999999997</v>
      </c>
      <c r="T255">
        <v>37.9</v>
      </c>
      <c r="U255">
        <v>35.200000000000003</v>
      </c>
      <c r="X255" t="s">
        <v>40</v>
      </c>
      <c r="Y255">
        <f t="shared" si="20"/>
        <v>35.784999999999997</v>
      </c>
      <c r="Z255">
        <f t="shared" si="21"/>
        <v>1.4475064766694479</v>
      </c>
    </row>
    <row r="256" spans="1:27" x14ac:dyDescent="0.3">
      <c r="A256" t="s">
        <v>41</v>
      </c>
      <c r="B256">
        <v>35.4</v>
      </c>
      <c r="C256">
        <v>39.1</v>
      </c>
      <c r="D256">
        <v>40.299999999999997</v>
      </c>
      <c r="E256">
        <v>40.700000000000003</v>
      </c>
      <c r="F256">
        <v>39.799999999999997</v>
      </c>
      <c r="G256">
        <v>40</v>
      </c>
      <c r="H256">
        <v>40.1</v>
      </c>
      <c r="I256">
        <v>39.5</v>
      </c>
      <c r="J256">
        <v>36.6</v>
      </c>
      <c r="K256">
        <v>40.5</v>
      </c>
      <c r="L256">
        <v>37.9</v>
      </c>
      <c r="M256">
        <v>40.799999999999997</v>
      </c>
      <c r="N256">
        <v>37.9</v>
      </c>
      <c r="O256">
        <v>39.4</v>
      </c>
      <c r="P256">
        <v>40</v>
      </c>
      <c r="Q256">
        <v>41</v>
      </c>
      <c r="R256">
        <v>37.4</v>
      </c>
      <c r="S256">
        <v>37.799999999999997</v>
      </c>
      <c r="T256">
        <v>36</v>
      </c>
      <c r="U256">
        <v>39</v>
      </c>
      <c r="X256" t="s">
        <v>41</v>
      </c>
      <c r="Y256">
        <f t="shared" si="20"/>
        <v>38.959999999999994</v>
      </c>
      <c r="Z256">
        <f t="shared" si="21"/>
        <v>1.6193825983997732</v>
      </c>
    </row>
    <row r="257" spans="1:26" x14ac:dyDescent="0.3">
      <c r="A257" t="s">
        <v>42</v>
      </c>
      <c r="B257">
        <v>34.4</v>
      </c>
      <c r="C257">
        <v>31.4</v>
      </c>
      <c r="D257">
        <v>31.3</v>
      </c>
      <c r="E257">
        <v>29.6</v>
      </c>
      <c r="F257">
        <v>29.4</v>
      </c>
      <c r="G257">
        <v>32.1</v>
      </c>
      <c r="H257">
        <v>31.7</v>
      </c>
      <c r="I257">
        <v>28.8</v>
      </c>
      <c r="J257">
        <v>31.2</v>
      </c>
      <c r="K257">
        <v>30.3</v>
      </c>
      <c r="L257">
        <v>29.6</v>
      </c>
      <c r="M257">
        <v>29.4</v>
      </c>
      <c r="N257">
        <v>30.6</v>
      </c>
      <c r="O257">
        <v>33.5</v>
      </c>
      <c r="P257">
        <v>31.3</v>
      </c>
      <c r="Q257">
        <v>30.3</v>
      </c>
      <c r="R257">
        <v>35.200000000000003</v>
      </c>
      <c r="S257">
        <v>29</v>
      </c>
      <c r="T257">
        <v>33.299999999999997</v>
      </c>
      <c r="U257">
        <v>31.5</v>
      </c>
      <c r="X257" t="s">
        <v>42</v>
      </c>
      <c r="Y257">
        <f t="shared" si="20"/>
        <v>31.195</v>
      </c>
      <c r="Z257">
        <f t="shared" si="21"/>
        <v>1.7511353459969907</v>
      </c>
    </row>
    <row r="258" spans="1:26" x14ac:dyDescent="0.3">
      <c r="A258" t="s">
        <v>43</v>
      </c>
      <c r="B258">
        <v>35.1</v>
      </c>
      <c r="C258">
        <v>39.200000000000003</v>
      </c>
      <c r="D258">
        <v>40.299999999999997</v>
      </c>
      <c r="E258">
        <v>40.700000000000003</v>
      </c>
      <c r="F258">
        <v>39.9</v>
      </c>
      <c r="G258">
        <v>40.1</v>
      </c>
      <c r="H258">
        <v>39.9</v>
      </c>
      <c r="I258">
        <v>39.5</v>
      </c>
      <c r="J258">
        <v>36.5</v>
      </c>
      <c r="K258">
        <v>40.4</v>
      </c>
      <c r="L258">
        <v>38</v>
      </c>
      <c r="M258">
        <v>40.700000000000003</v>
      </c>
      <c r="N258">
        <v>37.9</v>
      </c>
      <c r="O258">
        <v>39.4</v>
      </c>
      <c r="P258">
        <v>40.1</v>
      </c>
      <c r="Q258">
        <v>40.799999999999997</v>
      </c>
      <c r="R258">
        <v>37.4</v>
      </c>
      <c r="S258">
        <v>38.1</v>
      </c>
      <c r="T258">
        <v>36</v>
      </c>
      <c r="U258">
        <v>38.9</v>
      </c>
      <c r="X258" t="s">
        <v>43</v>
      </c>
      <c r="Y258">
        <f t="shared" si="20"/>
        <v>38.944999999999993</v>
      </c>
      <c r="Z258">
        <f t="shared" si="21"/>
        <v>1.6301763708261749</v>
      </c>
    </row>
    <row r="259" spans="1:26" x14ac:dyDescent="0.3">
      <c r="A259" t="s">
        <v>44</v>
      </c>
      <c r="B259">
        <v>36</v>
      </c>
      <c r="C259">
        <v>34.700000000000003</v>
      </c>
      <c r="D259">
        <v>35.799999999999997</v>
      </c>
      <c r="E259">
        <v>36.5</v>
      </c>
      <c r="F259">
        <v>34.799999999999997</v>
      </c>
      <c r="G259">
        <v>36.200000000000003</v>
      </c>
      <c r="H259">
        <v>32.6</v>
      </c>
      <c r="I259">
        <v>37</v>
      </c>
      <c r="J259">
        <v>38.6</v>
      </c>
      <c r="K259">
        <v>34.700000000000003</v>
      </c>
      <c r="L259">
        <v>36.5</v>
      </c>
      <c r="M259">
        <v>33.4</v>
      </c>
      <c r="N259">
        <v>36.9</v>
      </c>
      <c r="O259">
        <v>35.1</v>
      </c>
      <c r="P259">
        <v>35.1</v>
      </c>
      <c r="Q259">
        <v>35.299999999999997</v>
      </c>
      <c r="R259">
        <v>35.700000000000003</v>
      </c>
      <c r="S259">
        <v>37.700000000000003</v>
      </c>
      <c r="T259">
        <v>38</v>
      </c>
      <c r="U259">
        <v>35.200000000000003</v>
      </c>
      <c r="X259" t="s">
        <v>44</v>
      </c>
      <c r="Y259">
        <f t="shared" si="20"/>
        <v>35.790000000000006</v>
      </c>
      <c r="Z259">
        <f t="shared" si="21"/>
        <v>1.4341896666759248</v>
      </c>
    </row>
    <row r="260" spans="1:26" x14ac:dyDescent="0.3">
      <c r="A260" t="s">
        <v>45</v>
      </c>
      <c r="B260">
        <v>41.9</v>
      </c>
      <c r="C260">
        <v>44.5</v>
      </c>
      <c r="D260">
        <v>43.7</v>
      </c>
      <c r="E260">
        <v>41.3</v>
      </c>
      <c r="F260">
        <v>40.1</v>
      </c>
      <c r="G260">
        <v>41.4</v>
      </c>
      <c r="H260">
        <v>42.4</v>
      </c>
      <c r="I260">
        <v>42.6</v>
      </c>
      <c r="J260">
        <v>41.8</v>
      </c>
      <c r="K260">
        <v>43</v>
      </c>
      <c r="L260">
        <v>39.5</v>
      </c>
      <c r="M260">
        <v>39.700000000000003</v>
      </c>
      <c r="N260">
        <v>42.8</v>
      </c>
      <c r="O260">
        <v>41.8</v>
      </c>
      <c r="P260">
        <v>42.1</v>
      </c>
      <c r="Q260">
        <v>41.8</v>
      </c>
      <c r="R260">
        <v>44.2</v>
      </c>
      <c r="S260">
        <v>40.299999999999997</v>
      </c>
      <c r="T260">
        <v>38.700000000000003</v>
      </c>
      <c r="U260">
        <v>45.4</v>
      </c>
      <c r="X260" t="s">
        <v>45</v>
      </c>
      <c r="Y260">
        <f t="shared" si="20"/>
        <v>41.95</v>
      </c>
      <c r="Z260">
        <f t="shared" si="21"/>
        <v>1.6966142755499847</v>
      </c>
    </row>
    <row r="261" spans="1:26" x14ac:dyDescent="0.3">
      <c r="A261" t="s">
        <v>46</v>
      </c>
      <c r="B261">
        <v>27</v>
      </c>
      <c r="C261">
        <v>25.1</v>
      </c>
      <c r="D261">
        <v>25.2</v>
      </c>
      <c r="E261">
        <v>28</v>
      </c>
      <c r="F261">
        <v>28.2</v>
      </c>
      <c r="G261">
        <v>29.7</v>
      </c>
      <c r="H261">
        <v>28.7</v>
      </c>
      <c r="I261">
        <v>26.5</v>
      </c>
      <c r="J261">
        <v>25.4</v>
      </c>
      <c r="K261">
        <v>26.6</v>
      </c>
      <c r="L261">
        <v>28.4</v>
      </c>
      <c r="M261">
        <v>28.5</v>
      </c>
      <c r="N261">
        <v>27.7</v>
      </c>
      <c r="O261">
        <v>26.5</v>
      </c>
      <c r="P261">
        <v>27.2</v>
      </c>
      <c r="Q261">
        <v>26.9</v>
      </c>
      <c r="R261">
        <v>29.2</v>
      </c>
      <c r="S261">
        <v>29.5</v>
      </c>
      <c r="T261">
        <v>29.8</v>
      </c>
      <c r="U261">
        <v>28.4</v>
      </c>
      <c r="X261" t="s">
        <v>46</v>
      </c>
      <c r="Y261">
        <f t="shared" si="20"/>
        <v>27.624999999999993</v>
      </c>
      <c r="Z261">
        <f t="shared" si="21"/>
        <v>1.4233323575328427</v>
      </c>
    </row>
    <row r="262" spans="1:26" x14ac:dyDescent="0.3">
      <c r="A262" t="s">
        <v>47</v>
      </c>
      <c r="B262">
        <v>32.299999999999997</v>
      </c>
      <c r="C262">
        <v>34.4</v>
      </c>
      <c r="D262">
        <v>33.200000000000003</v>
      </c>
      <c r="E262">
        <v>32.6</v>
      </c>
      <c r="F262">
        <v>34.1</v>
      </c>
      <c r="G262">
        <v>31</v>
      </c>
      <c r="H262">
        <v>32.200000000000003</v>
      </c>
      <c r="I262">
        <v>33.5</v>
      </c>
      <c r="J262">
        <v>32.799999999999997</v>
      </c>
      <c r="K262">
        <v>33.799999999999997</v>
      </c>
      <c r="L262">
        <v>32.1</v>
      </c>
      <c r="M262">
        <v>29.2</v>
      </c>
      <c r="N262">
        <v>31.5</v>
      </c>
      <c r="O262">
        <v>35.4</v>
      </c>
      <c r="P262">
        <v>32.200000000000003</v>
      </c>
      <c r="Q262">
        <v>34.6</v>
      </c>
      <c r="R262">
        <v>34.9</v>
      </c>
      <c r="S262">
        <v>32.200000000000003</v>
      </c>
      <c r="T262">
        <v>31.5</v>
      </c>
      <c r="U262">
        <v>32.5</v>
      </c>
      <c r="X262" t="s">
        <v>47</v>
      </c>
      <c r="Y262">
        <f t="shared" si="20"/>
        <v>32.799999999999997</v>
      </c>
      <c r="Z262">
        <f t="shared" si="21"/>
        <v>1.4463747785411634</v>
      </c>
    </row>
    <row r="263" spans="1:26" x14ac:dyDescent="0.3">
      <c r="A263" t="s">
        <v>48</v>
      </c>
      <c r="B263">
        <v>35.1</v>
      </c>
      <c r="C263">
        <v>37.1</v>
      </c>
      <c r="D263">
        <v>40.4</v>
      </c>
      <c r="E263">
        <v>34.299999999999997</v>
      </c>
      <c r="F263">
        <v>30.6</v>
      </c>
      <c r="G263">
        <v>37</v>
      </c>
      <c r="H263">
        <v>35.799999999999997</v>
      </c>
      <c r="I263">
        <v>33.799999999999997</v>
      </c>
      <c r="J263">
        <v>34.6</v>
      </c>
      <c r="K263">
        <v>37</v>
      </c>
      <c r="L263">
        <v>34.6</v>
      </c>
      <c r="M263">
        <v>37.700000000000003</v>
      </c>
      <c r="N263">
        <v>31.4</v>
      </c>
      <c r="O263">
        <v>35.1</v>
      </c>
      <c r="P263">
        <v>33.700000000000003</v>
      </c>
      <c r="Q263">
        <v>37.799999999999997</v>
      </c>
      <c r="R263">
        <v>33.299999999999997</v>
      </c>
      <c r="S263">
        <v>35.299999999999997</v>
      </c>
      <c r="T263">
        <v>34.4</v>
      </c>
      <c r="U263">
        <v>35.299999999999997</v>
      </c>
      <c r="X263" t="s">
        <v>48</v>
      </c>
      <c r="Y263">
        <f>AVERAGE(B263:U263)</f>
        <v>35.214999999999989</v>
      </c>
      <c r="Z263">
        <f>_xlfn.STDEV.P(B263:U263)</f>
        <v>2.1923218285644106</v>
      </c>
    </row>
    <row r="270" spans="1:26" x14ac:dyDescent="0.3">
      <c r="A270" s="1" t="s">
        <v>17</v>
      </c>
      <c r="X270" s="1" t="s">
        <v>17</v>
      </c>
    </row>
    <row r="271" spans="1:26" x14ac:dyDescent="0.3">
      <c r="B271">
        <v>1</v>
      </c>
      <c r="C271">
        <v>2</v>
      </c>
      <c r="D271">
        <v>3</v>
      </c>
      <c r="E271">
        <v>4</v>
      </c>
      <c r="F271">
        <v>5</v>
      </c>
      <c r="G271">
        <v>6</v>
      </c>
      <c r="H271">
        <v>8</v>
      </c>
      <c r="I271">
        <v>9</v>
      </c>
      <c r="J271">
        <v>10</v>
      </c>
      <c r="K271">
        <v>11</v>
      </c>
      <c r="L271">
        <v>12</v>
      </c>
      <c r="M271">
        <v>13</v>
      </c>
      <c r="N271">
        <v>14</v>
      </c>
      <c r="O271">
        <v>15</v>
      </c>
      <c r="P271">
        <v>16</v>
      </c>
      <c r="Q271">
        <v>17</v>
      </c>
      <c r="R271">
        <v>18</v>
      </c>
      <c r="S271">
        <v>19</v>
      </c>
      <c r="T271">
        <v>20</v>
      </c>
      <c r="U271">
        <v>21</v>
      </c>
    </row>
    <row r="272" spans="1:26" x14ac:dyDescent="0.3">
      <c r="B272" t="s">
        <v>52</v>
      </c>
      <c r="C272" t="s">
        <v>52</v>
      </c>
      <c r="D272" t="s">
        <v>52</v>
      </c>
      <c r="E272" t="s">
        <v>52</v>
      </c>
      <c r="F272" t="s">
        <v>52</v>
      </c>
      <c r="G272" t="s">
        <v>53</v>
      </c>
      <c r="H272" t="s">
        <v>53</v>
      </c>
      <c r="I272" t="s">
        <v>52</v>
      </c>
      <c r="J272" t="s">
        <v>53</v>
      </c>
      <c r="K272" t="s">
        <v>53</v>
      </c>
      <c r="L272" t="s">
        <v>52</v>
      </c>
      <c r="M272" t="s">
        <v>52</v>
      </c>
      <c r="N272" t="s">
        <v>53</v>
      </c>
      <c r="O272" t="s">
        <v>52</v>
      </c>
      <c r="P272" t="s">
        <v>52</v>
      </c>
      <c r="Q272" t="s">
        <v>53</v>
      </c>
      <c r="R272" t="s">
        <v>53</v>
      </c>
      <c r="S272" t="s">
        <v>53</v>
      </c>
      <c r="T272" t="s">
        <v>52</v>
      </c>
      <c r="U272" t="s">
        <v>52</v>
      </c>
    </row>
    <row r="273" spans="1:27" x14ac:dyDescent="0.3">
      <c r="A273" s="1" t="s">
        <v>54</v>
      </c>
      <c r="X273" s="1" t="s">
        <v>54</v>
      </c>
      <c r="Y273" s="1" t="s">
        <v>15</v>
      </c>
      <c r="Z273" s="1" t="s">
        <v>16</v>
      </c>
      <c r="AA273" s="5"/>
    </row>
    <row r="274" spans="1:27" x14ac:dyDescent="0.3">
      <c r="A274" t="s">
        <v>36</v>
      </c>
      <c r="B274">
        <v>37.200000000000003</v>
      </c>
      <c r="C274">
        <v>36.9</v>
      </c>
      <c r="D274">
        <v>39</v>
      </c>
      <c r="E274">
        <v>37.200000000000003</v>
      </c>
      <c r="F274">
        <v>38.1</v>
      </c>
      <c r="G274">
        <v>37.4</v>
      </c>
      <c r="H274">
        <v>38.6</v>
      </c>
      <c r="I274">
        <v>37.799999999999997</v>
      </c>
      <c r="J274">
        <v>37.6</v>
      </c>
      <c r="K274">
        <v>37.4</v>
      </c>
      <c r="L274">
        <v>37.5</v>
      </c>
      <c r="M274">
        <v>37.1</v>
      </c>
      <c r="N274">
        <v>37.5</v>
      </c>
      <c r="O274">
        <v>38.1</v>
      </c>
      <c r="P274">
        <v>37.6</v>
      </c>
      <c r="Q274">
        <v>41.2</v>
      </c>
      <c r="R274">
        <v>39.700000000000003</v>
      </c>
      <c r="S274">
        <v>39</v>
      </c>
      <c r="T274">
        <v>40</v>
      </c>
      <c r="U274">
        <v>40.6</v>
      </c>
      <c r="X274" t="s">
        <v>36</v>
      </c>
      <c r="Y274">
        <f>AVERAGE(B274:U274)</f>
        <v>38.275000000000013</v>
      </c>
      <c r="Z274">
        <f>_xlfn.STDEV.P(B274:U274)</f>
        <v>1.2173228823939855</v>
      </c>
    </row>
    <row r="275" spans="1:27" x14ac:dyDescent="0.3">
      <c r="A275" t="s">
        <v>37</v>
      </c>
      <c r="B275">
        <v>35.700000000000003</v>
      </c>
      <c r="C275">
        <v>35.700000000000003</v>
      </c>
      <c r="D275">
        <v>35.4</v>
      </c>
      <c r="E275">
        <v>37</v>
      </c>
      <c r="F275">
        <v>37.4</v>
      </c>
      <c r="G275">
        <v>37.1</v>
      </c>
      <c r="H275">
        <v>34.5</v>
      </c>
      <c r="I275">
        <v>34.700000000000003</v>
      </c>
      <c r="J275">
        <v>35.200000000000003</v>
      </c>
      <c r="K275">
        <v>35.799999999999997</v>
      </c>
      <c r="L275">
        <v>35.1</v>
      </c>
      <c r="M275">
        <v>34.700000000000003</v>
      </c>
      <c r="N275">
        <v>35.799999999999997</v>
      </c>
      <c r="O275">
        <v>34.4</v>
      </c>
      <c r="P275">
        <v>35.200000000000003</v>
      </c>
      <c r="Q275">
        <v>33.6</v>
      </c>
      <c r="R275">
        <v>36.700000000000003</v>
      </c>
      <c r="S275">
        <v>36</v>
      </c>
      <c r="T275">
        <v>35.9</v>
      </c>
      <c r="U275">
        <v>34.9</v>
      </c>
      <c r="X275" t="s">
        <v>37</v>
      </c>
      <c r="Y275">
        <f t="shared" ref="Y275:Y285" si="22">AVERAGE(B275:U275)</f>
        <v>35.540000000000006</v>
      </c>
      <c r="Z275">
        <f t="shared" ref="Z275:Z285" si="23">_xlfn.STDEV.P(B275:U275)</f>
        <v>0.95676538398919886</v>
      </c>
    </row>
    <row r="276" spans="1:27" x14ac:dyDescent="0.3">
      <c r="A276" t="s">
        <v>38</v>
      </c>
      <c r="B276">
        <v>40.9</v>
      </c>
      <c r="C276">
        <v>42.5</v>
      </c>
      <c r="D276">
        <v>40.200000000000003</v>
      </c>
      <c r="E276">
        <v>39.700000000000003</v>
      </c>
      <c r="F276">
        <v>40.5</v>
      </c>
      <c r="G276">
        <v>42.2</v>
      </c>
      <c r="H276">
        <v>43</v>
      </c>
      <c r="I276">
        <v>42.7</v>
      </c>
      <c r="J276">
        <v>44.6</v>
      </c>
      <c r="K276">
        <v>41.5</v>
      </c>
      <c r="L276">
        <v>43.5</v>
      </c>
      <c r="M276">
        <v>40.799999999999997</v>
      </c>
      <c r="N276">
        <v>41.5</v>
      </c>
      <c r="O276">
        <v>42.4</v>
      </c>
      <c r="P276">
        <v>42.2</v>
      </c>
      <c r="Q276">
        <v>42.7</v>
      </c>
      <c r="R276">
        <v>39.9</v>
      </c>
      <c r="S276">
        <v>43.3</v>
      </c>
      <c r="T276">
        <v>41.5</v>
      </c>
      <c r="U276">
        <v>40.9</v>
      </c>
      <c r="X276" t="s">
        <v>38</v>
      </c>
      <c r="Y276">
        <f t="shared" si="22"/>
        <v>41.825000000000003</v>
      </c>
      <c r="Z276">
        <f t="shared" si="23"/>
        <v>1.2719571533664176</v>
      </c>
    </row>
    <row r="277" spans="1:27" x14ac:dyDescent="0.3">
      <c r="A277" t="s">
        <v>39</v>
      </c>
      <c r="B277">
        <v>29</v>
      </c>
      <c r="C277">
        <v>27.6</v>
      </c>
      <c r="D277">
        <v>29.4</v>
      </c>
      <c r="E277">
        <v>29.4</v>
      </c>
      <c r="F277">
        <v>27.8</v>
      </c>
      <c r="G277">
        <v>29.7</v>
      </c>
      <c r="H277">
        <v>27.7</v>
      </c>
      <c r="I277">
        <v>27.2</v>
      </c>
      <c r="J277">
        <v>28.2</v>
      </c>
      <c r="K277">
        <v>28.9</v>
      </c>
      <c r="L277">
        <v>28</v>
      </c>
      <c r="M277">
        <v>28.5</v>
      </c>
      <c r="N277">
        <v>28.8</v>
      </c>
      <c r="O277">
        <v>30.2</v>
      </c>
      <c r="P277">
        <v>27.4</v>
      </c>
      <c r="Q277">
        <v>29</v>
      </c>
      <c r="R277">
        <v>29.8</v>
      </c>
      <c r="S277">
        <v>25.4</v>
      </c>
      <c r="T277">
        <v>28.5</v>
      </c>
      <c r="U277">
        <v>28.6</v>
      </c>
      <c r="X277" t="s">
        <v>39</v>
      </c>
      <c r="Y277">
        <f t="shared" si="22"/>
        <v>28.455000000000002</v>
      </c>
      <c r="Z277">
        <f t="shared" si="23"/>
        <v>1.0758601210194567</v>
      </c>
    </row>
    <row r="278" spans="1:27" x14ac:dyDescent="0.3">
      <c r="A278" t="s">
        <v>40</v>
      </c>
      <c r="B278">
        <v>27.2</v>
      </c>
      <c r="C278">
        <v>30.5</v>
      </c>
      <c r="D278">
        <v>27.3</v>
      </c>
      <c r="E278">
        <v>29.1</v>
      </c>
      <c r="F278">
        <v>30</v>
      </c>
      <c r="G278">
        <v>29.7</v>
      </c>
      <c r="H278">
        <v>27.9</v>
      </c>
      <c r="I278">
        <v>30.4</v>
      </c>
      <c r="J278">
        <v>28.8</v>
      </c>
      <c r="K278">
        <v>28.7</v>
      </c>
      <c r="L278">
        <v>28.2</v>
      </c>
      <c r="M278">
        <v>29.8</v>
      </c>
      <c r="N278">
        <v>30.1</v>
      </c>
      <c r="O278">
        <v>27.3</v>
      </c>
      <c r="P278">
        <v>29</v>
      </c>
      <c r="Q278">
        <v>29.9</v>
      </c>
      <c r="R278">
        <v>28.6</v>
      </c>
      <c r="S278">
        <v>29.3</v>
      </c>
      <c r="T278">
        <v>28.8</v>
      </c>
      <c r="U278">
        <v>29.6</v>
      </c>
      <c r="X278" t="s">
        <v>40</v>
      </c>
      <c r="Y278">
        <f t="shared" si="22"/>
        <v>29.009999999999998</v>
      </c>
      <c r="Z278">
        <f t="shared" si="23"/>
        <v>1.000449898795537</v>
      </c>
    </row>
    <row r="279" spans="1:27" x14ac:dyDescent="0.3">
      <c r="A279" t="s">
        <v>41</v>
      </c>
      <c r="B279">
        <v>40.299999999999997</v>
      </c>
      <c r="C279">
        <v>42.8</v>
      </c>
      <c r="D279">
        <v>41.7</v>
      </c>
      <c r="E279">
        <v>42.9</v>
      </c>
      <c r="F279">
        <v>42</v>
      </c>
      <c r="G279">
        <v>41.8</v>
      </c>
      <c r="H279">
        <v>42.8</v>
      </c>
      <c r="I279">
        <v>42.3</v>
      </c>
      <c r="J279">
        <v>42.3</v>
      </c>
      <c r="K279">
        <v>42.3</v>
      </c>
      <c r="L279">
        <v>42.2</v>
      </c>
      <c r="M279">
        <v>41.6</v>
      </c>
      <c r="N279">
        <v>42</v>
      </c>
      <c r="O279">
        <v>42.2</v>
      </c>
      <c r="P279">
        <v>41.2</v>
      </c>
      <c r="Q279">
        <v>41.6</v>
      </c>
      <c r="R279">
        <v>42.8</v>
      </c>
      <c r="S279">
        <v>43.9</v>
      </c>
      <c r="T279">
        <v>43.1</v>
      </c>
      <c r="U279">
        <v>41.4</v>
      </c>
      <c r="X279" t="s">
        <v>41</v>
      </c>
      <c r="Y279">
        <f t="shared" si="22"/>
        <v>42.160000000000004</v>
      </c>
      <c r="Z279">
        <f t="shared" si="23"/>
        <v>0.76576758876306539</v>
      </c>
    </row>
    <row r="280" spans="1:27" x14ac:dyDescent="0.3">
      <c r="A280" t="s">
        <v>42</v>
      </c>
      <c r="B280">
        <v>32.5</v>
      </c>
      <c r="C280">
        <v>31.5</v>
      </c>
      <c r="D280">
        <v>31.7</v>
      </c>
      <c r="E280">
        <v>30.6</v>
      </c>
      <c r="F280">
        <v>31.8</v>
      </c>
      <c r="G280">
        <v>32.6</v>
      </c>
      <c r="H280">
        <v>30.9</v>
      </c>
      <c r="I280">
        <v>34</v>
      </c>
      <c r="J280">
        <v>32.4</v>
      </c>
      <c r="K280">
        <v>29.3</v>
      </c>
      <c r="L280">
        <v>32.9</v>
      </c>
      <c r="M280">
        <v>31.6</v>
      </c>
      <c r="N280">
        <v>31.1</v>
      </c>
      <c r="O280">
        <v>31.3</v>
      </c>
      <c r="P280">
        <v>34.700000000000003</v>
      </c>
      <c r="Q280">
        <v>32.9</v>
      </c>
      <c r="R280">
        <v>32.200000000000003</v>
      </c>
      <c r="S280">
        <v>31.5</v>
      </c>
      <c r="T280">
        <v>33.700000000000003</v>
      </c>
      <c r="U280">
        <v>33</v>
      </c>
      <c r="X280" t="s">
        <v>42</v>
      </c>
      <c r="Y280">
        <f t="shared" si="22"/>
        <v>32.11</v>
      </c>
      <c r="Z280">
        <f t="shared" si="23"/>
        <v>1.2230699080592247</v>
      </c>
    </row>
    <row r="281" spans="1:27" x14ac:dyDescent="0.3">
      <c r="A281" t="s">
        <v>43</v>
      </c>
      <c r="B281">
        <v>40.299999999999997</v>
      </c>
      <c r="C281">
        <v>42.8</v>
      </c>
      <c r="D281">
        <v>41.8</v>
      </c>
      <c r="E281">
        <v>42.8</v>
      </c>
      <c r="F281">
        <v>42</v>
      </c>
      <c r="G281">
        <v>41.8</v>
      </c>
      <c r="H281">
        <v>42.7</v>
      </c>
      <c r="I281">
        <v>42.4</v>
      </c>
      <c r="J281">
        <v>42.3</v>
      </c>
      <c r="K281">
        <v>42.4</v>
      </c>
      <c r="L281">
        <v>42.2</v>
      </c>
      <c r="M281">
        <v>41.6</v>
      </c>
      <c r="N281">
        <v>42</v>
      </c>
      <c r="O281">
        <v>42.3</v>
      </c>
      <c r="P281">
        <v>41.1</v>
      </c>
      <c r="Q281">
        <v>41.8</v>
      </c>
      <c r="R281">
        <v>42.8</v>
      </c>
      <c r="S281">
        <v>44</v>
      </c>
      <c r="T281">
        <v>43.2</v>
      </c>
      <c r="U281">
        <v>41.7</v>
      </c>
      <c r="X281" t="s">
        <v>43</v>
      </c>
      <c r="Y281">
        <f t="shared" si="22"/>
        <v>42.199999999999996</v>
      </c>
      <c r="Z281">
        <f t="shared" si="23"/>
        <v>0.76354436675284321</v>
      </c>
    </row>
    <row r="282" spans="1:27" x14ac:dyDescent="0.3">
      <c r="A282" t="s">
        <v>44</v>
      </c>
      <c r="B282">
        <v>27.1</v>
      </c>
      <c r="C282">
        <v>30.6</v>
      </c>
      <c r="D282">
        <v>27.2</v>
      </c>
      <c r="E282">
        <v>29.3</v>
      </c>
      <c r="F282">
        <v>30.1</v>
      </c>
      <c r="G282">
        <v>29.6</v>
      </c>
      <c r="H282">
        <v>27.8</v>
      </c>
      <c r="I282">
        <v>30.3</v>
      </c>
      <c r="J282">
        <v>29</v>
      </c>
      <c r="K282">
        <v>28.7</v>
      </c>
      <c r="L282">
        <v>28.2</v>
      </c>
      <c r="M282">
        <v>29.8</v>
      </c>
      <c r="N282">
        <v>30.1</v>
      </c>
      <c r="O282">
        <v>27.2</v>
      </c>
      <c r="P282">
        <v>29</v>
      </c>
      <c r="Q282">
        <v>30.2</v>
      </c>
      <c r="R282">
        <v>28.7</v>
      </c>
      <c r="S282">
        <v>29.3</v>
      </c>
      <c r="T282">
        <v>28.8</v>
      </c>
      <c r="U282">
        <v>29.4</v>
      </c>
      <c r="X282" t="s">
        <v>44</v>
      </c>
      <c r="Y282">
        <f t="shared" si="22"/>
        <v>29.019999999999992</v>
      </c>
      <c r="Z282">
        <f t="shared" si="23"/>
        <v>1.0447966309287184</v>
      </c>
    </row>
    <row r="283" spans="1:27" x14ac:dyDescent="0.3">
      <c r="A283" t="s">
        <v>45</v>
      </c>
      <c r="B283">
        <v>29</v>
      </c>
      <c r="C283">
        <v>27.5</v>
      </c>
      <c r="D283">
        <v>29.5</v>
      </c>
      <c r="E283">
        <v>29.3</v>
      </c>
      <c r="F283">
        <v>27.8</v>
      </c>
      <c r="G283">
        <v>29.9</v>
      </c>
      <c r="H283">
        <v>27.7</v>
      </c>
      <c r="I283">
        <v>27.2</v>
      </c>
      <c r="J283">
        <v>28.2</v>
      </c>
      <c r="K283">
        <v>28.9</v>
      </c>
      <c r="L283">
        <v>28</v>
      </c>
      <c r="M283">
        <v>28.4</v>
      </c>
      <c r="N283">
        <v>28.8</v>
      </c>
      <c r="O283">
        <v>30.1</v>
      </c>
      <c r="P283">
        <v>27.2</v>
      </c>
      <c r="Q283">
        <v>28.6</v>
      </c>
      <c r="R283">
        <v>29.8</v>
      </c>
      <c r="S283">
        <v>25.3</v>
      </c>
      <c r="T283">
        <v>28.4</v>
      </c>
      <c r="U283">
        <v>28.3</v>
      </c>
      <c r="X283" t="s">
        <v>45</v>
      </c>
      <c r="Y283">
        <f t="shared" si="22"/>
        <v>28.395</v>
      </c>
      <c r="Z283">
        <f t="shared" si="23"/>
        <v>1.1020322136852445</v>
      </c>
    </row>
    <row r="284" spans="1:27" x14ac:dyDescent="0.3">
      <c r="A284" t="s">
        <v>46</v>
      </c>
      <c r="B284">
        <v>40.9</v>
      </c>
      <c r="C284">
        <v>42.5</v>
      </c>
      <c r="D284">
        <v>40.200000000000003</v>
      </c>
      <c r="E284">
        <v>39.9</v>
      </c>
      <c r="F284">
        <v>40.4</v>
      </c>
      <c r="G284">
        <v>42.2</v>
      </c>
      <c r="H284">
        <v>43</v>
      </c>
      <c r="I284">
        <v>42.8</v>
      </c>
      <c r="J284">
        <v>44.6</v>
      </c>
      <c r="K284">
        <v>41.6</v>
      </c>
      <c r="L284">
        <v>43.3</v>
      </c>
      <c r="M284">
        <v>40.700000000000003</v>
      </c>
      <c r="N284">
        <v>41.5</v>
      </c>
      <c r="O284">
        <v>42.5</v>
      </c>
      <c r="P284">
        <v>42.3</v>
      </c>
      <c r="Q284">
        <v>42.6</v>
      </c>
      <c r="R284">
        <v>39.9</v>
      </c>
      <c r="S284">
        <v>43.5</v>
      </c>
      <c r="T284">
        <v>41.6</v>
      </c>
      <c r="U284">
        <v>41.1</v>
      </c>
      <c r="X284" t="s">
        <v>46</v>
      </c>
      <c r="Y284">
        <f t="shared" si="22"/>
        <v>41.855000000000004</v>
      </c>
      <c r="Z284">
        <f t="shared" si="23"/>
        <v>1.261140356978556</v>
      </c>
    </row>
    <row r="285" spans="1:27" x14ac:dyDescent="0.3">
      <c r="A285" t="s">
        <v>47</v>
      </c>
      <c r="B285">
        <v>35.799999999999997</v>
      </c>
      <c r="C285">
        <v>35.700000000000003</v>
      </c>
      <c r="D285">
        <v>35.299999999999997</v>
      </c>
      <c r="E285">
        <v>36.9</v>
      </c>
      <c r="F285">
        <v>37.4</v>
      </c>
      <c r="G285">
        <v>37</v>
      </c>
      <c r="H285">
        <v>34.6</v>
      </c>
      <c r="I285">
        <v>34.5</v>
      </c>
      <c r="J285">
        <v>35.1</v>
      </c>
      <c r="K285">
        <v>35.700000000000003</v>
      </c>
      <c r="L285">
        <v>35.1</v>
      </c>
      <c r="M285">
        <v>34.799999999999997</v>
      </c>
      <c r="N285">
        <v>35.700000000000003</v>
      </c>
      <c r="O285">
        <v>34.5</v>
      </c>
      <c r="P285">
        <v>35.1</v>
      </c>
      <c r="Q285">
        <v>33.6</v>
      </c>
      <c r="R285">
        <v>36.6</v>
      </c>
      <c r="S285">
        <v>35.700000000000003</v>
      </c>
      <c r="T285">
        <v>35.9</v>
      </c>
      <c r="U285">
        <v>34.700000000000003</v>
      </c>
      <c r="X285" t="s">
        <v>47</v>
      </c>
      <c r="Y285">
        <f t="shared" si="22"/>
        <v>35.485000000000007</v>
      </c>
      <c r="Z285">
        <f t="shared" si="23"/>
        <v>0.93556132882884768</v>
      </c>
    </row>
    <row r="286" spans="1:27" x14ac:dyDescent="0.3">
      <c r="A286" t="s">
        <v>48</v>
      </c>
      <c r="B286">
        <v>37.200000000000003</v>
      </c>
      <c r="C286">
        <v>36.9</v>
      </c>
      <c r="D286">
        <v>39.1</v>
      </c>
      <c r="E286">
        <v>37.299999999999997</v>
      </c>
      <c r="F286">
        <v>38</v>
      </c>
      <c r="G286">
        <v>37.4</v>
      </c>
      <c r="H286">
        <v>38.6</v>
      </c>
      <c r="I286">
        <v>37.9</v>
      </c>
      <c r="J286">
        <v>37.6</v>
      </c>
      <c r="K286">
        <v>37.5</v>
      </c>
      <c r="L286">
        <v>37.6</v>
      </c>
      <c r="M286">
        <v>37.1</v>
      </c>
      <c r="N286">
        <v>37.6</v>
      </c>
      <c r="O286">
        <v>38</v>
      </c>
      <c r="P286">
        <v>37.700000000000003</v>
      </c>
      <c r="Q286">
        <v>41.3</v>
      </c>
      <c r="R286">
        <v>39.799999999999997</v>
      </c>
      <c r="S286">
        <v>38.9</v>
      </c>
      <c r="T286">
        <v>40</v>
      </c>
      <c r="U286">
        <v>40.799999999999997</v>
      </c>
      <c r="X286" t="s">
        <v>48</v>
      </c>
      <c r="Y286">
        <f>AVERAGE(B286:U286)</f>
        <v>38.314999999999998</v>
      </c>
      <c r="Z286">
        <f>_xlfn.STDEV.P(B286:U286)</f>
        <v>1.2390621453341224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Schmidt</dc:creator>
  <cp:lastModifiedBy>Olivia Schmidt</cp:lastModifiedBy>
  <dcterms:created xsi:type="dcterms:W3CDTF">2019-06-26T05:25:07Z</dcterms:created>
  <dcterms:modified xsi:type="dcterms:W3CDTF">2019-08-11T18:18:28Z</dcterms:modified>
</cp:coreProperties>
</file>