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New_Sourcedata\"/>
    </mc:Choice>
  </mc:AlternateContent>
  <bookViews>
    <workbookView xWindow="0" yWindow="0" windowWidth="10692" windowHeight="814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7" i="1" l="1"/>
  <c r="Y397" i="1"/>
  <c r="Z396" i="1"/>
  <c r="Y396" i="1"/>
  <c r="Z395" i="1"/>
  <c r="Y395" i="1"/>
  <c r="Z394" i="1"/>
  <c r="Y394" i="1"/>
  <c r="Z393" i="1"/>
  <c r="Y393" i="1"/>
  <c r="Z392" i="1"/>
  <c r="Y392" i="1"/>
  <c r="Z391" i="1"/>
  <c r="Y391" i="1"/>
  <c r="Z390" i="1"/>
  <c r="Y390" i="1"/>
  <c r="Z389" i="1"/>
  <c r="Y389" i="1"/>
  <c r="Z388" i="1"/>
  <c r="Y388" i="1"/>
  <c r="Z387" i="1"/>
  <c r="Y387" i="1"/>
  <c r="Z377" i="1"/>
  <c r="Y377" i="1"/>
  <c r="Z376" i="1"/>
  <c r="Y376" i="1"/>
  <c r="Z375" i="1"/>
  <c r="Y375" i="1"/>
  <c r="Z374" i="1"/>
  <c r="Y374" i="1"/>
  <c r="Z373" i="1"/>
  <c r="Y373" i="1"/>
  <c r="Z372" i="1"/>
  <c r="Y372" i="1"/>
  <c r="Z371" i="1"/>
  <c r="Y371" i="1"/>
  <c r="Z370" i="1"/>
  <c r="Y370" i="1"/>
  <c r="Z369" i="1"/>
  <c r="Y369" i="1"/>
  <c r="Z368" i="1"/>
  <c r="Y368" i="1"/>
  <c r="Z367" i="1"/>
  <c r="Y367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33" i="1" l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11" i="1"/>
  <c r="Y311" i="1"/>
  <c r="Z310" i="1"/>
  <c r="Y310" i="1"/>
  <c r="Z309" i="1"/>
  <c r="Y309" i="1"/>
  <c r="Z308" i="1"/>
  <c r="Y308" i="1"/>
  <c r="Z307" i="1"/>
  <c r="Y307" i="1"/>
  <c r="Z306" i="1"/>
  <c r="Y306" i="1"/>
  <c r="Z305" i="1"/>
  <c r="Y305" i="1"/>
  <c r="Z304" i="1"/>
  <c r="Y304" i="1"/>
  <c r="Z303" i="1"/>
  <c r="Y303" i="1"/>
  <c r="Z302" i="1"/>
  <c r="Y302" i="1"/>
  <c r="Z301" i="1"/>
  <c r="Y301" i="1"/>
  <c r="Z300" i="1"/>
  <c r="Y300" i="1"/>
  <c r="Z299" i="1"/>
  <c r="Y299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63" i="1" l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1" i="1"/>
  <c r="Y251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199" i="1" l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58" i="1"/>
  <c r="Y158" i="1"/>
  <c r="Z157" i="1"/>
  <c r="Y157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35" i="1" l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66" i="1" l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45" i="1" l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22" i="1" l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</calcChain>
</file>

<file path=xl/sharedStrings.xml><?xml version="1.0" encoding="utf-8"?>
<sst xmlns="http://schemas.openxmlformats.org/spreadsheetml/2006/main" count="1080" uniqueCount="97">
  <si>
    <t>Xdisp</t>
  </si>
  <si>
    <t xml:space="preserve">  Xdisp  </t>
  </si>
  <si>
    <t xml:space="preserve"> Xdisp  </t>
  </si>
  <si>
    <t xml:space="preserve"> Xdisp </t>
  </si>
  <si>
    <t xml:space="preserve">  Xdisp </t>
  </si>
  <si>
    <t>CG</t>
  </si>
  <si>
    <t>GC</t>
  </si>
  <si>
    <t>TA</t>
  </si>
  <si>
    <t>CT</t>
  </si>
  <si>
    <t>AT</t>
  </si>
  <si>
    <t>At</t>
  </si>
  <si>
    <t>TC</t>
  </si>
  <si>
    <t>Major duplex</t>
  </si>
  <si>
    <t xml:space="preserve">   Xdisp </t>
  </si>
  <si>
    <t>Minor duplex</t>
  </si>
  <si>
    <t xml:space="preserve">   Xdisp  </t>
  </si>
  <si>
    <t>Xdispl</t>
  </si>
  <si>
    <t>Average</t>
  </si>
  <si>
    <t>St Dev</t>
  </si>
  <si>
    <t>Apo duplex</t>
  </si>
  <si>
    <t>Supplementary_Figure22</t>
  </si>
  <si>
    <t>Supplementary_Figure22a: X_displacement</t>
  </si>
  <si>
    <t>Ydisp</t>
  </si>
  <si>
    <t xml:space="preserve">  Ydisp </t>
  </si>
  <si>
    <t xml:space="preserve">  Ydisp  </t>
  </si>
  <si>
    <t xml:space="preserve"> Ydisp  </t>
  </si>
  <si>
    <t xml:space="preserve"> Ydisp </t>
  </si>
  <si>
    <t xml:space="preserve">  Ydisp</t>
  </si>
  <si>
    <t>Supplementary_Figure22b: Y-disp</t>
  </si>
  <si>
    <t xml:space="preserve">  Shift </t>
  </si>
  <si>
    <t xml:space="preserve">  Shift   </t>
  </si>
  <si>
    <t xml:space="preserve">  Shift  </t>
  </si>
  <si>
    <t xml:space="preserve"> Shift </t>
  </si>
  <si>
    <t xml:space="preserve"> Shift  </t>
  </si>
  <si>
    <t xml:space="preserve">   Shift  </t>
  </si>
  <si>
    <t xml:space="preserve">Inter-BP </t>
  </si>
  <si>
    <t>Shift Dx</t>
  </si>
  <si>
    <t>C   1/G   2</t>
  </si>
  <si>
    <t>G   2/T   3</t>
  </si>
  <si>
    <t>T   3/C   4</t>
  </si>
  <si>
    <t>C   4/T   5</t>
  </si>
  <si>
    <t>T   5/C   6</t>
  </si>
  <si>
    <t>C   6/A   7</t>
  </si>
  <si>
    <t>A   7/T   8</t>
  </si>
  <si>
    <t>T   8/G   9</t>
  </si>
  <si>
    <t>G   9/A  10</t>
  </si>
  <si>
    <t>A  10/T  11</t>
  </si>
  <si>
    <t>T  11/A  12</t>
  </si>
  <si>
    <t>A  12/C  13</t>
  </si>
  <si>
    <t>C  13/G  14</t>
  </si>
  <si>
    <t xml:space="preserve">   Shift </t>
  </si>
  <si>
    <t>Supplementary_Figure22c: Shift</t>
  </si>
  <si>
    <t>Slide Dy</t>
  </si>
  <si>
    <t xml:space="preserve"> Slide  </t>
  </si>
  <si>
    <t xml:space="preserve">  Slide </t>
  </si>
  <si>
    <t xml:space="preserve">  Slide  </t>
  </si>
  <si>
    <t xml:space="preserve">  Slide   </t>
  </si>
  <si>
    <t xml:space="preserve">   Slide  </t>
  </si>
  <si>
    <t xml:space="preserve"> Slide   </t>
  </si>
  <si>
    <t>Supplementary_Figure22d: Slide</t>
  </si>
  <si>
    <t xml:space="preserve"> Ax-bend</t>
  </si>
  <si>
    <t xml:space="preserve">  Ax-bend</t>
  </si>
  <si>
    <t>Ax-bend</t>
  </si>
  <si>
    <t xml:space="preserve">    ---</t>
  </si>
  <si>
    <t xml:space="preserve">     ---</t>
  </si>
  <si>
    <t>Axial bend</t>
  </si>
  <si>
    <t xml:space="preserve">   ---</t>
  </si>
  <si>
    <t>Supplementary_Figure22e: Axial_bend</t>
  </si>
  <si>
    <t>Curvature</t>
  </si>
  <si>
    <t xml:space="preserve">    BP step     </t>
  </si>
  <si>
    <t xml:space="preserve">  Cur  </t>
  </si>
  <si>
    <t xml:space="preserve">   Cur  </t>
  </si>
  <si>
    <t xml:space="preserve">    Cur   </t>
  </si>
  <si>
    <t xml:space="preserve">    Cur  </t>
  </si>
  <si>
    <t xml:space="preserve">   Cur </t>
  </si>
  <si>
    <t xml:space="preserve">    Cur </t>
  </si>
  <si>
    <t xml:space="preserve">   Cur   </t>
  </si>
  <si>
    <t xml:space="preserve">  Cur </t>
  </si>
  <si>
    <t>----------------</t>
  </si>
  <si>
    <t>-------</t>
  </si>
  <si>
    <t>--------</t>
  </si>
  <si>
    <t>----------</t>
  </si>
  <si>
    <t>---------</t>
  </si>
  <si>
    <t>------</t>
  </si>
  <si>
    <t xml:space="preserve"> G   2/T   3    </t>
  </si>
  <si>
    <t xml:space="preserve"> T   3/C   4    </t>
  </si>
  <si>
    <t xml:space="preserve"> C   4/T   5    </t>
  </si>
  <si>
    <t xml:space="preserve"> T   5/C   6    </t>
  </si>
  <si>
    <t xml:space="preserve"> C   6/A   7    </t>
  </si>
  <si>
    <t xml:space="preserve"> A   7/T   8    </t>
  </si>
  <si>
    <t xml:space="preserve"> T   8/G   9    </t>
  </si>
  <si>
    <t xml:space="preserve"> G   9/A  10    </t>
  </si>
  <si>
    <t xml:space="preserve"> A  10/T  11    </t>
  </si>
  <si>
    <t xml:space="preserve"> T  11/A  12    </t>
  </si>
  <si>
    <t xml:space="preserve"> A  12/C  13    </t>
  </si>
  <si>
    <t xml:space="preserve">     Cur </t>
  </si>
  <si>
    <t>Supplementary_Figure22f: Curvature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</si>
</sst>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2" borderId="0" xfId="0" applyFont="1" applyFill="1"/>
    <xf numFmtId="0" fontId="4" fillId="2" borderId="0" xfId="0" applyFont="1" applyFill="1"/>
    <xf numFmtId="0" fontId="4" fillId="0" borderId="0" xfId="0" applyFont="1" applyFill="1"/>
    <xf numFmtId="0" fontId="0" fillId="0" borderId="0" xfId="0" applyFill="1"/>
    <xf numFmtId="0" fontId="5" fillId="0" borderId="0" xfId="0" applyFont="1" applyFill="1"/>
    <xf numFmtId="0" fontId="2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7"/>
  <sheetViews>
    <sheetView tabSelected="1" topLeftCell="A315" zoomScale="55" zoomScaleNormal="55" workbookViewId="0">
      <selection activeCell="H340" sqref="H340"/>
    </sheetView>
  </sheetViews>
  <sheetFormatPr baseColWidth="10" defaultRowHeight="14.4" x14ac:dyDescent="0.3"/>
  <sheetData>
    <row r="1" spans="1:26" ht="21" x14ac:dyDescent="0.4">
      <c r="A1" s="3" t="s">
        <v>20</v>
      </c>
    </row>
    <row r="2" spans="1:26" s="5" customFormat="1" ht="21" x14ac:dyDescent="0.4">
      <c r="A2" s="4"/>
    </row>
    <row r="3" spans="1:26" s="6" customFormat="1" ht="18" x14ac:dyDescent="0.35">
      <c r="A3" s="2" t="s">
        <v>21</v>
      </c>
    </row>
    <row r="4" spans="1:26" x14ac:dyDescent="0.3">
      <c r="A4" s="1"/>
    </row>
    <row r="5" spans="1:26" x14ac:dyDescent="0.3">
      <c r="A5" s="1" t="s">
        <v>12</v>
      </c>
      <c r="X5" s="1" t="s">
        <v>12</v>
      </c>
    </row>
    <row r="6" spans="1:26" x14ac:dyDescent="0.3"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  <c r="L6">
        <v>11</v>
      </c>
      <c r="M6">
        <v>12</v>
      </c>
      <c r="N6">
        <v>13</v>
      </c>
      <c r="O6">
        <v>14</v>
      </c>
      <c r="P6">
        <v>15</v>
      </c>
      <c r="Q6">
        <v>16</v>
      </c>
      <c r="R6">
        <v>17</v>
      </c>
      <c r="S6">
        <v>18</v>
      </c>
      <c r="T6">
        <v>19</v>
      </c>
      <c r="U6">
        <v>20</v>
      </c>
    </row>
    <row r="7" spans="1:26" x14ac:dyDescent="0.3">
      <c r="B7" t="s">
        <v>0</v>
      </c>
      <c r="C7" t="s">
        <v>1</v>
      </c>
      <c r="D7" t="s">
        <v>1</v>
      </c>
      <c r="E7" t="s">
        <v>2</v>
      </c>
      <c r="F7" t="s">
        <v>3</v>
      </c>
      <c r="G7" t="s">
        <v>4</v>
      </c>
      <c r="H7" t="s">
        <v>4</v>
      </c>
      <c r="I7" t="s">
        <v>4</v>
      </c>
      <c r="J7" t="s">
        <v>1</v>
      </c>
      <c r="K7" t="s">
        <v>4</v>
      </c>
      <c r="L7" t="s">
        <v>1</v>
      </c>
      <c r="M7" t="s">
        <v>1</v>
      </c>
      <c r="N7" t="s">
        <v>4</v>
      </c>
      <c r="O7" t="s">
        <v>1</v>
      </c>
      <c r="P7" t="s">
        <v>4</v>
      </c>
      <c r="Q7" t="s">
        <v>1</v>
      </c>
      <c r="R7" t="s">
        <v>2</v>
      </c>
      <c r="S7" t="s">
        <v>3</v>
      </c>
      <c r="T7" t="s">
        <v>1</v>
      </c>
      <c r="U7" t="s">
        <v>3</v>
      </c>
    </row>
    <row r="8" spans="1:26" x14ac:dyDescent="0.3">
      <c r="A8" t="s">
        <v>0</v>
      </c>
      <c r="X8" t="s">
        <v>0</v>
      </c>
      <c r="Y8" s="1" t="s">
        <v>17</v>
      </c>
      <c r="Z8" s="1" t="s">
        <v>18</v>
      </c>
    </row>
    <row r="9" spans="1:26" x14ac:dyDescent="0.3">
      <c r="A9" t="s">
        <v>5</v>
      </c>
      <c r="B9">
        <v>-1.07</v>
      </c>
      <c r="C9">
        <v>-0.78</v>
      </c>
      <c r="D9">
        <v>-1.82</v>
      </c>
      <c r="E9">
        <v>-1.04</v>
      </c>
      <c r="F9">
        <v>-0.13</v>
      </c>
      <c r="G9">
        <v>-1.1200000000000001</v>
      </c>
      <c r="H9">
        <v>-0.32</v>
      </c>
      <c r="I9">
        <v>-1</v>
      </c>
      <c r="J9">
        <v>-1.32</v>
      </c>
      <c r="K9">
        <v>-0.61</v>
      </c>
      <c r="L9">
        <v>-1.59</v>
      </c>
      <c r="M9">
        <v>-0.8</v>
      </c>
      <c r="N9">
        <v>-0.18</v>
      </c>
      <c r="O9">
        <v>-1.1299999999999999</v>
      </c>
      <c r="P9">
        <v>-1.38</v>
      </c>
      <c r="Q9">
        <v>-0.64</v>
      </c>
      <c r="R9">
        <v>-0.42</v>
      </c>
      <c r="S9">
        <v>-1.76</v>
      </c>
      <c r="T9">
        <v>-1.25</v>
      </c>
      <c r="U9">
        <v>-0.51</v>
      </c>
      <c r="X9" t="s">
        <v>5</v>
      </c>
      <c r="Y9">
        <f>AVERAGE(B9:U9)</f>
        <v>-0.94350000000000001</v>
      </c>
      <c r="Z9">
        <f>_xlfn.STDEV.P(B9:U9)</f>
        <v>0.48578055745367199</v>
      </c>
    </row>
    <row r="10" spans="1:26" x14ac:dyDescent="0.3">
      <c r="A10" t="s">
        <v>6</v>
      </c>
      <c r="B10">
        <v>-1.1200000000000001</v>
      </c>
      <c r="C10">
        <v>-0.8</v>
      </c>
      <c r="D10">
        <v>-1.81</v>
      </c>
      <c r="E10">
        <v>-1.36</v>
      </c>
      <c r="F10">
        <v>-0.5</v>
      </c>
      <c r="G10">
        <v>-1.32</v>
      </c>
      <c r="H10">
        <v>-0.81</v>
      </c>
      <c r="I10">
        <v>-1.1000000000000001</v>
      </c>
      <c r="J10">
        <v>-1.45</v>
      </c>
      <c r="K10">
        <v>-0.77</v>
      </c>
      <c r="L10">
        <v>-1.3</v>
      </c>
      <c r="M10">
        <v>-0.97</v>
      </c>
      <c r="N10">
        <v>-0.63</v>
      </c>
      <c r="O10">
        <v>-1.53</v>
      </c>
      <c r="P10">
        <v>-1.23</v>
      </c>
      <c r="Q10">
        <v>-0.74</v>
      </c>
      <c r="R10">
        <v>-0.86</v>
      </c>
      <c r="S10">
        <v>-1.71</v>
      </c>
      <c r="T10">
        <v>-1.1100000000000001</v>
      </c>
      <c r="U10">
        <v>-1.01</v>
      </c>
      <c r="X10" t="s">
        <v>6</v>
      </c>
      <c r="Y10">
        <f t="shared" ref="Y10:Y21" si="0">AVERAGE(B10:U10)</f>
        <v>-1.1065</v>
      </c>
      <c r="Z10">
        <f t="shared" ref="Z10:Z21" si="1">_xlfn.STDEV.P(B10:U10)</f>
        <v>0.34873019657035731</v>
      </c>
    </row>
    <row r="11" spans="1:26" x14ac:dyDescent="0.3">
      <c r="A11" t="s">
        <v>7</v>
      </c>
      <c r="B11">
        <v>-1.02</v>
      </c>
      <c r="C11">
        <v>-0.97</v>
      </c>
      <c r="D11">
        <v>-1.38</v>
      </c>
      <c r="E11">
        <v>-1.46</v>
      </c>
      <c r="F11">
        <v>-0.67</v>
      </c>
      <c r="G11">
        <v>-1.36</v>
      </c>
      <c r="H11">
        <v>-1.19</v>
      </c>
      <c r="I11">
        <v>-1.61</v>
      </c>
      <c r="J11">
        <v>-1.37</v>
      </c>
      <c r="K11">
        <v>-1.23</v>
      </c>
      <c r="L11">
        <v>-1.22</v>
      </c>
      <c r="M11">
        <v>-0.93</v>
      </c>
      <c r="N11">
        <v>-0.88</v>
      </c>
      <c r="O11">
        <v>-1.66</v>
      </c>
      <c r="P11">
        <v>-1.04</v>
      </c>
      <c r="Q11">
        <v>-0.87</v>
      </c>
      <c r="R11">
        <v>-1.03</v>
      </c>
      <c r="S11">
        <v>-1.17</v>
      </c>
      <c r="T11">
        <v>-0.96</v>
      </c>
      <c r="U11">
        <v>-1.48</v>
      </c>
      <c r="X11" t="s">
        <v>7</v>
      </c>
      <c r="Y11">
        <f t="shared" si="0"/>
        <v>-1.1750000000000003</v>
      </c>
      <c r="Z11">
        <f t="shared" si="1"/>
        <v>0.26123743988946146</v>
      </c>
    </row>
    <row r="12" spans="1:26" x14ac:dyDescent="0.3">
      <c r="A12" t="s">
        <v>8</v>
      </c>
      <c r="B12">
        <v>-0.63</v>
      </c>
      <c r="C12">
        <v>-0.83</v>
      </c>
      <c r="D12">
        <v>-1.06</v>
      </c>
      <c r="E12">
        <v>-1.06</v>
      </c>
      <c r="F12">
        <v>-0.43</v>
      </c>
      <c r="G12">
        <v>-1.18</v>
      </c>
      <c r="H12">
        <v>-0.79</v>
      </c>
      <c r="I12">
        <v>-0.83</v>
      </c>
      <c r="J12">
        <v>-1</v>
      </c>
      <c r="K12">
        <v>-0.53</v>
      </c>
      <c r="L12">
        <v>-1.22</v>
      </c>
      <c r="M12">
        <v>-1.1599999999999999</v>
      </c>
      <c r="N12">
        <v>-0.47</v>
      </c>
      <c r="O12">
        <v>-1.1200000000000001</v>
      </c>
      <c r="P12">
        <v>-1</v>
      </c>
      <c r="Q12">
        <v>-0.83</v>
      </c>
      <c r="R12">
        <v>-0.69</v>
      </c>
      <c r="S12">
        <v>-0.87</v>
      </c>
      <c r="T12">
        <v>-0.46</v>
      </c>
      <c r="U12">
        <v>-0.82</v>
      </c>
      <c r="X12" t="s">
        <v>8</v>
      </c>
      <c r="Y12">
        <f t="shared" si="0"/>
        <v>-0.84899999999999998</v>
      </c>
      <c r="Z12">
        <f t="shared" si="1"/>
        <v>0.24529370150902788</v>
      </c>
    </row>
    <row r="13" spans="1:26" x14ac:dyDescent="0.3">
      <c r="A13" t="s">
        <v>7</v>
      </c>
      <c r="B13">
        <v>-1</v>
      </c>
      <c r="C13">
        <v>-0.75</v>
      </c>
      <c r="D13">
        <v>-1.22</v>
      </c>
      <c r="E13">
        <v>-1.25</v>
      </c>
      <c r="F13">
        <v>-0.64</v>
      </c>
      <c r="G13">
        <v>-1.43</v>
      </c>
      <c r="H13">
        <v>-1.1100000000000001</v>
      </c>
      <c r="I13">
        <v>-1.26</v>
      </c>
      <c r="J13">
        <v>-1</v>
      </c>
      <c r="K13">
        <v>-1.02</v>
      </c>
      <c r="L13">
        <v>-1.47</v>
      </c>
      <c r="M13">
        <v>-1.33</v>
      </c>
      <c r="N13">
        <v>-1</v>
      </c>
      <c r="O13">
        <v>-1.54</v>
      </c>
      <c r="P13">
        <v>-1.34</v>
      </c>
      <c r="Q13">
        <v>-0.81</v>
      </c>
      <c r="R13">
        <v>-0.63</v>
      </c>
      <c r="S13">
        <v>-1.28</v>
      </c>
      <c r="T13">
        <v>-0.83</v>
      </c>
      <c r="U13">
        <v>-1.05</v>
      </c>
      <c r="X13" t="s">
        <v>7</v>
      </c>
      <c r="Y13">
        <f t="shared" si="0"/>
        <v>-1.0979999999999999</v>
      </c>
      <c r="Z13">
        <f t="shared" si="1"/>
        <v>0.26417039955301636</v>
      </c>
    </row>
    <row r="14" spans="1:26" x14ac:dyDescent="0.3">
      <c r="A14" t="s">
        <v>5</v>
      </c>
      <c r="B14">
        <v>-0.91</v>
      </c>
      <c r="C14">
        <v>-0.69</v>
      </c>
      <c r="D14">
        <v>-0.91</v>
      </c>
      <c r="E14">
        <v>-1.1200000000000001</v>
      </c>
      <c r="F14">
        <v>-0.32</v>
      </c>
      <c r="G14">
        <v>-0.89</v>
      </c>
      <c r="H14">
        <v>-1.25</v>
      </c>
      <c r="I14">
        <v>-1.27</v>
      </c>
      <c r="J14">
        <v>-0.65</v>
      </c>
      <c r="K14">
        <v>-1.2</v>
      </c>
      <c r="L14">
        <v>-1.35</v>
      </c>
      <c r="M14">
        <v>-0.94</v>
      </c>
      <c r="N14">
        <v>-0.9</v>
      </c>
      <c r="O14">
        <v>-1.23</v>
      </c>
      <c r="P14">
        <v>-1.1499999999999999</v>
      </c>
      <c r="Q14">
        <v>-0.62</v>
      </c>
      <c r="R14">
        <v>-1.04</v>
      </c>
      <c r="S14">
        <v>-0.87</v>
      </c>
      <c r="T14">
        <v>-0.66</v>
      </c>
      <c r="U14">
        <v>-1.1200000000000001</v>
      </c>
      <c r="X14" t="s">
        <v>5</v>
      </c>
      <c r="Y14">
        <f t="shared" si="0"/>
        <v>-0.95450000000000002</v>
      </c>
      <c r="Z14">
        <f t="shared" si="1"/>
        <v>0.26096886787507867</v>
      </c>
    </row>
    <row r="15" spans="1:26" x14ac:dyDescent="0.3">
      <c r="A15" t="s">
        <v>9</v>
      </c>
      <c r="B15">
        <v>-0.27</v>
      </c>
      <c r="C15">
        <v>-0.82</v>
      </c>
      <c r="D15">
        <v>-1.01</v>
      </c>
      <c r="E15">
        <v>-1.1000000000000001</v>
      </c>
      <c r="F15">
        <v>-0.09</v>
      </c>
      <c r="G15">
        <v>-0.48</v>
      </c>
      <c r="H15">
        <v>-0.69</v>
      </c>
      <c r="I15">
        <v>-1.1200000000000001</v>
      </c>
      <c r="J15">
        <v>-0.53</v>
      </c>
      <c r="K15">
        <v>-0.78</v>
      </c>
      <c r="L15">
        <v>-0.62</v>
      </c>
      <c r="M15">
        <v>-0.66</v>
      </c>
      <c r="N15">
        <v>-0.59</v>
      </c>
      <c r="O15">
        <v>-0.76</v>
      </c>
      <c r="P15">
        <v>-0.49</v>
      </c>
      <c r="Q15">
        <v>-0.54</v>
      </c>
      <c r="R15">
        <v>-1.1000000000000001</v>
      </c>
      <c r="S15">
        <v>-0.28000000000000003</v>
      </c>
      <c r="T15">
        <v>-0.15</v>
      </c>
      <c r="U15">
        <v>-0.85</v>
      </c>
      <c r="X15" t="s">
        <v>9</v>
      </c>
      <c r="Y15">
        <f t="shared" si="0"/>
        <v>-0.64649999999999996</v>
      </c>
      <c r="Z15">
        <f t="shared" si="1"/>
        <v>0.29876872326266035</v>
      </c>
    </row>
    <row r="16" spans="1:26" x14ac:dyDescent="0.3">
      <c r="A16" t="s">
        <v>7</v>
      </c>
      <c r="B16">
        <v>-0.27</v>
      </c>
      <c r="C16">
        <v>-0.83</v>
      </c>
      <c r="D16">
        <v>-1.01</v>
      </c>
      <c r="E16">
        <v>-1.1000000000000001</v>
      </c>
      <c r="F16">
        <v>-0.09</v>
      </c>
      <c r="G16">
        <v>-0.48</v>
      </c>
      <c r="H16">
        <v>-0.71</v>
      </c>
      <c r="I16">
        <v>-1.1200000000000001</v>
      </c>
      <c r="J16">
        <v>-0.52</v>
      </c>
      <c r="K16">
        <v>-0.78</v>
      </c>
      <c r="L16">
        <v>-0.61</v>
      </c>
      <c r="M16">
        <v>-0.66</v>
      </c>
      <c r="N16">
        <v>-0.59</v>
      </c>
      <c r="O16">
        <v>-0.76</v>
      </c>
      <c r="P16">
        <v>-0.49</v>
      </c>
      <c r="Q16">
        <v>-0.54</v>
      </c>
      <c r="R16">
        <v>-1.1000000000000001</v>
      </c>
      <c r="S16">
        <v>-0.27</v>
      </c>
      <c r="T16">
        <v>-0.15</v>
      </c>
      <c r="U16">
        <v>-0.85</v>
      </c>
      <c r="X16" t="s">
        <v>7</v>
      </c>
      <c r="Y16">
        <f t="shared" si="0"/>
        <v>-0.64650000000000007</v>
      </c>
      <c r="Z16">
        <f t="shared" si="1"/>
        <v>0.3001212255072942</v>
      </c>
    </row>
    <row r="17" spans="1:26" x14ac:dyDescent="0.3">
      <c r="A17" t="s">
        <v>6</v>
      </c>
      <c r="B17">
        <v>-0.91</v>
      </c>
      <c r="C17">
        <v>-0.69</v>
      </c>
      <c r="D17">
        <v>-0.91</v>
      </c>
      <c r="E17">
        <v>-1.1200000000000001</v>
      </c>
      <c r="F17">
        <v>-0.32</v>
      </c>
      <c r="G17">
        <v>-0.89</v>
      </c>
      <c r="H17">
        <v>-1.27</v>
      </c>
      <c r="I17">
        <v>-1.27</v>
      </c>
      <c r="J17">
        <v>-0.63</v>
      </c>
      <c r="K17">
        <v>-1.2</v>
      </c>
      <c r="L17">
        <v>-1.34</v>
      </c>
      <c r="M17">
        <v>-0.93</v>
      </c>
      <c r="N17">
        <v>-0.91</v>
      </c>
      <c r="O17">
        <v>-1.23</v>
      </c>
      <c r="P17">
        <v>-1.1399999999999999</v>
      </c>
      <c r="Q17">
        <v>-0.62</v>
      </c>
      <c r="R17">
        <v>-1.04</v>
      </c>
      <c r="S17">
        <v>-0.88</v>
      </c>
      <c r="T17">
        <v>-0.67</v>
      </c>
      <c r="U17">
        <v>-1.1200000000000001</v>
      </c>
      <c r="X17" t="s">
        <v>6</v>
      </c>
      <c r="Y17">
        <f t="shared" si="0"/>
        <v>-0.95450000000000002</v>
      </c>
      <c r="Z17">
        <f t="shared" si="1"/>
        <v>0.26146653705589185</v>
      </c>
    </row>
    <row r="18" spans="1:26" x14ac:dyDescent="0.3">
      <c r="A18" t="s">
        <v>10</v>
      </c>
      <c r="B18">
        <v>-0.99</v>
      </c>
      <c r="C18">
        <v>-0.75</v>
      </c>
      <c r="D18">
        <v>-1.23</v>
      </c>
      <c r="E18">
        <v>-1.24</v>
      </c>
      <c r="F18">
        <v>-0.64</v>
      </c>
      <c r="G18">
        <v>-1.43</v>
      </c>
      <c r="H18">
        <v>-1.1000000000000001</v>
      </c>
      <c r="I18">
        <v>-1.26</v>
      </c>
      <c r="J18">
        <v>-1.01</v>
      </c>
      <c r="K18">
        <v>-1.02</v>
      </c>
      <c r="L18">
        <v>-1.47</v>
      </c>
      <c r="M18">
        <v>-1.29</v>
      </c>
      <c r="N18">
        <v>-1</v>
      </c>
      <c r="O18">
        <v>-1.54</v>
      </c>
      <c r="P18">
        <v>-1.33</v>
      </c>
      <c r="Q18">
        <v>-0.81</v>
      </c>
      <c r="R18">
        <v>-0.64</v>
      </c>
      <c r="S18">
        <v>-1.28</v>
      </c>
      <c r="T18">
        <v>-0.84</v>
      </c>
      <c r="U18">
        <v>-1.05</v>
      </c>
      <c r="X18" t="s">
        <v>10</v>
      </c>
      <c r="Y18">
        <f t="shared" si="0"/>
        <v>-1.0959999999999999</v>
      </c>
      <c r="Z18">
        <f t="shared" si="1"/>
        <v>0.26067988031300005</v>
      </c>
    </row>
    <row r="19" spans="1:26" x14ac:dyDescent="0.3">
      <c r="A19" t="s">
        <v>11</v>
      </c>
      <c r="B19">
        <v>-0.62</v>
      </c>
      <c r="C19">
        <v>-0.83</v>
      </c>
      <c r="D19">
        <v>-1.07</v>
      </c>
      <c r="E19">
        <v>-1.05</v>
      </c>
      <c r="F19">
        <v>-0.43</v>
      </c>
      <c r="G19">
        <v>-1.18</v>
      </c>
      <c r="H19">
        <v>-0.79</v>
      </c>
      <c r="I19">
        <v>-0.83</v>
      </c>
      <c r="J19">
        <v>-1.02</v>
      </c>
      <c r="K19">
        <v>-0.54</v>
      </c>
      <c r="L19">
        <v>-1.22</v>
      </c>
      <c r="M19">
        <v>-1.1399999999999999</v>
      </c>
      <c r="N19">
        <v>-0.48</v>
      </c>
      <c r="O19">
        <v>-1.1200000000000001</v>
      </c>
      <c r="P19">
        <v>-1.01</v>
      </c>
      <c r="Q19">
        <v>-0.84</v>
      </c>
      <c r="R19">
        <v>-0.69</v>
      </c>
      <c r="S19">
        <v>-0.87</v>
      </c>
      <c r="T19">
        <v>-0.46</v>
      </c>
      <c r="U19">
        <v>-0.83</v>
      </c>
      <c r="X19" t="s">
        <v>11</v>
      </c>
      <c r="Y19">
        <f t="shared" si="0"/>
        <v>-0.85099999999999976</v>
      </c>
      <c r="Z19">
        <f t="shared" si="1"/>
        <v>0.24402663789021145</v>
      </c>
    </row>
    <row r="20" spans="1:26" x14ac:dyDescent="0.3">
      <c r="A20" t="s">
        <v>9</v>
      </c>
      <c r="B20">
        <v>-1.01</v>
      </c>
      <c r="C20">
        <v>-0.97</v>
      </c>
      <c r="D20">
        <v>-1.38</v>
      </c>
      <c r="E20">
        <v>-1.45</v>
      </c>
      <c r="F20">
        <v>-0.67</v>
      </c>
      <c r="G20">
        <v>-1.37</v>
      </c>
      <c r="H20">
        <v>-1.18</v>
      </c>
      <c r="I20">
        <v>-1.61</v>
      </c>
      <c r="J20">
        <v>-1.37</v>
      </c>
      <c r="K20">
        <v>-1.24</v>
      </c>
      <c r="L20">
        <v>-1.22</v>
      </c>
      <c r="M20">
        <v>-0.89</v>
      </c>
      <c r="N20">
        <v>-0.87</v>
      </c>
      <c r="O20">
        <v>-1.66</v>
      </c>
      <c r="P20">
        <v>-1.03</v>
      </c>
      <c r="Q20">
        <v>-0.88</v>
      </c>
      <c r="R20">
        <v>-1.04</v>
      </c>
      <c r="S20">
        <v>-1.17</v>
      </c>
      <c r="T20">
        <v>-0.97</v>
      </c>
      <c r="U20">
        <v>-1.48</v>
      </c>
      <c r="X20" t="s">
        <v>9</v>
      </c>
      <c r="Y20">
        <f t="shared" si="0"/>
        <v>-1.1729999999999998</v>
      </c>
      <c r="Z20">
        <f t="shared" si="1"/>
        <v>0.26307983579134453</v>
      </c>
    </row>
    <row r="21" spans="1:26" x14ac:dyDescent="0.3">
      <c r="A21" t="s">
        <v>5</v>
      </c>
      <c r="B21">
        <v>-1.1200000000000001</v>
      </c>
      <c r="C21">
        <v>-0.81</v>
      </c>
      <c r="D21">
        <v>-1.82</v>
      </c>
      <c r="E21">
        <v>-1.36</v>
      </c>
      <c r="F21">
        <v>-0.51</v>
      </c>
      <c r="G21">
        <v>-1.32</v>
      </c>
      <c r="H21">
        <v>-0.81</v>
      </c>
      <c r="I21">
        <v>-1.1000000000000001</v>
      </c>
      <c r="J21">
        <v>-1.43</v>
      </c>
      <c r="K21">
        <v>-0.79</v>
      </c>
      <c r="L21">
        <v>-1.29</v>
      </c>
      <c r="M21">
        <v>-0.94</v>
      </c>
      <c r="N21">
        <v>-0.62</v>
      </c>
      <c r="O21">
        <v>-1.52</v>
      </c>
      <c r="P21">
        <v>-1.21</v>
      </c>
      <c r="Q21">
        <v>-0.74</v>
      </c>
      <c r="R21">
        <v>-0.87</v>
      </c>
      <c r="S21">
        <v>-1.72</v>
      </c>
      <c r="T21">
        <v>-1.1200000000000001</v>
      </c>
      <c r="U21">
        <v>-1.01</v>
      </c>
      <c r="X21" t="s">
        <v>5</v>
      </c>
      <c r="Y21">
        <f t="shared" si="0"/>
        <v>-1.1054999999999999</v>
      </c>
      <c r="Z21">
        <f t="shared" si="1"/>
        <v>0.34723875071771643</v>
      </c>
    </row>
    <row r="22" spans="1:26" x14ac:dyDescent="0.3">
      <c r="A22" t="s">
        <v>6</v>
      </c>
      <c r="B22">
        <v>-1.05</v>
      </c>
      <c r="C22">
        <v>-0.8</v>
      </c>
      <c r="D22">
        <v>-1.84</v>
      </c>
      <c r="E22">
        <v>-1.03</v>
      </c>
      <c r="F22">
        <v>-0.13</v>
      </c>
      <c r="G22">
        <v>-1.1299999999999999</v>
      </c>
      <c r="H22">
        <v>-0.32</v>
      </c>
      <c r="I22">
        <v>-1</v>
      </c>
      <c r="J22">
        <v>-1.32</v>
      </c>
      <c r="K22">
        <v>-0.62</v>
      </c>
      <c r="L22">
        <v>-1.59</v>
      </c>
      <c r="M22">
        <v>-0.78</v>
      </c>
      <c r="N22">
        <v>-0.16</v>
      </c>
      <c r="O22">
        <v>-1.1299999999999999</v>
      </c>
      <c r="P22">
        <v>-1.37</v>
      </c>
      <c r="Q22">
        <v>-0.64</v>
      </c>
      <c r="R22">
        <v>-0.41</v>
      </c>
      <c r="S22">
        <v>-1.75</v>
      </c>
      <c r="T22">
        <v>-1.25</v>
      </c>
      <c r="U22">
        <v>-0.5</v>
      </c>
      <c r="X22" t="s">
        <v>6</v>
      </c>
      <c r="Y22">
        <f>AVERAGE(B22:U22)</f>
        <v>-0.94100000000000006</v>
      </c>
      <c r="Z22">
        <f>_xlfn.STDEV.P(B22:U22)</f>
        <v>0.48841478274106309</v>
      </c>
    </row>
    <row r="28" spans="1:26" x14ac:dyDescent="0.3">
      <c r="A28" s="1" t="s">
        <v>14</v>
      </c>
      <c r="X28" s="1" t="s">
        <v>14</v>
      </c>
    </row>
    <row r="29" spans="1:26" x14ac:dyDescent="0.3">
      <c r="B29">
        <v>1</v>
      </c>
      <c r="C29">
        <v>2</v>
      </c>
      <c r="D29">
        <v>3</v>
      </c>
      <c r="E29">
        <v>4</v>
      </c>
      <c r="F29">
        <v>5</v>
      </c>
      <c r="G29">
        <v>6</v>
      </c>
      <c r="H29">
        <v>7</v>
      </c>
      <c r="I29">
        <v>8</v>
      </c>
      <c r="J29">
        <v>9</v>
      </c>
      <c r="K29">
        <v>10</v>
      </c>
      <c r="L29">
        <v>11</v>
      </c>
      <c r="M29">
        <v>12</v>
      </c>
      <c r="N29">
        <v>13</v>
      </c>
      <c r="O29">
        <v>14</v>
      </c>
      <c r="P29">
        <v>15</v>
      </c>
      <c r="Q29">
        <v>16</v>
      </c>
      <c r="R29">
        <v>17</v>
      </c>
      <c r="S29">
        <v>18</v>
      </c>
      <c r="T29">
        <v>19</v>
      </c>
      <c r="U29">
        <v>20</v>
      </c>
    </row>
    <row r="30" spans="1:26" x14ac:dyDescent="0.3">
      <c r="B30" t="s">
        <v>1</v>
      </c>
      <c r="C30" t="s">
        <v>3</v>
      </c>
      <c r="D30" t="s">
        <v>4</v>
      </c>
      <c r="E30" t="s">
        <v>4</v>
      </c>
      <c r="F30" t="s">
        <v>4</v>
      </c>
      <c r="G30" t="s">
        <v>1</v>
      </c>
      <c r="H30" t="s">
        <v>4</v>
      </c>
      <c r="I30" t="s">
        <v>1</v>
      </c>
      <c r="J30" t="s">
        <v>4</v>
      </c>
      <c r="K30" t="s">
        <v>1</v>
      </c>
      <c r="L30" t="s">
        <v>3</v>
      </c>
      <c r="M30" t="s">
        <v>4</v>
      </c>
      <c r="N30" t="s">
        <v>2</v>
      </c>
      <c r="O30" t="s">
        <v>13</v>
      </c>
      <c r="P30" t="s">
        <v>4</v>
      </c>
      <c r="Q30" t="s">
        <v>4</v>
      </c>
      <c r="R30" t="s">
        <v>4</v>
      </c>
      <c r="S30" t="s">
        <v>1</v>
      </c>
      <c r="T30" t="s">
        <v>1</v>
      </c>
      <c r="U30" t="s">
        <v>2</v>
      </c>
    </row>
    <row r="31" spans="1:26" x14ac:dyDescent="0.3">
      <c r="A31" t="s">
        <v>0</v>
      </c>
      <c r="X31" t="s">
        <v>0</v>
      </c>
      <c r="Y31" s="1" t="s">
        <v>17</v>
      </c>
      <c r="Z31" s="1" t="s">
        <v>18</v>
      </c>
    </row>
    <row r="32" spans="1:26" x14ac:dyDescent="0.3">
      <c r="A32" t="s">
        <v>5</v>
      </c>
      <c r="B32">
        <v>-0.81</v>
      </c>
      <c r="C32">
        <v>-0.7</v>
      </c>
      <c r="D32">
        <v>-1.05</v>
      </c>
      <c r="E32">
        <v>-0.17</v>
      </c>
      <c r="F32">
        <v>-0.61</v>
      </c>
      <c r="G32">
        <v>-0.57999999999999996</v>
      </c>
      <c r="H32">
        <v>0.1</v>
      </c>
      <c r="I32">
        <v>-0.77</v>
      </c>
      <c r="J32">
        <v>-0.09</v>
      </c>
      <c r="K32">
        <v>-0.65</v>
      </c>
      <c r="L32">
        <v>-0.78</v>
      </c>
      <c r="M32">
        <v>-0.16</v>
      </c>
      <c r="N32">
        <v>-0.48</v>
      </c>
      <c r="O32">
        <v>-0.16</v>
      </c>
      <c r="P32">
        <v>-0.54</v>
      </c>
      <c r="Q32">
        <v>7.0000000000000007E-2</v>
      </c>
      <c r="R32">
        <v>-1.25</v>
      </c>
      <c r="S32">
        <v>-0.23</v>
      </c>
      <c r="T32">
        <v>-0.66</v>
      </c>
      <c r="U32">
        <v>-1.04</v>
      </c>
      <c r="X32" t="s">
        <v>5</v>
      </c>
      <c r="Y32">
        <f>AVERAGE(B32:U32)</f>
        <v>-0.52799999999999991</v>
      </c>
      <c r="Z32">
        <f>_xlfn.STDEV.P(B32:U32)</f>
        <v>0.37167996986655083</v>
      </c>
    </row>
    <row r="33" spans="1:26" x14ac:dyDescent="0.3">
      <c r="A33" t="s">
        <v>6</v>
      </c>
      <c r="B33">
        <v>-1.28</v>
      </c>
      <c r="C33">
        <v>-1.41</v>
      </c>
      <c r="D33">
        <v>-1.53</v>
      </c>
      <c r="E33">
        <v>-1.02</v>
      </c>
      <c r="F33">
        <v>-1.51</v>
      </c>
      <c r="G33">
        <v>-1.22</v>
      </c>
      <c r="H33">
        <v>-1.1000000000000001</v>
      </c>
      <c r="I33">
        <v>-1.57</v>
      </c>
      <c r="J33">
        <v>-0.63</v>
      </c>
      <c r="K33">
        <v>-1.23</v>
      </c>
      <c r="L33">
        <v>-1.45</v>
      </c>
      <c r="M33">
        <v>-1.08</v>
      </c>
      <c r="N33">
        <v>-0.92</v>
      </c>
      <c r="O33">
        <v>-0.83</v>
      </c>
      <c r="P33">
        <v>-1.2</v>
      </c>
      <c r="Q33">
        <v>-0.62</v>
      </c>
      <c r="R33">
        <v>-1.71</v>
      </c>
      <c r="S33">
        <v>-0.94</v>
      </c>
      <c r="T33">
        <v>-1.55</v>
      </c>
      <c r="U33">
        <v>-1.32</v>
      </c>
      <c r="X33" t="s">
        <v>6</v>
      </c>
      <c r="Y33">
        <f t="shared" ref="Y33:Y44" si="2">AVERAGE(B33:U33)</f>
        <v>-1.2060000000000002</v>
      </c>
      <c r="Z33">
        <f t="shared" ref="Z33:Z44" si="3">_xlfn.STDEV.P(B33:U33)</f>
        <v>0.30442404635639336</v>
      </c>
    </row>
    <row r="34" spans="1:26" x14ac:dyDescent="0.3">
      <c r="A34" t="s">
        <v>7</v>
      </c>
      <c r="B34">
        <v>-1.53</v>
      </c>
      <c r="C34">
        <v>-1.49</v>
      </c>
      <c r="D34">
        <v>-1.71</v>
      </c>
      <c r="E34">
        <v>-1.47</v>
      </c>
      <c r="F34">
        <v>-1.95</v>
      </c>
      <c r="G34">
        <v>-1.61</v>
      </c>
      <c r="H34">
        <v>-1.04</v>
      </c>
      <c r="I34">
        <v>-1.85</v>
      </c>
      <c r="J34">
        <v>-1.4</v>
      </c>
      <c r="K34">
        <v>-1.79</v>
      </c>
      <c r="L34">
        <v>-1.81</v>
      </c>
      <c r="M34">
        <v>-1.7</v>
      </c>
      <c r="N34">
        <v>-1.4</v>
      </c>
      <c r="O34">
        <v>-1.18</v>
      </c>
      <c r="P34">
        <v>-1.51</v>
      </c>
      <c r="Q34">
        <v>-1.04</v>
      </c>
      <c r="R34">
        <v>-1.77</v>
      </c>
      <c r="S34">
        <v>-1.1200000000000001</v>
      </c>
      <c r="T34">
        <v>-1.85</v>
      </c>
      <c r="U34">
        <v>-1.74</v>
      </c>
      <c r="X34" t="s">
        <v>7</v>
      </c>
      <c r="Y34">
        <f t="shared" si="2"/>
        <v>-1.5479999999999998</v>
      </c>
      <c r="Z34">
        <f t="shared" si="3"/>
        <v>0.27389048906451691</v>
      </c>
    </row>
    <row r="35" spans="1:26" x14ac:dyDescent="0.3">
      <c r="A35" t="s">
        <v>8</v>
      </c>
      <c r="B35">
        <v>-0.78</v>
      </c>
      <c r="C35">
        <v>-1.08</v>
      </c>
      <c r="D35">
        <v>-1.1299999999999999</v>
      </c>
      <c r="E35">
        <v>-0.38</v>
      </c>
      <c r="F35">
        <v>-0.66</v>
      </c>
      <c r="G35">
        <v>-0.6</v>
      </c>
      <c r="H35">
        <v>-0.17</v>
      </c>
      <c r="I35">
        <v>-1.1499999999999999</v>
      </c>
      <c r="J35">
        <v>-0.59</v>
      </c>
      <c r="K35">
        <v>-0.97</v>
      </c>
      <c r="L35">
        <v>-1.02</v>
      </c>
      <c r="M35">
        <v>-0.63</v>
      </c>
      <c r="N35">
        <v>-0.98</v>
      </c>
      <c r="O35">
        <v>-0.71</v>
      </c>
      <c r="P35">
        <v>-0.95</v>
      </c>
      <c r="Q35">
        <v>-0.37</v>
      </c>
      <c r="R35">
        <v>-0.69</v>
      </c>
      <c r="S35">
        <v>-0.6</v>
      </c>
      <c r="T35">
        <v>-0.91</v>
      </c>
      <c r="U35">
        <v>-0.59</v>
      </c>
      <c r="X35" t="s">
        <v>8</v>
      </c>
      <c r="Y35">
        <f t="shared" si="2"/>
        <v>-0.748</v>
      </c>
      <c r="Z35">
        <f t="shared" si="3"/>
        <v>0.26415147169758507</v>
      </c>
    </row>
    <row r="36" spans="1:26" x14ac:dyDescent="0.3">
      <c r="A36" t="s">
        <v>7</v>
      </c>
      <c r="B36">
        <v>-1.83</v>
      </c>
      <c r="C36">
        <v>-1.44</v>
      </c>
      <c r="D36">
        <v>-1.84</v>
      </c>
      <c r="E36">
        <v>-1.2</v>
      </c>
      <c r="F36">
        <v>-1.38</v>
      </c>
      <c r="G36">
        <v>-1.31</v>
      </c>
      <c r="H36">
        <v>-1.31</v>
      </c>
      <c r="I36">
        <v>-1.72</v>
      </c>
      <c r="J36">
        <v>-1.23</v>
      </c>
      <c r="K36">
        <v>-1.5</v>
      </c>
      <c r="L36">
        <v>-1.99</v>
      </c>
      <c r="M36">
        <v>-1.82</v>
      </c>
      <c r="N36">
        <v>-1.32</v>
      </c>
      <c r="O36">
        <v>-1.17</v>
      </c>
      <c r="P36">
        <v>-1.76</v>
      </c>
      <c r="Q36">
        <v>-1.1000000000000001</v>
      </c>
      <c r="R36">
        <v>-1.32</v>
      </c>
      <c r="S36">
        <v>-1.53</v>
      </c>
      <c r="T36">
        <v>-1.74</v>
      </c>
      <c r="U36">
        <v>-1.44</v>
      </c>
      <c r="X36" t="s">
        <v>7</v>
      </c>
      <c r="Y36">
        <f t="shared" si="2"/>
        <v>-1.4975000000000003</v>
      </c>
      <c r="Z36">
        <f t="shared" si="3"/>
        <v>0.25804796065847685</v>
      </c>
    </row>
    <row r="37" spans="1:26" x14ac:dyDescent="0.3">
      <c r="A37" t="s">
        <v>5</v>
      </c>
      <c r="B37">
        <v>-1.37</v>
      </c>
      <c r="C37">
        <v>-1.1100000000000001</v>
      </c>
      <c r="D37">
        <v>-1.44</v>
      </c>
      <c r="E37">
        <v>-0.9</v>
      </c>
      <c r="F37">
        <v>-1.07</v>
      </c>
      <c r="G37">
        <v>-0.65</v>
      </c>
      <c r="H37">
        <v>-0.72</v>
      </c>
      <c r="I37">
        <v>-0.79</v>
      </c>
      <c r="J37">
        <v>-1.57</v>
      </c>
      <c r="K37">
        <v>-1.54</v>
      </c>
      <c r="L37">
        <v>-1.57</v>
      </c>
      <c r="M37">
        <v>-1.29</v>
      </c>
      <c r="N37">
        <v>-0.69</v>
      </c>
      <c r="O37">
        <v>-0.96</v>
      </c>
      <c r="P37">
        <v>-0.91</v>
      </c>
      <c r="Q37">
        <v>-0.69</v>
      </c>
      <c r="R37">
        <v>-0.99</v>
      </c>
      <c r="S37">
        <v>-1.01</v>
      </c>
      <c r="T37">
        <v>-0.89</v>
      </c>
      <c r="U37">
        <v>-1.37</v>
      </c>
      <c r="X37" t="s">
        <v>5</v>
      </c>
      <c r="Y37">
        <f t="shared" si="2"/>
        <v>-1.0765</v>
      </c>
      <c r="Z37">
        <f t="shared" si="3"/>
        <v>0.30512743239505691</v>
      </c>
    </row>
    <row r="38" spans="1:26" x14ac:dyDescent="0.3">
      <c r="A38" t="s">
        <v>9</v>
      </c>
      <c r="B38">
        <v>-0.89</v>
      </c>
      <c r="C38">
        <v>-1.02</v>
      </c>
      <c r="D38">
        <v>-0.63</v>
      </c>
      <c r="E38">
        <v>-0.66</v>
      </c>
      <c r="F38">
        <v>-0.92</v>
      </c>
      <c r="G38">
        <v>-0.36</v>
      </c>
      <c r="H38">
        <v>-0.38</v>
      </c>
      <c r="I38">
        <v>-0.15</v>
      </c>
      <c r="J38">
        <v>-1.1100000000000001</v>
      </c>
      <c r="K38">
        <v>-1.1399999999999999</v>
      </c>
      <c r="L38">
        <v>-1.02</v>
      </c>
      <c r="M38">
        <v>-0.81</v>
      </c>
      <c r="N38">
        <v>-0.3</v>
      </c>
      <c r="O38">
        <v>-0.3</v>
      </c>
      <c r="P38">
        <v>-0.16</v>
      </c>
      <c r="Q38">
        <v>-0.46</v>
      </c>
      <c r="R38">
        <v>-0.49</v>
      </c>
      <c r="S38">
        <v>-0.28999999999999998</v>
      </c>
      <c r="T38">
        <v>-0.12</v>
      </c>
      <c r="U38">
        <v>-0.89</v>
      </c>
      <c r="X38" t="s">
        <v>9</v>
      </c>
      <c r="Y38">
        <f t="shared" si="2"/>
        <v>-0.6050000000000002</v>
      </c>
      <c r="Z38">
        <f t="shared" si="3"/>
        <v>0.3364149223800868</v>
      </c>
    </row>
    <row r="39" spans="1:26" x14ac:dyDescent="0.3">
      <c r="A39" t="s">
        <v>7</v>
      </c>
      <c r="B39">
        <v>-0.9</v>
      </c>
      <c r="C39">
        <v>-1.02</v>
      </c>
      <c r="D39">
        <v>-0.63</v>
      </c>
      <c r="E39">
        <v>-0.66</v>
      </c>
      <c r="F39">
        <v>-0.92</v>
      </c>
      <c r="G39">
        <v>-0.36</v>
      </c>
      <c r="H39">
        <v>-0.39</v>
      </c>
      <c r="I39">
        <v>-0.16</v>
      </c>
      <c r="J39">
        <v>-1.1000000000000001</v>
      </c>
      <c r="K39">
        <v>-1.1399999999999999</v>
      </c>
      <c r="L39">
        <v>-1.01</v>
      </c>
      <c r="M39">
        <v>-0.8</v>
      </c>
      <c r="N39">
        <v>-0.3</v>
      </c>
      <c r="O39">
        <v>-0.3</v>
      </c>
      <c r="P39">
        <v>-0.16</v>
      </c>
      <c r="Q39">
        <v>-0.46</v>
      </c>
      <c r="R39">
        <v>-0.49</v>
      </c>
      <c r="S39">
        <v>-0.3</v>
      </c>
      <c r="T39">
        <v>-0.12</v>
      </c>
      <c r="U39">
        <v>-0.87</v>
      </c>
      <c r="X39" t="s">
        <v>7</v>
      </c>
      <c r="Y39">
        <f t="shared" si="2"/>
        <v>-0.60450000000000015</v>
      </c>
      <c r="Z39">
        <f t="shared" si="3"/>
        <v>0.33290351455038714</v>
      </c>
    </row>
    <row r="40" spans="1:26" x14ac:dyDescent="0.3">
      <c r="A40" t="s">
        <v>6</v>
      </c>
      <c r="B40">
        <v>-1.38</v>
      </c>
      <c r="C40">
        <v>-1.1100000000000001</v>
      </c>
      <c r="D40">
        <v>-1.44</v>
      </c>
      <c r="E40">
        <v>-0.9</v>
      </c>
      <c r="F40">
        <v>-1.06</v>
      </c>
      <c r="G40">
        <v>-0.65</v>
      </c>
      <c r="H40">
        <v>-0.73</v>
      </c>
      <c r="I40">
        <v>-0.8</v>
      </c>
      <c r="J40">
        <v>-1.57</v>
      </c>
      <c r="K40">
        <v>-1.53</v>
      </c>
      <c r="L40">
        <v>-1.56</v>
      </c>
      <c r="M40">
        <v>-1.3</v>
      </c>
      <c r="N40">
        <v>-0.7</v>
      </c>
      <c r="O40">
        <v>-0.96</v>
      </c>
      <c r="P40">
        <v>-0.91</v>
      </c>
      <c r="Q40">
        <v>-0.68</v>
      </c>
      <c r="R40">
        <v>-1</v>
      </c>
      <c r="S40">
        <v>-1.03</v>
      </c>
      <c r="T40">
        <v>-0.92</v>
      </c>
      <c r="U40">
        <v>-1.4</v>
      </c>
      <c r="X40" t="s">
        <v>6</v>
      </c>
      <c r="Y40">
        <f t="shared" si="2"/>
        <v>-1.0815000000000001</v>
      </c>
      <c r="Z40">
        <f t="shared" si="3"/>
        <v>0.30373137802999489</v>
      </c>
    </row>
    <row r="41" spans="1:26" x14ac:dyDescent="0.3">
      <c r="A41" t="s">
        <v>10</v>
      </c>
      <c r="B41">
        <v>-1.83</v>
      </c>
      <c r="C41">
        <v>-1.44</v>
      </c>
      <c r="D41">
        <v>-1.84</v>
      </c>
      <c r="E41">
        <v>-1.2</v>
      </c>
      <c r="F41">
        <v>-1.38</v>
      </c>
      <c r="G41">
        <v>-1.29</v>
      </c>
      <c r="H41">
        <v>-1.3</v>
      </c>
      <c r="I41">
        <v>-1.73</v>
      </c>
      <c r="J41">
        <v>-1.24</v>
      </c>
      <c r="K41">
        <v>-1.48</v>
      </c>
      <c r="L41">
        <v>-1.98</v>
      </c>
      <c r="M41">
        <v>-1.84</v>
      </c>
      <c r="N41">
        <v>-1.32</v>
      </c>
      <c r="O41">
        <v>-1.17</v>
      </c>
      <c r="P41">
        <v>-1.76</v>
      </c>
      <c r="Q41">
        <v>-1.1000000000000001</v>
      </c>
      <c r="R41">
        <v>-1.32</v>
      </c>
      <c r="S41">
        <v>-1.54</v>
      </c>
      <c r="T41">
        <v>-1.76</v>
      </c>
      <c r="U41">
        <v>-1.43</v>
      </c>
      <c r="X41" t="s">
        <v>10</v>
      </c>
      <c r="Y41">
        <f t="shared" si="2"/>
        <v>-1.4975000000000001</v>
      </c>
      <c r="Z41">
        <f t="shared" si="3"/>
        <v>0.26065062823634166</v>
      </c>
    </row>
    <row r="42" spans="1:26" x14ac:dyDescent="0.3">
      <c r="A42" t="s">
        <v>11</v>
      </c>
      <c r="B42">
        <v>-0.78</v>
      </c>
      <c r="C42">
        <v>-1.08</v>
      </c>
      <c r="D42">
        <v>-1.1399999999999999</v>
      </c>
      <c r="E42">
        <v>-0.39</v>
      </c>
      <c r="F42">
        <v>-0.68</v>
      </c>
      <c r="G42">
        <v>-0.59</v>
      </c>
      <c r="H42">
        <v>-0.13</v>
      </c>
      <c r="I42">
        <v>-1.1499999999999999</v>
      </c>
      <c r="J42">
        <v>-0.59</v>
      </c>
      <c r="K42">
        <v>-0.95</v>
      </c>
      <c r="L42">
        <v>-0.99</v>
      </c>
      <c r="M42">
        <v>-0.62</v>
      </c>
      <c r="N42">
        <v>-0.98</v>
      </c>
      <c r="O42">
        <v>-0.72</v>
      </c>
      <c r="P42">
        <v>-0.96</v>
      </c>
      <c r="Q42">
        <v>-0.37</v>
      </c>
      <c r="R42">
        <v>-0.69</v>
      </c>
      <c r="S42">
        <v>-0.6</v>
      </c>
      <c r="T42">
        <v>-0.92</v>
      </c>
      <c r="U42">
        <v>-0.6</v>
      </c>
      <c r="X42" t="s">
        <v>11</v>
      </c>
      <c r="Y42">
        <f t="shared" si="2"/>
        <v>-0.74649999999999994</v>
      </c>
      <c r="Z42">
        <f t="shared" si="3"/>
        <v>0.2670257478221903</v>
      </c>
    </row>
    <row r="43" spans="1:26" x14ac:dyDescent="0.3">
      <c r="A43" t="s">
        <v>9</v>
      </c>
      <c r="B43">
        <v>-1.53</v>
      </c>
      <c r="C43">
        <v>-1.49</v>
      </c>
      <c r="D43">
        <v>-1.71</v>
      </c>
      <c r="E43">
        <v>-1.46</v>
      </c>
      <c r="F43">
        <v>-1.95</v>
      </c>
      <c r="G43">
        <v>-1.6</v>
      </c>
      <c r="H43">
        <v>-1.01</v>
      </c>
      <c r="I43">
        <v>-1.86</v>
      </c>
      <c r="J43">
        <v>-1.41</v>
      </c>
      <c r="K43">
        <v>-1.79</v>
      </c>
      <c r="L43">
        <v>-1.78</v>
      </c>
      <c r="M43">
        <v>-1.69</v>
      </c>
      <c r="N43">
        <v>-1.4</v>
      </c>
      <c r="O43">
        <v>-1.19</v>
      </c>
      <c r="P43">
        <v>-1.52</v>
      </c>
      <c r="Q43">
        <v>-1.03</v>
      </c>
      <c r="R43">
        <v>-1.77</v>
      </c>
      <c r="S43">
        <v>-1.1299999999999999</v>
      </c>
      <c r="T43">
        <v>-1.86</v>
      </c>
      <c r="U43">
        <v>-1.68</v>
      </c>
      <c r="X43" t="s">
        <v>9</v>
      </c>
      <c r="Y43">
        <f t="shared" si="2"/>
        <v>-1.5429999999999999</v>
      </c>
      <c r="Z43">
        <f t="shared" si="3"/>
        <v>0.27366220053196932</v>
      </c>
    </row>
    <row r="44" spans="1:26" x14ac:dyDescent="0.3">
      <c r="A44" t="s">
        <v>5</v>
      </c>
      <c r="B44">
        <v>-1.26</v>
      </c>
      <c r="C44">
        <v>-1.4</v>
      </c>
      <c r="D44">
        <v>-1.53</v>
      </c>
      <c r="E44">
        <v>-1</v>
      </c>
      <c r="F44">
        <v>-1.52</v>
      </c>
      <c r="G44">
        <v>-1.22</v>
      </c>
      <c r="H44">
        <v>-1.1000000000000001</v>
      </c>
      <c r="I44">
        <v>-1.58</v>
      </c>
      <c r="J44">
        <v>-0.62</v>
      </c>
      <c r="K44">
        <v>-1.24</v>
      </c>
      <c r="L44">
        <v>-1.45</v>
      </c>
      <c r="M44">
        <v>-1.0900000000000001</v>
      </c>
      <c r="N44">
        <v>-0.93</v>
      </c>
      <c r="O44">
        <v>-0.83</v>
      </c>
      <c r="P44">
        <v>-1.21</v>
      </c>
      <c r="Q44">
        <v>-0.61</v>
      </c>
      <c r="R44">
        <v>-1.7</v>
      </c>
      <c r="S44">
        <v>-0.94</v>
      </c>
      <c r="T44">
        <v>-1.56</v>
      </c>
      <c r="U44">
        <v>-1.3</v>
      </c>
      <c r="X44" t="s">
        <v>5</v>
      </c>
      <c r="Y44">
        <f t="shared" si="2"/>
        <v>-1.2044999999999999</v>
      </c>
      <c r="Z44">
        <f t="shared" si="3"/>
        <v>0.30635722612662514</v>
      </c>
    </row>
    <row r="45" spans="1:26" x14ac:dyDescent="0.3">
      <c r="A45" t="s">
        <v>6</v>
      </c>
      <c r="B45">
        <v>-0.79</v>
      </c>
      <c r="C45">
        <v>-0.69</v>
      </c>
      <c r="D45">
        <v>-1.04</v>
      </c>
      <c r="E45">
        <v>-0.16</v>
      </c>
      <c r="F45">
        <v>-0.61</v>
      </c>
      <c r="G45">
        <v>-0.57999999999999996</v>
      </c>
      <c r="H45">
        <v>0.1</v>
      </c>
      <c r="I45">
        <v>-0.77</v>
      </c>
      <c r="J45">
        <v>-0.09</v>
      </c>
      <c r="K45">
        <v>-0.67</v>
      </c>
      <c r="L45">
        <v>-0.76</v>
      </c>
      <c r="M45">
        <v>-0.14000000000000001</v>
      </c>
      <c r="N45">
        <v>-0.47</v>
      </c>
      <c r="O45">
        <v>-0.18</v>
      </c>
      <c r="P45">
        <v>-0.55000000000000004</v>
      </c>
      <c r="Q45">
        <v>0.08</v>
      </c>
      <c r="R45">
        <v>-1.25</v>
      </c>
      <c r="S45">
        <v>-0.23</v>
      </c>
      <c r="T45">
        <v>-0.67</v>
      </c>
      <c r="U45">
        <v>-1.01</v>
      </c>
      <c r="X45" t="s">
        <v>6</v>
      </c>
      <c r="Y45">
        <f>AVERAGE(B45:U45)</f>
        <v>-0.52399999999999991</v>
      </c>
      <c r="Z45">
        <f>_xlfn.STDEV.P(B45:U45)</f>
        <v>0.36932912151629754</v>
      </c>
    </row>
    <row r="49" spans="1:26" x14ac:dyDescent="0.3">
      <c r="A49" s="1" t="s">
        <v>19</v>
      </c>
      <c r="X49" s="1" t="s">
        <v>19</v>
      </c>
    </row>
    <row r="50" spans="1:26" x14ac:dyDescent="0.3">
      <c r="B50">
        <v>1</v>
      </c>
      <c r="C50">
        <v>2</v>
      </c>
      <c r="D50">
        <v>3</v>
      </c>
      <c r="E50">
        <v>4</v>
      </c>
      <c r="F50">
        <v>5</v>
      </c>
      <c r="G50">
        <v>6</v>
      </c>
      <c r="H50">
        <v>8</v>
      </c>
      <c r="I50">
        <v>9</v>
      </c>
      <c r="J50">
        <v>10</v>
      </c>
      <c r="K50">
        <v>11</v>
      </c>
      <c r="L50">
        <v>12</v>
      </c>
      <c r="M50">
        <v>13</v>
      </c>
      <c r="N50">
        <v>14</v>
      </c>
      <c r="O50">
        <v>15</v>
      </c>
      <c r="P50">
        <v>16</v>
      </c>
      <c r="Q50">
        <v>17</v>
      </c>
      <c r="R50">
        <v>18</v>
      </c>
      <c r="S50">
        <v>19</v>
      </c>
      <c r="T50">
        <v>20</v>
      </c>
      <c r="U50">
        <v>21</v>
      </c>
    </row>
    <row r="51" spans="1:26" x14ac:dyDescent="0.3">
      <c r="B51" t="s">
        <v>4</v>
      </c>
      <c r="C51" t="s">
        <v>4</v>
      </c>
      <c r="D51" t="s">
        <v>1</v>
      </c>
      <c r="E51" t="s">
        <v>4</v>
      </c>
      <c r="F51" t="s">
        <v>4</v>
      </c>
      <c r="G51" t="s">
        <v>4</v>
      </c>
      <c r="H51" t="s">
        <v>4</v>
      </c>
      <c r="I51" t="s">
        <v>13</v>
      </c>
      <c r="J51" t="s">
        <v>4</v>
      </c>
      <c r="K51" t="s">
        <v>4</v>
      </c>
      <c r="L51" t="s">
        <v>4</v>
      </c>
      <c r="M51" t="s">
        <v>1</v>
      </c>
      <c r="N51" t="s">
        <v>15</v>
      </c>
      <c r="O51" t="s">
        <v>13</v>
      </c>
      <c r="P51" t="s">
        <v>4</v>
      </c>
      <c r="Q51" t="s">
        <v>13</v>
      </c>
      <c r="R51" t="s">
        <v>4</v>
      </c>
      <c r="S51" t="s">
        <v>4</v>
      </c>
      <c r="T51" t="s">
        <v>4</v>
      </c>
      <c r="U51" t="s">
        <v>1</v>
      </c>
    </row>
    <row r="52" spans="1:26" x14ac:dyDescent="0.3">
      <c r="A52" s="1" t="s">
        <v>16</v>
      </c>
      <c r="X52" s="1" t="s">
        <v>16</v>
      </c>
      <c r="Y52" s="1" t="s">
        <v>17</v>
      </c>
      <c r="Z52" s="1" t="s">
        <v>18</v>
      </c>
    </row>
    <row r="53" spans="1:26" x14ac:dyDescent="0.3">
      <c r="A53" t="s">
        <v>5</v>
      </c>
      <c r="B53">
        <v>-1.46</v>
      </c>
      <c r="C53">
        <v>-1.68</v>
      </c>
      <c r="D53">
        <v>-1.42</v>
      </c>
      <c r="E53">
        <v>-1.84</v>
      </c>
      <c r="F53">
        <v>-1.42</v>
      </c>
      <c r="G53">
        <v>-1.64</v>
      </c>
      <c r="H53">
        <v>-1.57</v>
      </c>
      <c r="I53">
        <v>-1.41</v>
      </c>
      <c r="J53">
        <v>-1.86</v>
      </c>
      <c r="K53">
        <v>-1.59</v>
      </c>
      <c r="L53">
        <v>-1.86</v>
      </c>
      <c r="M53">
        <v>-1.58</v>
      </c>
      <c r="N53">
        <v>-1.53</v>
      </c>
      <c r="O53">
        <v>-1.64</v>
      </c>
      <c r="P53">
        <v>-1.65</v>
      </c>
      <c r="Q53">
        <v>-2.0299999999999998</v>
      </c>
      <c r="R53">
        <v>-1.83</v>
      </c>
      <c r="S53">
        <v>-1.89</v>
      </c>
      <c r="T53">
        <v>-1.73</v>
      </c>
      <c r="U53">
        <v>-1.82</v>
      </c>
      <c r="X53" t="s">
        <v>5</v>
      </c>
      <c r="Y53">
        <f>AVERAGE(B53:U53)</f>
        <v>-1.6724999999999999</v>
      </c>
      <c r="Z53">
        <f>_xlfn.STDEV.P(B53:U53)</f>
        <v>0.17518204816704389</v>
      </c>
    </row>
    <row r="54" spans="1:26" x14ac:dyDescent="0.3">
      <c r="A54" t="s">
        <v>6</v>
      </c>
      <c r="B54">
        <v>-0.95</v>
      </c>
      <c r="C54">
        <v>-1.27</v>
      </c>
      <c r="D54">
        <v>-1.03</v>
      </c>
      <c r="E54">
        <v>-1.46</v>
      </c>
      <c r="F54">
        <v>-1.1100000000000001</v>
      </c>
      <c r="G54">
        <v>-1.25</v>
      </c>
      <c r="H54">
        <v>-1.24</v>
      </c>
      <c r="I54">
        <v>-1.08</v>
      </c>
      <c r="J54">
        <v>-1.63</v>
      </c>
      <c r="K54">
        <v>-1.04</v>
      </c>
      <c r="L54">
        <v>-1.61</v>
      </c>
      <c r="M54">
        <v>-1.1200000000000001</v>
      </c>
      <c r="N54">
        <v>-1.1200000000000001</v>
      </c>
      <c r="O54">
        <v>-1.1499999999999999</v>
      </c>
      <c r="P54">
        <v>-1.22</v>
      </c>
      <c r="Q54">
        <v>-1.39</v>
      </c>
      <c r="R54">
        <v>-1.43</v>
      </c>
      <c r="S54">
        <v>-1.31</v>
      </c>
      <c r="T54">
        <v>-1.47</v>
      </c>
      <c r="U54">
        <v>-1.49</v>
      </c>
      <c r="X54" t="s">
        <v>6</v>
      </c>
      <c r="Y54">
        <f t="shared" ref="Y54:Y65" si="4">AVERAGE(B54:U54)</f>
        <v>-1.2684999999999997</v>
      </c>
      <c r="Z54">
        <f t="shared" ref="Z54:Z65" si="5">_xlfn.STDEV.P(B54:U54)</f>
        <v>0.19352712988106027</v>
      </c>
    </row>
    <row r="55" spans="1:26" x14ac:dyDescent="0.3">
      <c r="A55" t="s">
        <v>7</v>
      </c>
      <c r="B55">
        <v>-0.95</v>
      </c>
      <c r="C55">
        <v>-0.95</v>
      </c>
      <c r="D55">
        <v>-0.95</v>
      </c>
      <c r="E55">
        <v>-0.95</v>
      </c>
      <c r="F55">
        <v>-0.77</v>
      </c>
      <c r="G55">
        <v>-1.03</v>
      </c>
      <c r="H55">
        <v>-1.01</v>
      </c>
      <c r="I55">
        <v>-0.87</v>
      </c>
      <c r="J55">
        <v>-1.24</v>
      </c>
      <c r="K55">
        <v>-0.9</v>
      </c>
      <c r="L55">
        <v>-1.0900000000000001</v>
      </c>
      <c r="M55">
        <v>-0.98</v>
      </c>
      <c r="N55">
        <v>-0.74</v>
      </c>
      <c r="O55">
        <v>-0.84</v>
      </c>
      <c r="P55">
        <v>-0.91</v>
      </c>
      <c r="Q55">
        <v>-1.1599999999999999</v>
      </c>
      <c r="R55">
        <v>-1.1299999999999999</v>
      </c>
      <c r="S55">
        <v>-1.1399999999999999</v>
      </c>
      <c r="T55">
        <v>-1.08</v>
      </c>
      <c r="U55">
        <v>-1.05</v>
      </c>
      <c r="X55" t="s">
        <v>7</v>
      </c>
      <c r="Y55">
        <f t="shared" si="4"/>
        <v>-0.98700000000000032</v>
      </c>
      <c r="Z55">
        <f t="shared" si="5"/>
        <v>0.12763620176109722</v>
      </c>
    </row>
    <row r="56" spans="1:26" x14ac:dyDescent="0.3">
      <c r="A56" t="s">
        <v>8</v>
      </c>
      <c r="B56">
        <v>-1.95</v>
      </c>
      <c r="C56">
        <v>-1.69</v>
      </c>
      <c r="D56">
        <v>-1.9</v>
      </c>
      <c r="E56">
        <v>-1.43</v>
      </c>
      <c r="F56">
        <v>-1.51</v>
      </c>
      <c r="G56">
        <v>-1.77</v>
      </c>
      <c r="H56">
        <v>-1.94</v>
      </c>
      <c r="I56">
        <v>-1.77</v>
      </c>
      <c r="J56">
        <v>-2.0099999999999998</v>
      </c>
      <c r="K56">
        <v>-1.76</v>
      </c>
      <c r="L56">
        <v>-1.86</v>
      </c>
      <c r="M56">
        <v>-1.8</v>
      </c>
      <c r="N56">
        <v>-1.58</v>
      </c>
      <c r="O56">
        <v>-1.48</v>
      </c>
      <c r="P56">
        <v>-1.44</v>
      </c>
      <c r="Q56">
        <v>-1.73</v>
      </c>
      <c r="R56">
        <v>-1.83</v>
      </c>
      <c r="S56">
        <v>-1.65</v>
      </c>
      <c r="T56">
        <v>-1.7</v>
      </c>
      <c r="U56">
        <v>-1.81</v>
      </c>
      <c r="X56" t="s">
        <v>8</v>
      </c>
      <c r="Y56">
        <f t="shared" si="4"/>
        <v>-1.7305000000000004</v>
      </c>
      <c r="Z56">
        <f t="shared" si="5"/>
        <v>0.16710700164864425</v>
      </c>
    </row>
    <row r="57" spans="1:26" x14ac:dyDescent="0.3">
      <c r="A57" t="s">
        <v>7</v>
      </c>
      <c r="B57">
        <v>-1.41</v>
      </c>
      <c r="C57">
        <v>-1.26</v>
      </c>
      <c r="D57">
        <v>-1.33</v>
      </c>
      <c r="E57">
        <v>-0.88</v>
      </c>
      <c r="F57">
        <v>-1.1200000000000001</v>
      </c>
      <c r="G57">
        <v>-1.28</v>
      </c>
      <c r="H57">
        <v>-1.37</v>
      </c>
      <c r="I57">
        <v>-1.01</v>
      </c>
      <c r="J57">
        <v>-1.27</v>
      </c>
      <c r="K57">
        <v>-1.42</v>
      </c>
      <c r="L57">
        <v>-1.47</v>
      </c>
      <c r="M57">
        <v>-1.42</v>
      </c>
      <c r="N57">
        <v>-1.1100000000000001</v>
      </c>
      <c r="O57">
        <v>-1.2</v>
      </c>
      <c r="P57">
        <v>-1.17</v>
      </c>
      <c r="Q57">
        <v>-1.1200000000000001</v>
      </c>
      <c r="R57">
        <v>-1.37</v>
      </c>
      <c r="S57">
        <v>-0.93</v>
      </c>
      <c r="T57">
        <v>-1.24</v>
      </c>
      <c r="U57">
        <v>-1.1499999999999999</v>
      </c>
      <c r="X57" t="s">
        <v>7</v>
      </c>
      <c r="Y57">
        <f t="shared" si="4"/>
        <v>-1.2264999999999999</v>
      </c>
      <c r="Z57">
        <f t="shared" si="5"/>
        <v>0.16227368856348823</v>
      </c>
    </row>
    <row r="58" spans="1:26" x14ac:dyDescent="0.3">
      <c r="A58" t="s">
        <v>5</v>
      </c>
      <c r="B58">
        <v>-1.43</v>
      </c>
      <c r="C58">
        <v>-1.02</v>
      </c>
      <c r="D58">
        <v>-1.29</v>
      </c>
      <c r="E58">
        <v>-0.63</v>
      </c>
      <c r="F58">
        <v>-1.1200000000000001</v>
      </c>
      <c r="G58">
        <v>-1.1499999999999999</v>
      </c>
      <c r="H58">
        <v>-1.1399999999999999</v>
      </c>
      <c r="I58">
        <v>-1.05</v>
      </c>
      <c r="J58">
        <v>-1.2</v>
      </c>
      <c r="K58">
        <v>-1.36</v>
      </c>
      <c r="L58">
        <v>-1.22</v>
      </c>
      <c r="M58">
        <v>-1.37</v>
      </c>
      <c r="N58">
        <v>-0.92</v>
      </c>
      <c r="O58">
        <v>-1.26</v>
      </c>
      <c r="P58">
        <v>-1.1599999999999999</v>
      </c>
      <c r="Q58">
        <v>-1.1599999999999999</v>
      </c>
      <c r="R58">
        <v>-1.08</v>
      </c>
      <c r="S58">
        <v>-0.86</v>
      </c>
      <c r="T58">
        <v>-1.04</v>
      </c>
      <c r="U58">
        <v>-1</v>
      </c>
      <c r="X58" t="s">
        <v>5</v>
      </c>
      <c r="Y58">
        <f t="shared" si="4"/>
        <v>-1.123</v>
      </c>
      <c r="Z58">
        <f t="shared" si="5"/>
        <v>0.18308741081789304</v>
      </c>
    </row>
    <row r="59" spans="1:26" x14ac:dyDescent="0.3">
      <c r="A59" t="s">
        <v>9</v>
      </c>
      <c r="B59">
        <v>-1.74</v>
      </c>
      <c r="C59">
        <v>-1.06</v>
      </c>
      <c r="D59">
        <v>-1.58</v>
      </c>
      <c r="E59">
        <v>-0.89</v>
      </c>
      <c r="F59">
        <v>-1.05</v>
      </c>
      <c r="G59">
        <v>-1.47</v>
      </c>
      <c r="H59">
        <v>-1.39</v>
      </c>
      <c r="I59">
        <v>-1.1200000000000001</v>
      </c>
      <c r="J59">
        <v>-1.1399999999999999</v>
      </c>
      <c r="K59">
        <v>-1.44</v>
      </c>
      <c r="L59">
        <v>-1.25</v>
      </c>
      <c r="M59">
        <v>-1.54</v>
      </c>
      <c r="N59">
        <v>-1.05</v>
      </c>
      <c r="O59">
        <v>-1.25</v>
      </c>
      <c r="P59">
        <v>-1.19</v>
      </c>
      <c r="Q59">
        <v>-1.0900000000000001</v>
      </c>
      <c r="R59">
        <v>-1.33</v>
      </c>
      <c r="S59">
        <v>-0.84</v>
      </c>
      <c r="T59">
        <v>-1.0900000000000001</v>
      </c>
      <c r="U59">
        <v>-1.39</v>
      </c>
      <c r="X59" t="s">
        <v>9</v>
      </c>
      <c r="Y59">
        <f t="shared" si="4"/>
        <v>-1.2450000000000003</v>
      </c>
      <c r="Z59">
        <f t="shared" si="5"/>
        <v>0.23024986427791697</v>
      </c>
    </row>
    <row r="60" spans="1:26" x14ac:dyDescent="0.3">
      <c r="A60" t="s">
        <v>7</v>
      </c>
      <c r="B60">
        <v>-1.74</v>
      </c>
      <c r="C60">
        <v>-1.07</v>
      </c>
      <c r="D60">
        <v>-1.58</v>
      </c>
      <c r="E60">
        <v>-0.89</v>
      </c>
      <c r="F60">
        <v>-1.05</v>
      </c>
      <c r="G60">
        <v>-1.47</v>
      </c>
      <c r="H60">
        <v>-1.38</v>
      </c>
      <c r="I60">
        <v>-1.1200000000000001</v>
      </c>
      <c r="J60">
        <v>-1.1399999999999999</v>
      </c>
      <c r="K60">
        <v>-1.44</v>
      </c>
      <c r="L60">
        <v>-1.25</v>
      </c>
      <c r="M60">
        <v>-1.55</v>
      </c>
      <c r="N60">
        <v>-1.05</v>
      </c>
      <c r="O60">
        <v>-1.26</v>
      </c>
      <c r="P60">
        <v>-1.18</v>
      </c>
      <c r="Q60">
        <v>-1.0900000000000001</v>
      </c>
      <c r="R60">
        <v>-1.33</v>
      </c>
      <c r="S60">
        <v>-0.85</v>
      </c>
      <c r="T60">
        <v>-1.1000000000000001</v>
      </c>
      <c r="U60">
        <v>-1.39</v>
      </c>
      <c r="X60" t="s">
        <v>7</v>
      </c>
      <c r="Y60">
        <f t="shared" si="4"/>
        <v>-1.2465000000000004</v>
      </c>
      <c r="Z60">
        <f t="shared" si="5"/>
        <v>0.22915660583975928</v>
      </c>
    </row>
    <row r="61" spans="1:26" x14ac:dyDescent="0.3">
      <c r="A61" t="s">
        <v>6</v>
      </c>
      <c r="B61">
        <v>-1.43</v>
      </c>
      <c r="C61">
        <v>-1.01</v>
      </c>
      <c r="D61">
        <v>-1.29</v>
      </c>
      <c r="E61">
        <v>-0.64</v>
      </c>
      <c r="F61">
        <v>-1.1100000000000001</v>
      </c>
      <c r="G61">
        <v>-1.1499999999999999</v>
      </c>
      <c r="H61">
        <v>-1.1399999999999999</v>
      </c>
      <c r="I61">
        <v>-1.06</v>
      </c>
      <c r="J61">
        <v>-1.19</v>
      </c>
      <c r="K61">
        <v>-1.34</v>
      </c>
      <c r="L61">
        <v>-1.22</v>
      </c>
      <c r="M61">
        <v>-1.38</v>
      </c>
      <c r="N61">
        <v>-0.91</v>
      </c>
      <c r="O61">
        <v>-1.28</v>
      </c>
      <c r="P61">
        <v>-1.1599999999999999</v>
      </c>
      <c r="Q61">
        <v>-1.1399999999999999</v>
      </c>
      <c r="R61">
        <v>-1.07</v>
      </c>
      <c r="S61">
        <v>-0.84</v>
      </c>
      <c r="T61">
        <v>-1.04</v>
      </c>
      <c r="U61">
        <v>-1.01</v>
      </c>
      <c r="X61" t="s">
        <v>6</v>
      </c>
      <c r="Y61">
        <f t="shared" si="4"/>
        <v>-1.1205000000000003</v>
      </c>
      <c r="Z61">
        <f t="shared" si="5"/>
        <v>0.18364299605484496</v>
      </c>
    </row>
    <row r="62" spans="1:26" x14ac:dyDescent="0.3">
      <c r="A62" t="s">
        <v>10</v>
      </c>
      <c r="B62">
        <v>-1.41</v>
      </c>
      <c r="C62">
        <v>-1.25</v>
      </c>
      <c r="D62">
        <v>-1.33</v>
      </c>
      <c r="E62">
        <v>-0.87</v>
      </c>
      <c r="F62">
        <v>-1.1200000000000001</v>
      </c>
      <c r="G62">
        <v>-1.28</v>
      </c>
      <c r="H62">
        <v>-1.36</v>
      </c>
      <c r="I62">
        <v>-1.03</v>
      </c>
      <c r="J62">
        <v>-1.26</v>
      </c>
      <c r="K62">
        <v>-1.43</v>
      </c>
      <c r="L62">
        <v>-1.47</v>
      </c>
      <c r="M62">
        <v>-1.42</v>
      </c>
      <c r="N62">
        <v>-1.1000000000000001</v>
      </c>
      <c r="O62">
        <v>-1.22</v>
      </c>
      <c r="P62">
        <v>-1.17</v>
      </c>
      <c r="Q62">
        <v>-1.1100000000000001</v>
      </c>
      <c r="R62">
        <v>-1.37</v>
      </c>
      <c r="S62">
        <v>-0.91</v>
      </c>
      <c r="T62">
        <v>-1.24</v>
      </c>
      <c r="U62">
        <v>-1.1200000000000001</v>
      </c>
      <c r="X62" t="s">
        <v>10</v>
      </c>
      <c r="Y62">
        <f t="shared" si="4"/>
        <v>-1.2235</v>
      </c>
      <c r="Z62">
        <f t="shared" si="5"/>
        <v>0.16535643319810769</v>
      </c>
    </row>
    <row r="63" spans="1:26" x14ac:dyDescent="0.3">
      <c r="A63" t="s">
        <v>11</v>
      </c>
      <c r="B63">
        <v>-1.94</v>
      </c>
      <c r="C63">
        <v>-1.68</v>
      </c>
      <c r="D63">
        <v>-1.91</v>
      </c>
      <c r="E63">
        <v>-1.44</v>
      </c>
      <c r="F63">
        <v>-1.51</v>
      </c>
      <c r="G63">
        <v>-1.76</v>
      </c>
      <c r="H63">
        <v>-1.93</v>
      </c>
      <c r="I63">
        <v>-1.78</v>
      </c>
      <c r="J63">
        <v>-2</v>
      </c>
      <c r="K63">
        <v>-1.77</v>
      </c>
      <c r="L63">
        <v>-1.86</v>
      </c>
      <c r="M63">
        <v>-1.8</v>
      </c>
      <c r="N63">
        <v>-1.58</v>
      </c>
      <c r="O63">
        <v>-1.5</v>
      </c>
      <c r="P63">
        <v>-1.44</v>
      </c>
      <c r="Q63">
        <v>-1.72</v>
      </c>
      <c r="R63">
        <v>-1.82</v>
      </c>
      <c r="S63">
        <v>-1.63</v>
      </c>
      <c r="T63">
        <v>-1.7</v>
      </c>
      <c r="U63">
        <v>-1.76</v>
      </c>
      <c r="X63" t="s">
        <v>11</v>
      </c>
      <c r="Y63">
        <f t="shared" si="4"/>
        <v>-1.7265000000000001</v>
      </c>
      <c r="Z63">
        <f t="shared" si="5"/>
        <v>0.16285806703998423</v>
      </c>
    </row>
    <row r="64" spans="1:26" x14ac:dyDescent="0.3">
      <c r="A64" t="s">
        <v>9</v>
      </c>
      <c r="B64">
        <v>-0.94</v>
      </c>
      <c r="C64">
        <v>-0.95</v>
      </c>
      <c r="D64">
        <v>-0.95</v>
      </c>
      <c r="E64">
        <v>-0.96</v>
      </c>
      <c r="F64">
        <v>-0.77</v>
      </c>
      <c r="G64">
        <v>-1.03</v>
      </c>
      <c r="H64">
        <v>-1.01</v>
      </c>
      <c r="I64">
        <v>-0.88</v>
      </c>
      <c r="J64">
        <v>-1.24</v>
      </c>
      <c r="K64">
        <v>-0.9</v>
      </c>
      <c r="L64">
        <v>-1.1000000000000001</v>
      </c>
      <c r="M64">
        <v>-1</v>
      </c>
      <c r="N64">
        <v>-0.74</v>
      </c>
      <c r="O64">
        <v>-0.85</v>
      </c>
      <c r="P64">
        <v>-0.91</v>
      </c>
      <c r="Q64">
        <v>-1.17</v>
      </c>
      <c r="R64">
        <v>-1.1200000000000001</v>
      </c>
      <c r="S64">
        <v>-1.1299999999999999</v>
      </c>
      <c r="T64">
        <v>-1.08</v>
      </c>
      <c r="U64">
        <v>-1.02</v>
      </c>
      <c r="X64" t="s">
        <v>9</v>
      </c>
      <c r="Y64">
        <f t="shared" si="4"/>
        <v>-0.98749999999999982</v>
      </c>
      <c r="Z64">
        <f t="shared" si="5"/>
        <v>0.12612989336394603</v>
      </c>
    </row>
    <row r="65" spans="1:26" x14ac:dyDescent="0.3">
      <c r="A65" t="s">
        <v>5</v>
      </c>
      <c r="B65">
        <v>-0.95</v>
      </c>
      <c r="C65">
        <v>-1.27</v>
      </c>
      <c r="D65">
        <v>-1.03</v>
      </c>
      <c r="E65">
        <v>-1.46</v>
      </c>
      <c r="F65">
        <v>-1.1200000000000001</v>
      </c>
      <c r="G65">
        <v>-1.25</v>
      </c>
      <c r="H65">
        <v>-1.23</v>
      </c>
      <c r="I65">
        <v>-1.08</v>
      </c>
      <c r="J65">
        <v>-1.63</v>
      </c>
      <c r="K65">
        <v>-1.04</v>
      </c>
      <c r="L65">
        <v>-1.62</v>
      </c>
      <c r="M65">
        <v>-1.1200000000000001</v>
      </c>
      <c r="N65">
        <v>-1.1000000000000001</v>
      </c>
      <c r="O65">
        <v>-1.1499999999999999</v>
      </c>
      <c r="P65">
        <v>-1.21</v>
      </c>
      <c r="Q65">
        <v>-1.39</v>
      </c>
      <c r="R65">
        <v>-1.42</v>
      </c>
      <c r="S65">
        <v>-1.31</v>
      </c>
      <c r="T65">
        <v>-1.47</v>
      </c>
      <c r="U65">
        <v>-1.48</v>
      </c>
      <c r="X65" t="s">
        <v>5</v>
      </c>
      <c r="Y65">
        <f t="shared" si="4"/>
        <v>-1.2665</v>
      </c>
      <c r="Z65">
        <f t="shared" si="5"/>
        <v>0.19409469338444088</v>
      </c>
    </row>
    <row r="66" spans="1:26" x14ac:dyDescent="0.3">
      <c r="A66" t="s">
        <v>6</v>
      </c>
      <c r="B66">
        <v>-1.46</v>
      </c>
      <c r="C66">
        <v>-1.69</v>
      </c>
      <c r="D66">
        <v>-1.42</v>
      </c>
      <c r="E66">
        <v>-1.83</v>
      </c>
      <c r="F66">
        <v>-1.43</v>
      </c>
      <c r="G66">
        <v>-1.63</v>
      </c>
      <c r="H66">
        <v>-1.58</v>
      </c>
      <c r="I66">
        <v>-1.41</v>
      </c>
      <c r="J66">
        <v>-1.85</v>
      </c>
      <c r="K66">
        <v>-1.59</v>
      </c>
      <c r="L66">
        <v>-1.87</v>
      </c>
      <c r="M66">
        <v>-1.59</v>
      </c>
      <c r="N66">
        <v>-1.52</v>
      </c>
      <c r="O66">
        <v>-1.64</v>
      </c>
      <c r="P66">
        <v>-1.64</v>
      </c>
      <c r="Q66">
        <v>-2.0299999999999998</v>
      </c>
      <c r="R66">
        <v>-1.83</v>
      </c>
      <c r="S66">
        <v>-1.91</v>
      </c>
      <c r="T66">
        <v>-1.74</v>
      </c>
      <c r="U66">
        <v>-1.82</v>
      </c>
      <c r="X66" t="s">
        <v>6</v>
      </c>
      <c r="Y66">
        <f>AVERAGE(B66:U66)</f>
        <v>-1.6740000000000002</v>
      </c>
      <c r="Z66">
        <f>_xlfn.STDEV.P(B66:U66)</f>
        <v>0.17562459964366903</v>
      </c>
    </row>
    <row r="72" spans="1:26" ht="15.6" x14ac:dyDescent="0.3">
      <c r="A72" s="7" t="s">
        <v>28</v>
      </c>
    </row>
    <row r="73" spans="1:26" x14ac:dyDescent="0.3">
      <c r="A73" s="1"/>
    </row>
    <row r="74" spans="1:26" x14ac:dyDescent="0.3">
      <c r="A74" s="1" t="s">
        <v>12</v>
      </c>
    </row>
    <row r="75" spans="1:26" x14ac:dyDescent="0.3">
      <c r="X75" s="1" t="s">
        <v>12</v>
      </c>
    </row>
    <row r="76" spans="1:26" x14ac:dyDescent="0.3">
      <c r="B76" t="s">
        <v>22</v>
      </c>
      <c r="C76" t="s">
        <v>23</v>
      </c>
      <c r="D76" t="s">
        <v>24</v>
      </c>
      <c r="E76" t="s">
        <v>24</v>
      </c>
      <c r="F76" t="s">
        <v>23</v>
      </c>
      <c r="G76" t="s">
        <v>24</v>
      </c>
      <c r="H76" t="s">
        <v>25</v>
      </c>
      <c r="I76" t="s">
        <v>24</v>
      </c>
      <c r="J76" t="s">
        <v>26</v>
      </c>
      <c r="K76" t="s">
        <v>23</v>
      </c>
      <c r="L76" t="s">
        <v>24</v>
      </c>
      <c r="M76" t="s">
        <v>26</v>
      </c>
      <c r="N76" t="s">
        <v>24</v>
      </c>
      <c r="O76" t="s">
        <v>24</v>
      </c>
      <c r="P76" t="s">
        <v>23</v>
      </c>
      <c r="Q76" t="s">
        <v>23</v>
      </c>
      <c r="R76" t="s">
        <v>25</v>
      </c>
      <c r="S76" t="s">
        <v>25</v>
      </c>
      <c r="T76" t="s">
        <v>24</v>
      </c>
      <c r="U76" t="s">
        <v>24</v>
      </c>
    </row>
    <row r="77" spans="1:26" x14ac:dyDescent="0.3">
      <c r="A77" t="s">
        <v>22</v>
      </c>
      <c r="X77" s="1" t="s">
        <v>22</v>
      </c>
      <c r="Y77" s="1" t="s">
        <v>17</v>
      </c>
      <c r="Z77" s="1" t="s">
        <v>18</v>
      </c>
    </row>
    <row r="78" spans="1:26" x14ac:dyDescent="0.3">
      <c r="A78" t="s">
        <v>5</v>
      </c>
      <c r="B78">
        <v>-0.23</v>
      </c>
      <c r="C78">
        <v>-0.47</v>
      </c>
      <c r="D78">
        <v>-1.1100000000000001</v>
      </c>
      <c r="E78">
        <v>-0.79</v>
      </c>
      <c r="F78">
        <v>-0.94</v>
      </c>
      <c r="G78">
        <v>-0.65</v>
      </c>
      <c r="H78">
        <v>-0.6</v>
      </c>
      <c r="I78">
        <v>-0.63</v>
      </c>
      <c r="J78">
        <v>-0.46</v>
      </c>
      <c r="K78">
        <v>-0.67</v>
      </c>
      <c r="L78">
        <v>-0.68</v>
      </c>
      <c r="M78">
        <v>-0.89</v>
      </c>
      <c r="N78">
        <v>-0.86</v>
      </c>
      <c r="O78">
        <v>-0.82</v>
      </c>
      <c r="P78">
        <v>-0.33</v>
      </c>
      <c r="Q78">
        <v>-0.49</v>
      </c>
      <c r="R78">
        <v>-0.73</v>
      </c>
      <c r="S78">
        <v>-0.2</v>
      </c>
      <c r="T78">
        <v>-0.09</v>
      </c>
      <c r="U78">
        <v>-1.04</v>
      </c>
      <c r="X78" t="s">
        <v>5</v>
      </c>
      <c r="Y78">
        <f>AVERAGE(B78:U78)</f>
        <v>-0.63400000000000001</v>
      </c>
      <c r="Z78">
        <f>_xlfn.STDEV.P(B78:U78)</f>
        <v>0.27317393726342187</v>
      </c>
    </row>
    <row r="79" spans="1:26" x14ac:dyDescent="0.3">
      <c r="A79" t="s">
        <v>6</v>
      </c>
      <c r="B79">
        <v>0.53</v>
      </c>
      <c r="C79">
        <v>0.22</v>
      </c>
      <c r="D79">
        <v>0.2</v>
      </c>
      <c r="E79">
        <v>0.1</v>
      </c>
      <c r="F79">
        <v>-0.27</v>
      </c>
      <c r="G79">
        <v>0.17</v>
      </c>
      <c r="H79">
        <v>0.03</v>
      </c>
      <c r="I79">
        <v>-0.28000000000000003</v>
      </c>
      <c r="J79">
        <v>0.4</v>
      </c>
      <c r="K79">
        <v>-0.3</v>
      </c>
      <c r="L79">
        <v>0.2</v>
      </c>
      <c r="M79">
        <v>-0.05</v>
      </c>
      <c r="N79">
        <v>-0.28999999999999998</v>
      </c>
      <c r="O79">
        <v>-0.17</v>
      </c>
      <c r="P79">
        <v>0.43</v>
      </c>
      <c r="Q79">
        <v>0.28000000000000003</v>
      </c>
      <c r="R79">
        <v>0.1</v>
      </c>
      <c r="S79">
        <v>0.67</v>
      </c>
      <c r="T79">
        <v>0.61</v>
      </c>
      <c r="U79">
        <v>-0.41</v>
      </c>
      <c r="X79" t="s">
        <v>6</v>
      </c>
      <c r="Y79">
        <f t="shared" ref="Y79:Y90" si="6">AVERAGE(B79:U79)</f>
        <v>0.1085</v>
      </c>
      <c r="Z79">
        <f t="shared" ref="Z79:Z90" si="7">_xlfn.STDEV.P(B79:U79)</f>
        <v>0.31566239877438679</v>
      </c>
    </row>
    <row r="80" spans="1:26" x14ac:dyDescent="0.3">
      <c r="A80" t="s">
        <v>7</v>
      </c>
      <c r="B80">
        <v>0.08</v>
      </c>
      <c r="C80">
        <v>-0.25</v>
      </c>
      <c r="D80">
        <v>0.16</v>
      </c>
      <c r="E80">
        <v>0.02</v>
      </c>
      <c r="F80">
        <v>-0.42</v>
      </c>
      <c r="G80">
        <v>-0.15</v>
      </c>
      <c r="H80">
        <v>-0.28000000000000003</v>
      </c>
      <c r="I80">
        <v>-0.64</v>
      </c>
      <c r="J80">
        <v>0.15</v>
      </c>
      <c r="K80">
        <v>-0.76</v>
      </c>
      <c r="L80">
        <v>-0.23</v>
      </c>
      <c r="M80">
        <v>-0.5</v>
      </c>
      <c r="N80">
        <v>-0.62</v>
      </c>
      <c r="O80">
        <v>-0.25</v>
      </c>
      <c r="P80">
        <v>0.08</v>
      </c>
      <c r="Q80">
        <v>0</v>
      </c>
      <c r="R80">
        <v>-7.0000000000000007E-2</v>
      </c>
      <c r="S80">
        <v>0.48</v>
      </c>
      <c r="T80">
        <v>0.16</v>
      </c>
      <c r="U80">
        <v>-0.51</v>
      </c>
      <c r="X80" t="s">
        <v>7</v>
      </c>
      <c r="Y80">
        <f t="shared" si="6"/>
        <v>-0.17749999999999999</v>
      </c>
      <c r="Z80">
        <f t="shared" si="7"/>
        <v>0.31851020391817908</v>
      </c>
    </row>
    <row r="81" spans="1:26" x14ac:dyDescent="0.3">
      <c r="A81" t="s">
        <v>8</v>
      </c>
      <c r="B81">
        <v>0.12</v>
      </c>
      <c r="C81">
        <v>0.23</v>
      </c>
      <c r="D81">
        <v>0.13</v>
      </c>
      <c r="E81">
        <v>0.28000000000000003</v>
      </c>
      <c r="F81">
        <v>0.13</v>
      </c>
      <c r="G81">
        <v>0.36</v>
      </c>
      <c r="H81">
        <v>0</v>
      </c>
      <c r="I81">
        <v>0.2</v>
      </c>
      <c r="J81">
        <v>0.55000000000000004</v>
      </c>
      <c r="K81">
        <v>0.16</v>
      </c>
      <c r="L81">
        <v>-0.15</v>
      </c>
      <c r="M81">
        <v>-0.14000000000000001</v>
      </c>
      <c r="N81">
        <v>0.1</v>
      </c>
      <c r="O81">
        <v>0.04</v>
      </c>
      <c r="P81">
        <v>0.3</v>
      </c>
      <c r="Q81">
        <v>0</v>
      </c>
      <c r="R81">
        <v>0.17</v>
      </c>
      <c r="S81">
        <v>0.38</v>
      </c>
      <c r="T81">
        <v>0.42</v>
      </c>
      <c r="U81">
        <v>0.24</v>
      </c>
      <c r="X81" t="s">
        <v>8</v>
      </c>
      <c r="Y81">
        <f t="shared" si="6"/>
        <v>0.17599999999999999</v>
      </c>
      <c r="Z81">
        <f t="shared" si="7"/>
        <v>0.17445343218177167</v>
      </c>
    </row>
    <row r="82" spans="1:26" x14ac:dyDescent="0.3">
      <c r="A82" t="s">
        <v>7</v>
      </c>
      <c r="B82">
        <v>0.04</v>
      </c>
      <c r="C82">
        <v>0.26</v>
      </c>
      <c r="D82">
        <v>0.23</v>
      </c>
      <c r="E82">
        <v>-0.02</v>
      </c>
      <c r="F82">
        <v>0.21</v>
      </c>
      <c r="G82">
        <v>0.04</v>
      </c>
      <c r="H82">
        <v>-0.01</v>
      </c>
      <c r="I82">
        <v>-0.1</v>
      </c>
      <c r="J82">
        <v>0.37</v>
      </c>
      <c r="K82">
        <v>0.11</v>
      </c>
      <c r="L82">
        <v>-0.02</v>
      </c>
      <c r="M82">
        <v>0.14000000000000001</v>
      </c>
      <c r="N82">
        <v>0.04</v>
      </c>
      <c r="O82">
        <v>-0.13</v>
      </c>
      <c r="P82">
        <v>0.3</v>
      </c>
      <c r="Q82">
        <v>-0.22</v>
      </c>
      <c r="R82">
        <v>-0.27</v>
      </c>
      <c r="S82">
        <v>-0.05</v>
      </c>
      <c r="T82">
        <v>0.55000000000000004</v>
      </c>
      <c r="U82">
        <v>-0.13</v>
      </c>
      <c r="X82" t="s">
        <v>7</v>
      </c>
      <c r="Y82">
        <f t="shared" si="6"/>
        <v>6.7000000000000018E-2</v>
      </c>
      <c r="Z82">
        <f t="shared" si="7"/>
        <v>0.20114919835783585</v>
      </c>
    </row>
    <row r="83" spans="1:26" x14ac:dyDescent="0.3">
      <c r="A83" t="s">
        <v>5</v>
      </c>
      <c r="B83">
        <v>0.23</v>
      </c>
      <c r="C83">
        <v>-0.16</v>
      </c>
      <c r="D83">
        <v>-0.13</v>
      </c>
      <c r="E83">
        <v>-0.18</v>
      </c>
      <c r="F83">
        <v>0.16</v>
      </c>
      <c r="G83">
        <v>0.04</v>
      </c>
      <c r="H83">
        <v>0.14000000000000001</v>
      </c>
      <c r="I83">
        <v>-0.13</v>
      </c>
      <c r="J83">
        <v>0.08</v>
      </c>
      <c r="K83">
        <v>0.1</v>
      </c>
      <c r="L83">
        <v>0.17</v>
      </c>
      <c r="M83">
        <v>0.25</v>
      </c>
      <c r="N83">
        <v>0</v>
      </c>
      <c r="O83">
        <v>0.22</v>
      </c>
      <c r="P83">
        <v>0.2</v>
      </c>
      <c r="Q83">
        <v>-7.0000000000000007E-2</v>
      </c>
      <c r="R83">
        <v>-0.34</v>
      </c>
      <c r="S83">
        <v>0.15</v>
      </c>
      <c r="T83">
        <v>0.3</v>
      </c>
      <c r="U83">
        <v>0.02</v>
      </c>
      <c r="X83" t="s">
        <v>5</v>
      </c>
      <c r="Y83">
        <f t="shared" si="6"/>
        <v>5.2499999999999991E-2</v>
      </c>
      <c r="Z83">
        <f t="shared" si="7"/>
        <v>0.16822232313221691</v>
      </c>
    </row>
    <row r="84" spans="1:26" x14ac:dyDescent="0.3">
      <c r="A84" t="s">
        <v>9</v>
      </c>
      <c r="B84">
        <v>0.56999999999999995</v>
      </c>
      <c r="C84">
        <v>0.2</v>
      </c>
      <c r="D84">
        <v>0.4</v>
      </c>
      <c r="E84">
        <v>0.32</v>
      </c>
      <c r="F84">
        <v>0.56000000000000005</v>
      </c>
      <c r="G84">
        <v>0.57999999999999996</v>
      </c>
      <c r="H84">
        <v>0.41</v>
      </c>
      <c r="I84">
        <v>0.34</v>
      </c>
      <c r="J84">
        <v>0.42</v>
      </c>
      <c r="K84">
        <v>0.36</v>
      </c>
      <c r="L84">
        <v>0.54</v>
      </c>
      <c r="M84">
        <v>0.43</v>
      </c>
      <c r="N84">
        <v>0.38</v>
      </c>
      <c r="O84">
        <v>0.5</v>
      </c>
      <c r="P84">
        <v>0.55000000000000004</v>
      </c>
      <c r="Q84">
        <v>0.27</v>
      </c>
      <c r="R84">
        <v>0.24</v>
      </c>
      <c r="S84">
        <v>0.73</v>
      </c>
      <c r="T84">
        <v>0.56999999999999995</v>
      </c>
      <c r="U84">
        <v>0.32</v>
      </c>
      <c r="X84" t="s">
        <v>9</v>
      </c>
      <c r="Y84">
        <f t="shared" si="6"/>
        <v>0.43450000000000005</v>
      </c>
      <c r="Z84">
        <f t="shared" si="7"/>
        <v>0.13328447021314965</v>
      </c>
    </row>
    <row r="85" spans="1:26" x14ac:dyDescent="0.3">
      <c r="A85" t="s">
        <v>7</v>
      </c>
      <c r="B85">
        <v>-0.56000000000000005</v>
      </c>
      <c r="C85">
        <v>-0.2</v>
      </c>
      <c r="D85">
        <v>-0.4</v>
      </c>
      <c r="E85">
        <v>-0.33</v>
      </c>
      <c r="F85">
        <v>-0.56000000000000005</v>
      </c>
      <c r="G85">
        <v>-0.56999999999999995</v>
      </c>
      <c r="H85">
        <v>-0.42</v>
      </c>
      <c r="I85">
        <v>-0.34</v>
      </c>
      <c r="J85">
        <v>-0.41</v>
      </c>
      <c r="K85">
        <v>-0.36</v>
      </c>
      <c r="L85">
        <v>-0.54</v>
      </c>
      <c r="M85">
        <v>-0.42</v>
      </c>
      <c r="N85">
        <v>-0.38</v>
      </c>
      <c r="O85">
        <v>-0.5</v>
      </c>
      <c r="P85">
        <v>-0.53</v>
      </c>
      <c r="Q85">
        <v>-0.26</v>
      </c>
      <c r="R85">
        <v>-0.24</v>
      </c>
      <c r="S85">
        <v>-0.72</v>
      </c>
      <c r="T85">
        <v>-0.56999999999999995</v>
      </c>
      <c r="U85">
        <v>-0.31</v>
      </c>
      <c r="X85" t="s">
        <v>7</v>
      </c>
      <c r="Y85">
        <f t="shared" si="6"/>
        <v>-0.43100000000000005</v>
      </c>
      <c r="Z85">
        <f t="shared" si="7"/>
        <v>0.13103053079339927</v>
      </c>
    </row>
    <row r="86" spans="1:26" x14ac:dyDescent="0.3">
      <c r="A86" t="s">
        <v>6</v>
      </c>
      <c r="B86">
        <v>-0.22</v>
      </c>
      <c r="C86">
        <v>0.17</v>
      </c>
      <c r="D86">
        <v>0.13</v>
      </c>
      <c r="E86">
        <v>0.18</v>
      </c>
      <c r="F86">
        <v>-0.15</v>
      </c>
      <c r="G86">
        <v>-0.03</v>
      </c>
      <c r="H86">
        <v>-0.14000000000000001</v>
      </c>
      <c r="I86">
        <v>0.13</v>
      </c>
      <c r="J86">
        <v>-0.08</v>
      </c>
      <c r="K86">
        <v>-0.1</v>
      </c>
      <c r="L86">
        <v>-0.17</v>
      </c>
      <c r="M86">
        <v>-0.24</v>
      </c>
      <c r="N86">
        <v>0.01</v>
      </c>
      <c r="O86">
        <v>-0.22</v>
      </c>
      <c r="P86">
        <v>-0.19</v>
      </c>
      <c r="Q86">
        <v>0.08</v>
      </c>
      <c r="R86">
        <v>0.34</v>
      </c>
      <c r="S86">
        <v>-0.15</v>
      </c>
      <c r="T86">
        <v>-0.3</v>
      </c>
      <c r="U86">
        <v>-0.02</v>
      </c>
      <c r="X86" t="s">
        <v>6</v>
      </c>
      <c r="Y86">
        <f t="shared" si="6"/>
        <v>-4.8500000000000001E-2</v>
      </c>
      <c r="Z86">
        <f t="shared" si="7"/>
        <v>0.16760891981037288</v>
      </c>
    </row>
    <row r="87" spans="1:26" x14ac:dyDescent="0.3">
      <c r="A87" t="s">
        <v>10</v>
      </c>
      <c r="B87">
        <v>-0.04</v>
      </c>
      <c r="C87">
        <v>-0.26</v>
      </c>
      <c r="D87">
        <v>-0.23</v>
      </c>
      <c r="E87">
        <v>0.02</v>
      </c>
      <c r="F87">
        <v>-0.21</v>
      </c>
      <c r="G87">
        <v>-0.04</v>
      </c>
      <c r="H87">
        <v>0</v>
      </c>
      <c r="I87">
        <v>0.1</v>
      </c>
      <c r="J87">
        <v>-0.39</v>
      </c>
      <c r="K87">
        <v>-0.11</v>
      </c>
      <c r="L87">
        <v>0.01</v>
      </c>
      <c r="M87">
        <v>-0.14000000000000001</v>
      </c>
      <c r="N87">
        <v>-0.03</v>
      </c>
      <c r="O87">
        <v>0.13</v>
      </c>
      <c r="P87">
        <v>-0.3</v>
      </c>
      <c r="Q87">
        <v>0.22</v>
      </c>
      <c r="R87">
        <v>0.27</v>
      </c>
      <c r="S87">
        <v>0.05</v>
      </c>
      <c r="T87">
        <v>-0.55000000000000004</v>
      </c>
      <c r="U87">
        <v>0.11</v>
      </c>
      <c r="X87" t="s">
        <v>10</v>
      </c>
      <c r="Y87">
        <f t="shared" si="6"/>
        <v>-6.9499999999999992E-2</v>
      </c>
      <c r="Z87">
        <f t="shared" si="7"/>
        <v>0.20145657100228828</v>
      </c>
    </row>
    <row r="88" spans="1:26" x14ac:dyDescent="0.3">
      <c r="A88" t="s">
        <v>11</v>
      </c>
      <c r="B88">
        <v>-0.12</v>
      </c>
      <c r="C88">
        <v>-0.24</v>
      </c>
      <c r="D88">
        <v>-0.12</v>
      </c>
      <c r="E88">
        <v>-0.28000000000000003</v>
      </c>
      <c r="F88">
        <v>-0.13</v>
      </c>
      <c r="G88">
        <v>-0.37</v>
      </c>
      <c r="H88">
        <v>0</v>
      </c>
      <c r="I88">
        <v>-0.2</v>
      </c>
      <c r="J88">
        <v>-0.56000000000000005</v>
      </c>
      <c r="K88">
        <v>-0.16</v>
      </c>
      <c r="L88">
        <v>0.14000000000000001</v>
      </c>
      <c r="M88">
        <v>0.15</v>
      </c>
      <c r="N88">
        <v>-0.09</v>
      </c>
      <c r="O88">
        <v>-0.04</v>
      </c>
      <c r="P88">
        <v>-0.28000000000000003</v>
      </c>
      <c r="Q88">
        <v>0</v>
      </c>
      <c r="R88">
        <v>-0.17</v>
      </c>
      <c r="S88">
        <v>-0.38</v>
      </c>
      <c r="T88">
        <v>-0.41</v>
      </c>
      <c r="U88">
        <v>-0.25</v>
      </c>
      <c r="X88" t="s">
        <v>11</v>
      </c>
      <c r="Y88">
        <f t="shared" si="6"/>
        <v>-0.17549999999999999</v>
      </c>
      <c r="Z88">
        <f t="shared" si="7"/>
        <v>0.17548432978474174</v>
      </c>
    </row>
    <row r="89" spans="1:26" x14ac:dyDescent="0.3">
      <c r="A89" t="s">
        <v>9</v>
      </c>
      <c r="B89">
        <v>-0.09</v>
      </c>
      <c r="C89">
        <v>0.25</v>
      </c>
      <c r="D89">
        <v>-0.15</v>
      </c>
      <c r="E89">
        <v>-0.02</v>
      </c>
      <c r="F89">
        <v>0.41</v>
      </c>
      <c r="G89">
        <v>0.15</v>
      </c>
      <c r="H89">
        <v>0.28000000000000003</v>
      </c>
      <c r="I89">
        <v>0.64</v>
      </c>
      <c r="J89">
        <v>-0.15</v>
      </c>
      <c r="K89">
        <v>0.76</v>
      </c>
      <c r="L89">
        <v>0.23</v>
      </c>
      <c r="M89">
        <v>0.5</v>
      </c>
      <c r="N89">
        <v>0.62</v>
      </c>
      <c r="O89">
        <v>0.25</v>
      </c>
      <c r="P89">
        <v>-0.09</v>
      </c>
      <c r="Q89">
        <v>0</v>
      </c>
      <c r="R89">
        <v>0.08</v>
      </c>
      <c r="S89">
        <v>-0.48</v>
      </c>
      <c r="T89">
        <v>-0.15</v>
      </c>
      <c r="U89">
        <v>0.51</v>
      </c>
      <c r="X89" t="s">
        <v>9</v>
      </c>
      <c r="Y89">
        <f t="shared" si="6"/>
        <v>0.17750000000000005</v>
      </c>
      <c r="Z89">
        <f t="shared" si="7"/>
        <v>0.3177558024647229</v>
      </c>
    </row>
    <row r="90" spans="1:26" x14ac:dyDescent="0.3">
      <c r="A90" t="s">
        <v>5</v>
      </c>
      <c r="B90">
        <v>-0.53</v>
      </c>
      <c r="C90">
        <v>-0.21</v>
      </c>
      <c r="D90">
        <v>-0.18</v>
      </c>
      <c r="E90">
        <v>-0.09</v>
      </c>
      <c r="F90">
        <v>0.26</v>
      </c>
      <c r="G90">
        <v>-0.17</v>
      </c>
      <c r="H90">
        <v>-0.04</v>
      </c>
      <c r="I90">
        <v>0.28000000000000003</v>
      </c>
      <c r="J90">
        <v>-0.41</v>
      </c>
      <c r="K90">
        <v>0.31</v>
      </c>
      <c r="L90">
        <v>-0.2</v>
      </c>
      <c r="M90">
        <v>0.03</v>
      </c>
      <c r="N90">
        <v>0.28999999999999998</v>
      </c>
      <c r="O90">
        <v>0.17</v>
      </c>
      <c r="P90">
        <v>-0.42</v>
      </c>
      <c r="Q90">
        <v>-0.27</v>
      </c>
      <c r="R90">
        <v>-0.09</v>
      </c>
      <c r="S90">
        <v>-0.67</v>
      </c>
      <c r="T90">
        <v>-0.6</v>
      </c>
      <c r="U90">
        <v>0.41</v>
      </c>
      <c r="X90" t="s">
        <v>5</v>
      </c>
      <c r="Y90">
        <f t="shared" si="6"/>
        <v>-0.1065</v>
      </c>
      <c r="Z90">
        <f t="shared" si="7"/>
        <v>0.31366024612628229</v>
      </c>
    </row>
    <row r="91" spans="1:26" x14ac:dyDescent="0.3">
      <c r="A91" t="s">
        <v>6</v>
      </c>
      <c r="B91">
        <v>0.21</v>
      </c>
      <c r="C91">
        <v>0.47</v>
      </c>
      <c r="D91">
        <v>1.1200000000000001</v>
      </c>
      <c r="E91">
        <v>0.8</v>
      </c>
      <c r="F91">
        <v>0.94</v>
      </c>
      <c r="G91">
        <v>0.66</v>
      </c>
      <c r="H91">
        <v>0.61</v>
      </c>
      <c r="I91">
        <v>0.64</v>
      </c>
      <c r="J91">
        <v>0.44</v>
      </c>
      <c r="K91">
        <v>0.68</v>
      </c>
      <c r="L91">
        <v>0.68</v>
      </c>
      <c r="M91">
        <v>0.87</v>
      </c>
      <c r="N91">
        <v>0.86</v>
      </c>
      <c r="O91">
        <v>0.82</v>
      </c>
      <c r="P91">
        <v>0.32</v>
      </c>
      <c r="Q91">
        <v>0.49</v>
      </c>
      <c r="R91">
        <v>0.75</v>
      </c>
      <c r="S91">
        <v>0.19</v>
      </c>
      <c r="T91">
        <v>0.1</v>
      </c>
      <c r="U91">
        <v>1.03</v>
      </c>
      <c r="X91" t="s">
        <v>6</v>
      </c>
      <c r="Y91">
        <f>AVERAGE(B91:U91)</f>
        <v>0.6339999999999999</v>
      </c>
      <c r="Z91">
        <f>_xlfn.STDEV.P(B91:U91)</f>
        <v>0.2757245001808874</v>
      </c>
    </row>
    <row r="97" spans="1:26" x14ac:dyDescent="0.3">
      <c r="A97" s="1" t="s">
        <v>14</v>
      </c>
      <c r="X97" s="1" t="s">
        <v>14</v>
      </c>
    </row>
    <row r="98" spans="1:26" x14ac:dyDescent="0.3">
      <c r="B98">
        <v>1</v>
      </c>
      <c r="C98">
        <v>2</v>
      </c>
      <c r="D98">
        <v>3</v>
      </c>
      <c r="E98">
        <v>4</v>
      </c>
      <c r="F98">
        <v>5</v>
      </c>
      <c r="G98">
        <v>6</v>
      </c>
      <c r="H98">
        <v>7</v>
      </c>
      <c r="I98">
        <v>8</v>
      </c>
      <c r="J98">
        <v>9</v>
      </c>
      <c r="K98">
        <v>10</v>
      </c>
      <c r="L98">
        <v>11</v>
      </c>
      <c r="M98">
        <v>12</v>
      </c>
      <c r="N98">
        <v>13</v>
      </c>
      <c r="O98">
        <v>14</v>
      </c>
      <c r="P98">
        <v>15</v>
      </c>
      <c r="Q98">
        <v>16</v>
      </c>
      <c r="R98">
        <v>17</v>
      </c>
      <c r="S98">
        <v>18</v>
      </c>
      <c r="T98">
        <v>19</v>
      </c>
      <c r="U98">
        <v>20</v>
      </c>
    </row>
    <row r="99" spans="1:26" x14ac:dyDescent="0.3">
      <c r="B99" t="s">
        <v>26</v>
      </c>
      <c r="C99" t="s">
        <v>26</v>
      </c>
      <c r="D99" t="s">
        <v>23</v>
      </c>
      <c r="E99" t="s">
        <v>26</v>
      </c>
      <c r="F99" t="s">
        <v>24</v>
      </c>
      <c r="G99" t="s">
        <v>24</v>
      </c>
      <c r="H99" t="s">
        <v>24</v>
      </c>
      <c r="I99" t="s">
        <v>23</v>
      </c>
      <c r="J99" t="s">
        <v>23</v>
      </c>
      <c r="K99" t="s">
        <v>23</v>
      </c>
      <c r="L99" t="s">
        <v>23</v>
      </c>
      <c r="M99" t="s">
        <v>24</v>
      </c>
      <c r="N99" t="s">
        <v>23</v>
      </c>
      <c r="O99" t="s">
        <v>24</v>
      </c>
      <c r="P99" t="s">
        <v>23</v>
      </c>
      <c r="Q99" t="s">
        <v>25</v>
      </c>
      <c r="R99" t="s">
        <v>26</v>
      </c>
      <c r="S99" t="s">
        <v>24</v>
      </c>
      <c r="T99" t="s">
        <v>24</v>
      </c>
      <c r="U99" t="s">
        <v>24</v>
      </c>
      <c r="X99" s="1" t="s">
        <v>22</v>
      </c>
      <c r="Y99" s="1" t="s">
        <v>17</v>
      </c>
      <c r="Z99" s="1" t="s">
        <v>18</v>
      </c>
    </row>
    <row r="100" spans="1:26" x14ac:dyDescent="0.3">
      <c r="A100" t="s">
        <v>22</v>
      </c>
    </row>
    <row r="101" spans="1:26" x14ac:dyDescent="0.3">
      <c r="A101" t="s">
        <v>5</v>
      </c>
      <c r="B101">
        <v>-1.3</v>
      </c>
      <c r="C101">
        <v>-1.23</v>
      </c>
      <c r="D101">
        <v>-1.68</v>
      </c>
      <c r="E101">
        <v>-0.97</v>
      </c>
      <c r="F101">
        <v>-1.06</v>
      </c>
      <c r="G101">
        <v>-0.89</v>
      </c>
      <c r="H101">
        <v>-1.4</v>
      </c>
      <c r="I101">
        <v>-1.36</v>
      </c>
      <c r="J101">
        <v>-1.3</v>
      </c>
      <c r="K101">
        <v>-0.95</v>
      </c>
      <c r="L101">
        <v>-1.73</v>
      </c>
      <c r="M101">
        <v>-1.17</v>
      </c>
      <c r="N101">
        <v>-1.26</v>
      </c>
      <c r="O101">
        <v>-1.17</v>
      </c>
      <c r="P101">
        <v>-1.1000000000000001</v>
      </c>
      <c r="Q101">
        <v>-1.1599999999999999</v>
      </c>
      <c r="R101">
        <v>-1.35</v>
      </c>
      <c r="S101">
        <v>-1.06</v>
      </c>
      <c r="T101">
        <v>-1.0900000000000001</v>
      </c>
      <c r="U101">
        <v>-0.76</v>
      </c>
      <c r="X101" t="s">
        <v>5</v>
      </c>
      <c r="Y101">
        <f>AVERAGE(B101:U101)</f>
        <v>-1.1995</v>
      </c>
      <c r="Z101">
        <f>_xlfn.STDEV.P(B101:U101)</f>
        <v>0.23384770685213024</v>
      </c>
    </row>
    <row r="102" spans="1:26" x14ac:dyDescent="0.3">
      <c r="A102" t="s">
        <v>6</v>
      </c>
      <c r="B102">
        <v>-0.61</v>
      </c>
      <c r="C102">
        <v>-0.27</v>
      </c>
      <c r="D102">
        <v>-0.35</v>
      </c>
      <c r="E102">
        <v>-0.46</v>
      </c>
      <c r="F102">
        <v>-0.43</v>
      </c>
      <c r="G102">
        <v>-0.02</v>
      </c>
      <c r="H102">
        <v>-0.57999999999999996</v>
      </c>
      <c r="I102">
        <v>-0.43</v>
      </c>
      <c r="J102">
        <v>-0.81</v>
      </c>
      <c r="K102">
        <v>-0.25</v>
      </c>
      <c r="L102">
        <v>-0.56999999999999995</v>
      </c>
      <c r="M102">
        <v>-0.69</v>
      </c>
      <c r="N102">
        <v>-0.42</v>
      </c>
      <c r="O102">
        <v>-0.56000000000000005</v>
      </c>
      <c r="P102">
        <v>-0.34</v>
      </c>
      <c r="Q102">
        <v>-0.32</v>
      </c>
      <c r="R102">
        <v>-0.53</v>
      </c>
      <c r="S102">
        <v>-0.54</v>
      </c>
      <c r="T102">
        <v>-0.54</v>
      </c>
      <c r="U102">
        <v>-7.0000000000000007E-2</v>
      </c>
      <c r="X102" t="s">
        <v>6</v>
      </c>
      <c r="Y102">
        <f t="shared" ref="Y102:Y113" si="8">AVERAGE(B102:U102)</f>
        <v>-0.43950000000000011</v>
      </c>
      <c r="Z102">
        <f t="shared" ref="Z102:Z113" si="9">_xlfn.STDEV.P(B102:U102)</f>
        <v>0.18961737789559241</v>
      </c>
    </row>
    <row r="103" spans="1:26" x14ac:dyDescent="0.3">
      <c r="A103" t="s">
        <v>7</v>
      </c>
      <c r="B103">
        <v>-0.53</v>
      </c>
      <c r="C103">
        <v>-0.41</v>
      </c>
      <c r="D103">
        <v>-0.1</v>
      </c>
      <c r="E103">
        <v>-0.22</v>
      </c>
      <c r="F103">
        <v>-0.24</v>
      </c>
      <c r="G103">
        <v>0.02</v>
      </c>
      <c r="H103">
        <v>-0.25</v>
      </c>
      <c r="I103">
        <v>-0.37</v>
      </c>
      <c r="J103">
        <v>-0.93</v>
      </c>
      <c r="K103">
        <v>-0.46</v>
      </c>
      <c r="L103">
        <v>-0.35</v>
      </c>
      <c r="M103">
        <v>-0.73</v>
      </c>
      <c r="N103">
        <v>-0.44</v>
      </c>
      <c r="O103">
        <v>-0.45</v>
      </c>
      <c r="P103">
        <v>-0.14000000000000001</v>
      </c>
      <c r="Q103">
        <v>-0.24</v>
      </c>
      <c r="R103">
        <v>-0.22</v>
      </c>
      <c r="S103">
        <v>-0.62</v>
      </c>
      <c r="T103">
        <v>-0.16</v>
      </c>
      <c r="U103">
        <v>-0.36</v>
      </c>
      <c r="X103" t="s">
        <v>7</v>
      </c>
      <c r="Y103">
        <f t="shared" si="8"/>
        <v>-0.36000000000000004</v>
      </c>
      <c r="Z103">
        <f t="shared" si="9"/>
        <v>0.21977260975835899</v>
      </c>
    </row>
    <row r="104" spans="1:26" x14ac:dyDescent="0.3">
      <c r="A104" t="s">
        <v>8</v>
      </c>
      <c r="B104">
        <v>-0.42</v>
      </c>
      <c r="C104">
        <v>-0.83</v>
      </c>
      <c r="D104">
        <v>-0.74</v>
      </c>
      <c r="E104">
        <v>-0.51</v>
      </c>
      <c r="F104">
        <v>-0.19</v>
      </c>
      <c r="G104">
        <v>-0.3</v>
      </c>
      <c r="H104">
        <v>-0.43</v>
      </c>
      <c r="I104">
        <v>-0.55000000000000004</v>
      </c>
      <c r="J104">
        <v>-0.65</v>
      </c>
      <c r="K104">
        <v>-0.41</v>
      </c>
      <c r="L104">
        <v>-0.57999999999999996</v>
      </c>
      <c r="M104">
        <v>-0.56000000000000005</v>
      </c>
      <c r="N104">
        <v>-0.63</v>
      </c>
      <c r="O104">
        <v>-0.59</v>
      </c>
      <c r="P104">
        <v>-0.72</v>
      </c>
      <c r="Q104">
        <v>-0.7</v>
      </c>
      <c r="R104">
        <v>-0.5</v>
      </c>
      <c r="S104">
        <v>-0.73</v>
      </c>
      <c r="T104">
        <v>-0.11</v>
      </c>
      <c r="U104">
        <v>-0.66</v>
      </c>
      <c r="X104" t="s">
        <v>8</v>
      </c>
      <c r="Y104">
        <f t="shared" si="8"/>
        <v>-0.54049999999999998</v>
      </c>
      <c r="Z104">
        <f t="shared" si="9"/>
        <v>0.18279701857524946</v>
      </c>
    </row>
    <row r="105" spans="1:26" x14ac:dyDescent="0.3">
      <c r="A105" t="s">
        <v>7</v>
      </c>
      <c r="B105">
        <v>-0.3</v>
      </c>
      <c r="C105">
        <v>0.02</v>
      </c>
      <c r="D105">
        <v>-0.09</v>
      </c>
      <c r="E105">
        <v>-0.26</v>
      </c>
      <c r="F105">
        <v>-0.23</v>
      </c>
      <c r="G105">
        <v>0.02</v>
      </c>
      <c r="H105">
        <v>-0.11</v>
      </c>
      <c r="I105">
        <v>0.18</v>
      </c>
      <c r="J105">
        <v>-0.54</v>
      </c>
      <c r="K105">
        <v>-0.31</v>
      </c>
      <c r="L105">
        <v>-0.36</v>
      </c>
      <c r="M105">
        <v>-0.49</v>
      </c>
      <c r="N105">
        <v>0.05</v>
      </c>
      <c r="O105">
        <v>-0.37</v>
      </c>
      <c r="P105">
        <v>0.09</v>
      </c>
      <c r="Q105">
        <v>-0.26</v>
      </c>
      <c r="R105">
        <v>0.28000000000000003</v>
      </c>
      <c r="S105">
        <v>-0.28000000000000003</v>
      </c>
      <c r="T105">
        <v>0.09</v>
      </c>
      <c r="U105">
        <v>-0.19</v>
      </c>
      <c r="X105" t="s">
        <v>7</v>
      </c>
      <c r="Y105">
        <f t="shared" si="8"/>
        <v>-0.153</v>
      </c>
      <c r="Z105">
        <f t="shared" si="9"/>
        <v>0.22013859270922947</v>
      </c>
    </row>
    <row r="106" spans="1:26" x14ac:dyDescent="0.3">
      <c r="A106" t="s">
        <v>5</v>
      </c>
      <c r="B106">
        <v>0.23</v>
      </c>
      <c r="C106">
        <v>-0.02</v>
      </c>
      <c r="D106">
        <v>0.32</v>
      </c>
      <c r="E106">
        <v>-0.26</v>
      </c>
      <c r="F106">
        <v>-0.36</v>
      </c>
      <c r="G106">
        <v>7.0000000000000007E-2</v>
      </c>
      <c r="H106">
        <v>-0.18</v>
      </c>
      <c r="I106">
        <v>0.48</v>
      </c>
      <c r="J106">
        <v>0.13</v>
      </c>
      <c r="K106">
        <v>-0.22</v>
      </c>
      <c r="L106">
        <v>7.0000000000000007E-2</v>
      </c>
      <c r="M106">
        <v>0.1</v>
      </c>
      <c r="N106">
        <v>0.16</v>
      </c>
      <c r="O106">
        <v>-0.12</v>
      </c>
      <c r="P106">
        <v>0.46</v>
      </c>
      <c r="Q106">
        <v>-0.13</v>
      </c>
      <c r="R106">
        <v>0.3</v>
      </c>
      <c r="S106">
        <v>0.3</v>
      </c>
      <c r="T106">
        <v>0.43</v>
      </c>
      <c r="U106">
        <v>0.02</v>
      </c>
      <c r="X106" t="s">
        <v>5</v>
      </c>
      <c r="Y106">
        <f t="shared" si="8"/>
        <v>8.8999999999999996E-2</v>
      </c>
      <c r="Z106">
        <f t="shared" si="9"/>
        <v>0.24250567003680554</v>
      </c>
    </row>
    <row r="107" spans="1:26" x14ac:dyDescent="0.3">
      <c r="A107" t="s">
        <v>9</v>
      </c>
      <c r="B107">
        <v>0.56000000000000005</v>
      </c>
      <c r="C107">
        <v>0.37</v>
      </c>
      <c r="D107">
        <v>0.77</v>
      </c>
      <c r="E107">
        <v>0.44</v>
      </c>
      <c r="F107">
        <v>0.35</v>
      </c>
      <c r="G107">
        <v>0.57999999999999996</v>
      </c>
      <c r="H107">
        <v>0.44</v>
      </c>
      <c r="I107">
        <v>0.77</v>
      </c>
      <c r="J107">
        <v>0.51</v>
      </c>
      <c r="K107">
        <v>0.56999999999999995</v>
      </c>
      <c r="L107">
        <v>0.56000000000000005</v>
      </c>
      <c r="M107">
        <v>0.86</v>
      </c>
      <c r="N107">
        <v>0.44</v>
      </c>
      <c r="O107">
        <v>0.57999999999999996</v>
      </c>
      <c r="P107">
        <v>0.67</v>
      </c>
      <c r="Q107">
        <v>0.45</v>
      </c>
      <c r="R107">
        <v>0.65</v>
      </c>
      <c r="S107">
        <v>0.75</v>
      </c>
      <c r="T107">
        <v>0.73</v>
      </c>
      <c r="U107">
        <v>0.61</v>
      </c>
      <c r="X107" t="s">
        <v>9</v>
      </c>
      <c r="Y107">
        <f t="shared" si="8"/>
        <v>0.58299999999999996</v>
      </c>
      <c r="Z107">
        <f t="shared" si="9"/>
        <v>0.1403958688850922</v>
      </c>
    </row>
    <row r="108" spans="1:26" x14ac:dyDescent="0.3">
      <c r="A108" t="s">
        <v>7</v>
      </c>
      <c r="B108">
        <v>-0.55000000000000004</v>
      </c>
      <c r="C108">
        <v>-0.37</v>
      </c>
      <c r="D108">
        <v>-0.77</v>
      </c>
      <c r="E108">
        <v>-0.43</v>
      </c>
      <c r="F108">
        <v>-0.35</v>
      </c>
      <c r="G108">
        <v>-0.57999999999999996</v>
      </c>
      <c r="H108">
        <v>-0.44</v>
      </c>
      <c r="I108">
        <v>-0.78</v>
      </c>
      <c r="J108">
        <v>-0.51</v>
      </c>
      <c r="K108">
        <v>-0.56999999999999995</v>
      </c>
      <c r="L108">
        <v>-0.56999999999999995</v>
      </c>
      <c r="M108">
        <v>-0.87</v>
      </c>
      <c r="N108">
        <v>-0.44</v>
      </c>
      <c r="O108">
        <v>-0.57999999999999996</v>
      </c>
      <c r="P108">
        <v>-0.68</v>
      </c>
      <c r="Q108">
        <v>-0.45</v>
      </c>
      <c r="R108">
        <v>-0.65</v>
      </c>
      <c r="S108">
        <v>-0.76</v>
      </c>
      <c r="T108">
        <v>-0.74</v>
      </c>
      <c r="U108">
        <v>-0.63</v>
      </c>
      <c r="X108" t="s">
        <v>7</v>
      </c>
      <c r="Y108">
        <f t="shared" si="8"/>
        <v>-0.58600000000000008</v>
      </c>
      <c r="Z108">
        <f t="shared" si="9"/>
        <v>0.14430523206037957</v>
      </c>
    </row>
    <row r="109" spans="1:26" x14ac:dyDescent="0.3">
      <c r="A109" t="s">
        <v>6</v>
      </c>
      <c r="B109">
        <v>-0.22</v>
      </c>
      <c r="C109">
        <v>0.01</v>
      </c>
      <c r="D109">
        <v>-0.32</v>
      </c>
      <c r="E109">
        <v>0.26</v>
      </c>
      <c r="F109">
        <v>0.35</v>
      </c>
      <c r="G109">
        <v>-0.06</v>
      </c>
      <c r="H109">
        <v>0.2</v>
      </c>
      <c r="I109">
        <v>-0.49</v>
      </c>
      <c r="J109">
        <v>-0.13</v>
      </c>
      <c r="K109">
        <v>0.22</v>
      </c>
      <c r="L109">
        <v>-0.08</v>
      </c>
      <c r="M109">
        <v>-0.11</v>
      </c>
      <c r="N109">
        <v>-0.16</v>
      </c>
      <c r="O109">
        <v>0.12</v>
      </c>
      <c r="P109">
        <v>-0.46</v>
      </c>
      <c r="Q109">
        <v>0.13</v>
      </c>
      <c r="R109">
        <v>-0.3</v>
      </c>
      <c r="S109">
        <v>-0.28999999999999998</v>
      </c>
      <c r="T109">
        <v>-0.43</v>
      </c>
      <c r="U109">
        <v>-0.03</v>
      </c>
      <c r="X109" t="s">
        <v>6</v>
      </c>
      <c r="Y109">
        <f t="shared" si="8"/>
        <v>-8.9499999999999996E-2</v>
      </c>
      <c r="Z109">
        <f t="shared" si="9"/>
        <v>0.24255875576857661</v>
      </c>
    </row>
    <row r="110" spans="1:26" x14ac:dyDescent="0.3">
      <c r="A110" t="s">
        <v>10</v>
      </c>
      <c r="B110">
        <v>0.28999999999999998</v>
      </c>
      <c r="C110">
        <v>-0.03</v>
      </c>
      <c r="D110">
        <v>0.1</v>
      </c>
      <c r="E110">
        <v>0.26</v>
      </c>
      <c r="F110">
        <v>0.22</v>
      </c>
      <c r="G110">
        <v>-0.02</v>
      </c>
      <c r="H110">
        <v>0.14000000000000001</v>
      </c>
      <c r="I110">
        <v>-0.18</v>
      </c>
      <c r="J110">
        <v>0.54</v>
      </c>
      <c r="K110">
        <v>0.3</v>
      </c>
      <c r="L110">
        <v>0.37</v>
      </c>
      <c r="M110">
        <v>0.49</v>
      </c>
      <c r="N110">
        <v>-0.04</v>
      </c>
      <c r="O110">
        <v>0.37</v>
      </c>
      <c r="P110">
        <v>-0.1</v>
      </c>
      <c r="Q110">
        <v>0.26</v>
      </c>
      <c r="R110">
        <v>-0.27</v>
      </c>
      <c r="S110">
        <v>0.28000000000000003</v>
      </c>
      <c r="T110">
        <v>-0.09</v>
      </c>
      <c r="U110">
        <v>0.21</v>
      </c>
      <c r="X110" t="s">
        <v>10</v>
      </c>
      <c r="Y110">
        <f t="shared" si="8"/>
        <v>0.15500000000000003</v>
      </c>
      <c r="Z110">
        <f t="shared" si="9"/>
        <v>0.21921450681923402</v>
      </c>
    </row>
    <row r="111" spans="1:26" x14ac:dyDescent="0.3">
      <c r="A111" t="s">
        <v>11</v>
      </c>
      <c r="B111">
        <v>0.43</v>
      </c>
      <c r="C111">
        <v>0.83</v>
      </c>
      <c r="D111">
        <v>0.74</v>
      </c>
      <c r="E111">
        <v>0.52</v>
      </c>
      <c r="F111">
        <v>0.19</v>
      </c>
      <c r="G111">
        <v>0.28000000000000003</v>
      </c>
      <c r="H111">
        <v>0.44</v>
      </c>
      <c r="I111">
        <v>0.56000000000000005</v>
      </c>
      <c r="J111">
        <v>0.65</v>
      </c>
      <c r="K111">
        <v>0.39</v>
      </c>
      <c r="L111">
        <v>0.59</v>
      </c>
      <c r="M111">
        <v>0.56999999999999995</v>
      </c>
      <c r="N111">
        <v>0.64</v>
      </c>
      <c r="O111">
        <v>0.6</v>
      </c>
      <c r="P111">
        <v>0.72</v>
      </c>
      <c r="Q111">
        <v>0.7</v>
      </c>
      <c r="R111">
        <v>0.51</v>
      </c>
      <c r="S111">
        <v>0.73</v>
      </c>
      <c r="T111">
        <v>0.13</v>
      </c>
      <c r="U111">
        <v>0.68</v>
      </c>
      <c r="X111" t="s">
        <v>11</v>
      </c>
      <c r="Y111">
        <f t="shared" si="8"/>
        <v>0.54500000000000004</v>
      </c>
      <c r="Z111">
        <f t="shared" si="9"/>
        <v>0.18315294155431941</v>
      </c>
    </row>
    <row r="112" spans="1:26" x14ac:dyDescent="0.3">
      <c r="A112" t="s">
        <v>9</v>
      </c>
      <c r="B112">
        <v>0.53</v>
      </c>
      <c r="C112">
        <v>0.41</v>
      </c>
      <c r="D112">
        <v>0.11</v>
      </c>
      <c r="E112">
        <v>0.22</v>
      </c>
      <c r="F112">
        <v>0.24</v>
      </c>
      <c r="G112">
        <v>-0.02</v>
      </c>
      <c r="H112">
        <v>0.25</v>
      </c>
      <c r="I112">
        <v>0.38</v>
      </c>
      <c r="J112">
        <v>0.93</v>
      </c>
      <c r="K112">
        <v>0.43</v>
      </c>
      <c r="L112">
        <v>0.34</v>
      </c>
      <c r="M112">
        <v>0.73</v>
      </c>
      <c r="N112">
        <v>0.44</v>
      </c>
      <c r="O112">
        <v>0.46</v>
      </c>
      <c r="P112">
        <v>0.14000000000000001</v>
      </c>
      <c r="Q112">
        <v>0.23</v>
      </c>
      <c r="R112">
        <v>0.23</v>
      </c>
      <c r="S112">
        <v>0.62</v>
      </c>
      <c r="T112">
        <v>0.17</v>
      </c>
      <c r="U112">
        <v>0.39</v>
      </c>
      <c r="X112" t="s">
        <v>9</v>
      </c>
      <c r="Y112">
        <f t="shared" si="8"/>
        <v>0.36150000000000004</v>
      </c>
      <c r="Z112">
        <f t="shared" si="9"/>
        <v>0.21852402613900362</v>
      </c>
    </row>
    <row r="113" spans="1:26" x14ac:dyDescent="0.3">
      <c r="A113" t="s">
        <v>5</v>
      </c>
      <c r="B113">
        <v>0.64</v>
      </c>
      <c r="C113">
        <v>0.28000000000000003</v>
      </c>
      <c r="D113">
        <v>0.37</v>
      </c>
      <c r="E113">
        <v>0.46</v>
      </c>
      <c r="F113">
        <v>0.42</v>
      </c>
      <c r="G113">
        <v>0.02</v>
      </c>
      <c r="H113">
        <v>0.59</v>
      </c>
      <c r="I113">
        <v>0.45</v>
      </c>
      <c r="J113">
        <v>0.81</v>
      </c>
      <c r="K113">
        <v>0.21</v>
      </c>
      <c r="L113">
        <v>0.56000000000000005</v>
      </c>
      <c r="M113">
        <v>0.69</v>
      </c>
      <c r="N113">
        <v>0.42</v>
      </c>
      <c r="O113">
        <v>0.56000000000000005</v>
      </c>
      <c r="P113">
        <v>0.34</v>
      </c>
      <c r="Q113">
        <v>0.31</v>
      </c>
      <c r="R113">
        <v>0.53</v>
      </c>
      <c r="S113">
        <v>0.55000000000000004</v>
      </c>
      <c r="T113">
        <v>0.56999999999999995</v>
      </c>
      <c r="U113">
        <v>0.05</v>
      </c>
      <c r="X113" t="s">
        <v>5</v>
      </c>
      <c r="Y113">
        <f t="shared" si="8"/>
        <v>0.44150000000000011</v>
      </c>
      <c r="Z113">
        <f t="shared" si="9"/>
        <v>0.19594067979875934</v>
      </c>
    </row>
    <row r="114" spans="1:26" x14ac:dyDescent="0.3">
      <c r="A114" t="s">
        <v>6</v>
      </c>
      <c r="B114">
        <v>1.31</v>
      </c>
      <c r="C114">
        <v>1.23</v>
      </c>
      <c r="D114">
        <v>1.68</v>
      </c>
      <c r="E114">
        <v>0.97</v>
      </c>
      <c r="F114">
        <v>1.05</v>
      </c>
      <c r="G114">
        <v>0.88</v>
      </c>
      <c r="H114">
        <v>1.42</v>
      </c>
      <c r="I114">
        <v>1.37</v>
      </c>
      <c r="J114">
        <v>1.31</v>
      </c>
      <c r="K114">
        <v>0.92</v>
      </c>
      <c r="L114">
        <v>1.69</v>
      </c>
      <c r="M114">
        <v>1.17</v>
      </c>
      <c r="N114">
        <v>1.26</v>
      </c>
      <c r="O114">
        <v>1.18</v>
      </c>
      <c r="P114">
        <v>1.1000000000000001</v>
      </c>
      <c r="Q114">
        <v>1.1599999999999999</v>
      </c>
      <c r="R114">
        <v>1.35</v>
      </c>
      <c r="S114">
        <v>1.08</v>
      </c>
      <c r="T114">
        <v>1.1299999999999999</v>
      </c>
      <c r="U114">
        <v>0.78</v>
      </c>
      <c r="X114" t="s">
        <v>6</v>
      </c>
      <c r="Y114">
        <f>AVERAGE(B114:U114)</f>
        <v>1.2020000000000002</v>
      </c>
      <c r="Z114">
        <f>_xlfn.STDEV.P(B114:U114)</f>
        <v>0.23062090104758448</v>
      </c>
    </row>
    <row r="118" spans="1:26" x14ac:dyDescent="0.3">
      <c r="A118" s="1" t="s">
        <v>19</v>
      </c>
      <c r="X118" s="1" t="s">
        <v>19</v>
      </c>
    </row>
    <row r="119" spans="1:26" x14ac:dyDescent="0.3">
      <c r="B119">
        <v>1</v>
      </c>
      <c r="C119">
        <v>2</v>
      </c>
      <c r="D119">
        <v>3</v>
      </c>
      <c r="E119">
        <v>4</v>
      </c>
      <c r="F119">
        <v>5</v>
      </c>
      <c r="G119">
        <v>6</v>
      </c>
      <c r="H119">
        <v>8</v>
      </c>
      <c r="I119">
        <v>9</v>
      </c>
      <c r="J119">
        <v>10</v>
      </c>
      <c r="K119">
        <v>11</v>
      </c>
      <c r="L119">
        <v>12</v>
      </c>
      <c r="M119">
        <v>13</v>
      </c>
      <c r="N119">
        <v>14</v>
      </c>
      <c r="O119">
        <v>15</v>
      </c>
      <c r="P119">
        <v>16</v>
      </c>
      <c r="Q119">
        <v>17</v>
      </c>
      <c r="R119">
        <v>18</v>
      </c>
      <c r="S119">
        <v>19</v>
      </c>
      <c r="T119">
        <v>20</v>
      </c>
      <c r="U119">
        <v>21</v>
      </c>
    </row>
    <row r="120" spans="1:26" x14ac:dyDescent="0.3">
      <c r="B120" t="s">
        <v>25</v>
      </c>
      <c r="C120" t="s">
        <v>24</v>
      </c>
      <c r="D120" t="s">
        <v>23</v>
      </c>
      <c r="E120" t="s">
        <v>27</v>
      </c>
      <c r="F120" t="s">
        <v>24</v>
      </c>
      <c r="G120" t="s">
        <v>23</v>
      </c>
      <c r="H120" t="s">
        <v>24</v>
      </c>
      <c r="I120" t="s">
        <v>23</v>
      </c>
      <c r="J120" t="s">
        <v>23</v>
      </c>
      <c r="K120" t="s">
        <v>24</v>
      </c>
      <c r="L120" t="s">
        <v>23</v>
      </c>
      <c r="M120" t="s">
        <v>23</v>
      </c>
      <c r="N120" t="s">
        <v>23</v>
      </c>
      <c r="O120" t="s">
        <v>23</v>
      </c>
      <c r="P120" t="s">
        <v>23</v>
      </c>
      <c r="Q120" t="s">
        <v>24</v>
      </c>
      <c r="R120" t="s">
        <v>24</v>
      </c>
      <c r="S120" t="s">
        <v>24</v>
      </c>
      <c r="T120" t="s">
        <v>23</v>
      </c>
      <c r="U120" t="s">
        <v>24</v>
      </c>
    </row>
    <row r="121" spans="1:26" x14ac:dyDescent="0.3">
      <c r="A121" s="1" t="s">
        <v>22</v>
      </c>
      <c r="X121" s="1" t="s">
        <v>22</v>
      </c>
      <c r="Y121" s="1" t="s">
        <v>17</v>
      </c>
      <c r="Z121" s="1" t="s">
        <v>18</v>
      </c>
    </row>
    <row r="122" spans="1:26" x14ac:dyDescent="0.3">
      <c r="A122" t="s">
        <v>5</v>
      </c>
      <c r="B122">
        <v>-0.2</v>
      </c>
      <c r="C122">
        <v>-0.16</v>
      </c>
      <c r="D122">
        <v>-0.27</v>
      </c>
      <c r="E122">
        <v>-0.19</v>
      </c>
      <c r="F122">
        <v>-0.21</v>
      </c>
      <c r="G122">
        <v>-0.16</v>
      </c>
      <c r="H122">
        <v>-0.31</v>
      </c>
      <c r="I122">
        <v>-0.12</v>
      </c>
      <c r="J122">
        <v>-0.23</v>
      </c>
      <c r="K122">
        <v>-0.11</v>
      </c>
      <c r="L122">
        <v>-0.13</v>
      </c>
      <c r="M122">
        <v>-0.36</v>
      </c>
      <c r="N122">
        <v>-0.23</v>
      </c>
      <c r="O122">
        <v>-0.34</v>
      </c>
      <c r="P122">
        <v>-0.31</v>
      </c>
      <c r="Q122">
        <v>-0.1</v>
      </c>
      <c r="R122">
        <v>-0.31</v>
      </c>
      <c r="S122">
        <v>-0.11</v>
      </c>
      <c r="T122">
        <v>-0.16</v>
      </c>
      <c r="U122">
        <v>-0.31</v>
      </c>
      <c r="X122" t="s">
        <v>5</v>
      </c>
      <c r="Y122">
        <f>AVERAGE(B122:U122)</f>
        <v>-0.21599999999999997</v>
      </c>
      <c r="Z122">
        <f>_xlfn.STDEV.P(B122:U122)</f>
        <v>8.2969874050766251E-2</v>
      </c>
    </row>
    <row r="123" spans="1:26" x14ac:dyDescent="0.3">
      <c r="A123" t="s">
        <v>6</v>
      </c>
      <c r="B123">
        <v>0.31</v>
      </c>
      <c r="C123">
        <v>0.47</v>
      </c>
      <c r="D123">
        <v>0.24</v>
      </c>
      <c r="E123">
        <v>0.56999999999999995</v>
      </c>
      <c r="F123">
        <v>0.28999999999999998</v>
      </c>
      <c r="G123">
        <v>0.51</v>
      </c>
      <c r="H123">
        <v>0.41</v>
      </c>
      <c r="I123">
        <v>0.43</v>
      </c>
      <c r="J123">
        <v>0.4</v>
      </c>
      <c r="K123">
        <v>0.34</v>
      </c>
      <c r="L123">
        <v>0.48</v>
      </c>
      <c r="M123">
        <v>0.47</v>
      </c>
      <c r="N123">
        <v>0.59</v>
      </c>
      <c r="O123">
        <v>0.52</v>
      </c>
      <c r="P123">
        <v>0.49</v>
      </c>
      <c r="Q123">
        <v>0.72</v>
      </c>
      <c r="R123">
        <v>0.4</v>
      </c>
      <c r="S123">
        <v>0.64</v>
      </c>
      <c r="T123">
        <v>0.55000000000000004</v>
      </c>
      <c r="U123">
        <v>0.56999999999999995</v>
      </c>
      <c r="X123" t="s">
        <v>6</v>
      </c>
      <c r="Y123">
        <f t="shared" ref="Y123:Y134" si="10">AVERAGE(B123:U123)</f>
        <v>0.47000000000000003</v>
      </c>
      <c r="Z123">
        <f t="shared" ref="Z123:Z134" si="11">_xlfn.STDEV.P(B123:U123)</f>
        <v>0.11823705003085945</v>
      </c>
    </row>
    <row r="124" spans="1:26" x14ac:dyDescent="0.3">
      <c r="A124" t="s">
        <v>7</v>
      </c>
      <c r="B124">
        <v>-0.46</v>
      </c>
      <c r="C124">
        <v>-0.23</v>
      </c>
      <c r="D124">
        <v>-0.47</v>
      </c>
      <c r="E124">
        <v>0.04</v>
      </c>
      <c r="F124">
        <v>-0.4</v>
      </c>
      <c r="G124">
        <v>-0.23</v>
      </c>
      <c r="H124">
        <v>-0.48</v>
      </c>
      <c r="I124">
        <v>-0.27</v>
      </c>
      <c r="J124">
        <v>-0.11</v>
      </c>
      <c r="K124">
        <v>-0.54</v>
      </c>
      <c r="L124">
        <v>-0.42</v>
      </c>
      <c r="M124">
        <v>-0.24</v>
      </c>
      <c r="N124">
        <v>-0.04</v>
      </c>
      <c r="O124">
        <v>-0.22</v>
      </c>
      <c r="P124">
        <v>-0.15</v>
      </c>
      <c r="Q124">
        <v>-0.08</v>
      </c>
      <c r="R124">
        <v>-0.26</v>
      </c>
      <c r="S124">
        <v>-0.02</v>
      </c>
      <c r="T124">
        <v>-0.16</v>
      </c>
      <c r="U124">
        <v>-0.14000000000000001</v>
      </c>
      <c r="X124" t="s">
        <v>7</v>
      </c>
      <c r="Y124">
        <f t="shared" si="10"/>
        <v>-0.24399999999999994</v>
      </c>
      <c r="Z124">
        <f t="shared" si="11"/>
        <v>0.16466329281294004</v>
      </c>
    </row>
    <row r="125" spans="1:26" x14ac:dyDescent="0.3">
      <c r="A125" t="s">
        <v>8</v>
      </c>
      <c r="B125">
        <v>0.2</v>
      </c>
      <c r="C125">
        <v>0.36</v>
      </c>
      <c r="D125">
        <v>0.14000000000000001</v>
      </c>
      <c r="E125">
        <v>0.59</v>
      </c>
      <c r="F125">
        <v>0.15</v>
      </c>
      <c r="G125">
        <v>0.26</v>
      </c>
      <c r="H125">
        <v>0.25</v>
      </c>
      <c r="I125">
        <v>0.37</v>
      </c>
      <c r="J125">
        <v>0.73</v>
      </c>
      <c r="K125">
        <v>0.03</v>
      </c>
      <c r="L125">
        <v>0.24</v>
      </c>
      <c r="M125">
        <v>0.31</v>
      </c>
      <c r="N125">
        <v>0.45</v>
      </c>
      <c r="O125">
        <v>0.21</v>
      </c>
      <c r="P125">
        <v>0.35</v>
      </c>
      <c r="Q125">
        <v>0.46</v>
      </c>
      <c r="R125">
        <v>0.38</v>
      </c>
      <c r="S125">
        <v>0.71</v>
      </c>
      <c r="T125">
        <v>0.39</v>
      </c>
      <c r="U125">
        <v>0.51</v>
      </c>
      <c r="X125" t="s">
        <v>8</v>
      </c>
      <c r="Y125">
        <f t="shared" si="10"/>
        <v>0.35449999999999993</v>
      </c>
      <c r="Z125">
        <f t="shared" si="11"/>
        <v>0.17920588718008137</v>
      </c>
    </row>
    <row r="126" spans="1:26" x14ac:dyDescent="0.3">
      <c r="A126" t="s">
        <v>7</v>
      </c>
      <c r="B126">
        <v>-0.38</v>
      </c>
      <c r="C126">
        <v>-0.19</v>
      </c>
      <c r="D126">
        <v>-0.31</v>
      </c>
      <c r="E126">
        <v>0.01</v>
      </c>
      <c r="F126">
        <v>-0.4</v>
      </c>
      <c r="G126">
        <v>-0.26</v>
      </c>
      <c r="H126">
        <v>-0.28999999999999998</v>
      </c>
      <c r="I126">
        <v>-0.3</v>
      </c>
      <c r="J126">
        <v>-0.09</v>
      </c>
      <c r="K126">
        <v>-0.45</v>
      </c>
      <c r="L126">
        <v>-0.22</v>
      </c>
      <c r="M126">
        <v>-0.32</v>
      </c>
      <c r="N126">
        <v>-0.14000000000000001</v>
      </c>
      <c r="O126">
        <v>-0.3</v>
      </c>
      <c r="P126">
        <v>-0.26</v>
      </c>
      <c r="Q126">
        <v>-0.24</v>
      </c>
      <c r="R126">
        <v>-0.05</v>
      </c>
      <c r="S126">
        <v>-0.14000000000000001</v>
      </c>
      <c r="T126">
        <v>-0.22</v>
      </c>
      <c r="U126">
        <v>-0.17</v>
      </c>
      <c r="X126" t="s">
        <v>7</v>
      </c>
      <c r="Y126">
        <f t="shared" si="10"/>
        <v>-0.23599999999999999</v>
      </c>
      <c r="Z126">
        <f t="shared" si="11"/>
        <v>0.11403508232118756</v>
      </c>
    </row>
    <row r="127" spans="1:26" x14ac:dyDescent="0.3">
      <c r="A127" t="s">
        <v>5</v>
      </c>
      <c r="B127">
        <v>-0.78</v>
      </c>
      <c r="C127">
        <v>-0.51</v>
      </c>
      <c r="D127">
        <v>-0.83</v>
      </c>
      <c r="E127">
        <v>-0.35</v>
      </c>
      <c r="F127">
        <v>-0.48</v>
      </c>
      <c r="G127">
        <v>-0.57999999999999996</v>
      </c>
      <c r="H127">
        <v>-0.77</v>
      </c>
      <c r="I127">
        <v>-0.43</v>
      </c>
      <c r="J127">
        <v>-0.37</v>
      </c>
      <c r="K127">
        <v>-0.74</v>
      </c>
      <c r="L127">
        <v>-0.48</v>
      </c>
      <c r="M127">
        <v>-0.72</v>
      </c>
      <c r="N127">
        <v>-0.45</v>
      </c>
      <c r="O127">
        <v>-0.61</v>
      </c>
      <c r="P127">
        <v>-0.43</v>
      </c>
      <c r="Q127">
        <v>-0.41</v>
      </c>
      <c r="R127">
        <v>-0.51</v>
      </c>
      <c r="S127">
        <v>-0.45</v>
      </c>
      <c r="T127">
        <v>-0.57999999999999996</v>
      </c>
      <c r="U127">
        <v>-0.64</v>
      </c>
      <c r="X127" t="s">
        <v>5</v>
      </c>
      <c r="Y127">
        <f t="shared" si="10"/>
        <v>-0.55599999999999994</v>
      </c>
      <c r="Z127">
        <f t="shared" si="11"/>
        <v>0.1434015341619467</v>
      </c>
    </row>
    <row r="128" spans="1:26" x14ac:dyDescent="0.3">
      <c r="A128" t="s">
        <v>9</v>
      </c>
      <c r="B128">
        <v>0.17</v>
      </c>
      <c r="C128">
        <v>0.21</v>
      </c>
      <c r="D128">
        <v>0.14000000000000001</v>
      </c>
      <c r="E128">
        <v>0.33</v>
      </c>
      <c r="F128">
        <v>0.33</v>
      </c>
      <c r="G128">
        <v>0.12</v>
      </c>
      <c r="H128">
        <v>0.18</v>
      </c>
      <c r="I128">
        <v>0.19</v>
      </c>
      <c r="J128">
        <v>0.28000000000000003</v>
      </c>
      <c r="K128">
        <v>0.28999999999999998</v>
      </c>
      <c r="L128">
        <v>0.25</v>
      </c>
      <c r="M128">
        <v>0.19</v>
      </c>
      <c r="N128">
        <v>0.21</v>
      </c>
      <c r="O128">
        <v>0.25</v>
      </c>
      <c r="P128">
        <v>0.2</v>
      </c>
      <c r="Q128">
        <v>0.32</v>
      </c>
      <c r="R128">
        <v>0.27</v>
      </c>
      <c r="S128">
        <v>0.31</v>
      </c>
      <c r="T128">
        <v>0.26</v>
      </c>
      <c r="U128">
        <v>0.13</v>
      </c>
      <c r="X128" t="s">
        <v>9</v>
      </c>
      <c r="Y128">
        <f t="shared" si="10"/>
        <v>0.23149999999999998</v>
      </c>
      <c r="Z128">
        <f t="shared" si="11"/>
        <v>6.5213112178457017E-2</v>
      </c>
    </row>
    <row r="129" spans="1:26" x14ac:dyDescent="0.3">
      <c r="A129" t="s">
        <v>7</v>
      </c>
      <c r="B129">
        <v>-0.17</v>
      </c>
      <c r="C129">
        <v>-0.21</v>
      </c>
      <c r="D129">
        <v>-0.15</v>
      </c>
      <c r="E129">
        <v>-0.34</v>
      </c>
      <c r="F129">
        <v>-0.32</v>
      </c>
      <c r="G129">
        <v>-0.12</v>
      </c>
      <c r="H129">
        <v>-0.17</v>
      </c>
      <c r="I129">
        <v>-0.18</v>
      </c>
      <c r="J129">
        <v>-0.28000000000000003</v>
      </c>
      <c r="K129">
        <v>-0.28999999999999998</v>
      </c>
      <c r="L129">
        <v>-0.25</v>
      </c>
      <c r="M129">
        <v>-0.19</v>
      </c>
      <c r="N129">
        <v>-0.21</v>
      </c>
      <c r="O129">
        <v>-0.27</v>
      </c>
      <c r="P129">
        <v>-0.21</v>
      </c>
      <c r="Q129">
        <v>-0.32</v>
      </c>
      <c r="R129">
        <v>-0.26</v>
      </c>
      <c r="S129">
        <v>-0.3</v>
      </c>
      <c r="T129">
        <v>-0.26</v>
      </c>
      <c r="U129">
        <v>-0.16</v>
      </c>
      <c r="X129" t="s">
        <v>7</v>
      </c>
      <c r="Y129">
        <f t="shared" si="10"/>
        <v>-0.23299999999999996</v>
      </c>
      <c r="Z129">
        <f t="shared" si="11"/>
        <v>6.2777384462878311E-2</v>
      </c>
    </row>
    <row r="130" spans="1:26" x14ac:dyDescent="0.3">
      <c r="A130" t="s">
        <v>6</v>
      </c>
      <c r="B130">
        <v>0.78</v>
      </c>
      <c r="C130">
        <v>0.51</v>
      </c>
      <c r="D130">
        <v>0.82</v>
      </c>
      <c r="E130">
        <v>0.34</v>
      </c>
      <c r="F130">
        <v>0.49</v>
      </c>
      <c r="G130">
        <v>0.57999999999999996</v>
      </c>
      <c r="H130">
        <v>0.77</v>
      </c>
      <c r="I130">
        <v>0.43</v>
      </c>
      <c r="J130">
        <v>0.38</v>
      </c>
      <c r="K130">
        <v>0.75</v>
      </c>
      <c r="L130">
        <v>0.48</v>
      </c>
      <c r="M130">
        <v>0.72</v>
      </c>
      <c r="N130">
        <v>0.46</v>
      </c>
      <c r="O130">
        <v>0.61</v>
      </c>
      <c r="P130">
        <v>0.42</v>
      </c>
      <c r="Q130">
        <v>0.43</v>
      </c>
      <c r="R130">
        <v>0.52</v>
      </c>
      <c r="S130">
        <v>0.46</v>
      </c>
      <c r="T130">
        <v>0.57999999999999996</v>
      </c>
      <c r="U130">
        <v>0.65</v>
      </c>
      <c r="X130" t="s">
        <v>6</v>
      </c>
      <c r="Y130">
        <f t="shared" si="10"/>
        <v>0.55899999999999994</v>
      </c>
      <c r="Z130">
        <f t="shared" si="11"/>
        <v>0.14191194452899342</v>
      </c>
    </row>
    <row r="131" spans="1:26" x14ac:dyDescent="0.3">
      <c r="A131" t="s">
        <v>10</v>
      </c>
      <c r="B131">
        <v>0.38</v>
      </c>
      <c r="C131">
        <v>0.18</v>
      </c>
      <c r="D131">
        <v>0.28999999999999998</v>
      </c>
      <c r="E131">
        <v>-0.01</v>
      </c>
      <c r="F131">
        <v>0.4</v>
      </c>
      <c r="G131">
        <v>0.26</v>
      </c>
      <c r="H131">
        <v>0.28000000000000003</v>
      </c>
      <c r="I131">
        <v>0.3</v>
      </c>
      <c r="J131">
        <v>0.09</v>
      </c>
      <c r="K131">
        <v>0.46</v>
      </c>
      <c r="L131">
        <v>0.22</v>
      </c>
      <c r="M131">
        <v>0.32</v>
      </c>
      <c r="N131">
        <v>0.14000000000000001</v>
      </c>
      <c r="O131">
        <v>0.3</v>
      </c>
      <c r="P131">
        <v>0.26</v>
      </c>
      <c r="Q131">
        <v>0.25</v>
      </c>
      <c r="R131">
        <v>0.06</v>
      </c>
      <c r="S131">
        <v>0.14000000000000001</v>
      </c>
      <c r="T131">
        <v>0.22</v>
      </c>
      <c r="U131">
        <v>0.18</v>
      </c>
      <c r="X131" t="s">
        <v>10</v>
      </c>
      <c r="Y131">
        <f t="shared" si="10"/>
        <v>0.23599999999999993</v>
      </c>
      <c r="Z131">
        <f t="shared" si="11"/>
        <v>0.11341957503006278</v>
      </c>
    </row>
    <row r="132" spans="1:26" x14ac:dyDescent="0.3">
      <c r="A132" t="s">
        <v>11</v>
      </c>
      <c r="B132">
        <v>-0.21</v>
      </c>
      <c r="C132">
        <v>-0.37</v>
      </c>
      <c r="D132">
        <v>-0.15</v>
      </c>
      <c r="E132">
        <v>-0.59</v>
      </c>
      <c r="F132">
        <v>-0.16</v>
      </c>
      <c r="G132">
        <v>-0.25</v>
      </c>
      <c r="H132">
        <v>-0.25</v>
      </c>
      <c r="I132">
        <v>-0.37</v>
      </c>
      <c r="J132">
        <v>-0.73</v>
      </c>
      <c r="K132">
        <v>-0.03</v>
      </c>
      <c r="L132">
        <v>-0.25</v>
      </c>
      <c r="M132">
        <v>-0.32</v>
      </c>
      <c r="N132">
        <v>-0.45</v>
      </c>
      <c r="O132">
        <v>-0.23</v>
      </c>
      <c r="P132">
        <v>-0.35</v>
      </c>
      <c r="Q132">
        <v>-0.48</v>
      </c>
      <c r="R132">
        <v>-0.37</v>
      </c>
      <c r="S132">
        <v>-0.72</v>
      </c>
      <c r="T132">
        <v>-0.4</v>
      </c>
      <c r="U132">
        <v>-0.54</v>
      </c>
      <c r="X132" t="s">
        <v>11</v>
      </c>
      <c r="Y132">
        <f t="shared" si="10"/>
        <v>-0.36099999999999999</v>
      </c>
      <c r="Z132">
        <f t="shared" si="11"/>
        <v>0.17980266961310673</v>
      </c>
    </row>
    <row r="133" spans="1:26" x14ac:dyDescent="0.3">
      <c r="A133" t="s">
        <v>9</v>
      </c>
      <c r="B133">
        <v>0.46</v>
      </c>
      <c r="C133">
        <v>0.22</v>
      </c>
      <c r="D133">
        <v>0.49</v>
      </c>
      <c r="E133">
        <v>-0.03</v>
      </c>
      <c r="F133">
        <v>0.39</v>
      </c>
      <c r="G133">
        <v>0.23</v>
      </c>
      <c r="H133">
        <v>0.48</v>
      </c>
      <c r="I133">
        <v>0.28000000000000003</v>
      </c>
      <c r="J133">
        <v>0.11</v>
      </c>
      <c r="K133">
        <v>0.54</v>
      </c>
      <c r="L133">
        <v>0.41</v>
      </c>
      <c r="M133">
        <v>0.24</v>
      </c>
      <c r="N133">
        <v>0.05</v>
      </c>
      <c r="O133">
        <v>0.22</v>
      </c>
      <c r="P133">
        <v>0.17</v>
      </c>
      <c r="Q133">
        <v>0.05</v>
      </c>
      <c r="R133">
        <v>0.26</v>
      </c>
      <c r="S133">
        <v>0.01</v>
      </c>
      <c r="T133">
        <v>0.16</v>
      </c>
      <c r="U133">
        <v>0.13</v>
      </c>
      <c r="X133" t="s">
        <v>9</v>
      </c>
      <c r="Y133">
        <f t="shared" si="10"/>
        <v>0.24349999999999991</v>
      </c>
      <c r="Z133">
        <f t="shared" si="11"/>
        <v>0.16596008556276423</v>
      </c>
    </row>
    <row r="134" spans="1:26" x14ac:dyDescent="0.3">
      <c r="A134" t="s">
        <v>5</v>
      </c>
      <c r="B134">
        <v>-0.31</v>
      </c>
      <c r="C134">
        <v>-0.49</v>
      </c>
      <c r="D134">
        <v>-0.23</v>
      </c>
      <c r="E134">
        <v>-0.55000000000000004</v>
      </c>
      <c r="F134">
        <v>-0.28999999999999998</v>
      </c>
      <c r="G134">
        <v>-0.51</v>
      </c>
      <c r="H134">
        <v>-0.42</v>
      </c>
      <c r="I134">
        <v>-0.44</v>
      </c>
      <c r="J134">
        <v>-0.41</v>
      </c>
      <c r="K134">
        <v>-0.35</v>
      </c>
      <c r="L134">
        <v>-0.5</v>
      </c>
      <c r="M134">
        <v>-0.47</v>
      </c>
      <c r="N134">
        <v>-0.57999999999999996</v>
      </c>
      <c r="O134">
        <v>-0.5</v>
      </c>
      <c r="P134">
        <v>-0.47</v>
      </c>
      <c r="Q134">
        <v>-0.74</v>
      </c>
      <c r="R134">
        <v>-0.42</v>
      </c>
      <c r="S134">
        <v>-0.65</v>
      </c>
      <c r="T134">
        <v>-0.54</v>
      </c>
      <c r="U134">
        <v>-0.61</v>
      </c>
      <c r="X134" t="s">
        <v>5</v>
      </c>
      <c r="Y134">
        <f t="shared" si="10"/>
        <v>-0.47400000000000003</v>
      </c>
      <c r="Z134">
        <f t="shared" si="11"/>
        <v>0.12068139873236466</v>
      </c>
    </row>
    <row r="135" spans="1:26" x14ac:dyDescent="0.3">
      <c r="A135" t="s">
        <v>6</v>
      </c>
      <c r="B135">
        <v>0.2</v>
      </c>
      <c r="C135">
        <v>0.15</v>
      </c>
      <c r="D135">
        <v>0.27</v>
      </c>
      <c r="E135">
        <v>0.2</v>
      </c>
      <c r="F135">
        <v>0.21</v>
      </c>
      <c r="G135">
        <v>0.15</v>
      </c>
      <c r="H135">
        <v>0.3</v>
      </c>
      <c r="I135">
        <v>0.12</v>
      </c>
      <c r="J135">
        <v>0.22</v>
      </c>
      <c r="K135">
        <v>0.1</v>
      </c>
      <c r="L135">
        <v>0.12</v>
      </c>
      <c r="M135">
        <v>0.37</v>
      </c>
      <c r="N135">
        <v>0.23</v>
      </c>
      <c r="O135">
        <v>0.35</v>
      </c>
      <c r="P135">
        <v>0.33</v>
      </c>
      <c r="Q135">
        <v>0.08</v>
      </c>
      <c r="R135">
        <v>0.31</v>
      </c>
      <c r="S135">
        <v>0.09</v>
      </c>
      <c r="T135">
        <v>0.16</v>
      </c>
      <c r="U135">
        <v>0.28999999999999998</v>
      </c>
      <c r="X135" t="s">
        <v>6</v>
      </c>
      <c r="Y135">
        <f>AVERAGE(B135:U135)</f>
        <v>0.21249999999999999</v>
      </c>
      <c r="Z135">
        <f>_xlfn.STDEV.P(B135:U135)</f>
        <v>8.8762323088121056E-2</v>
      </c>
    </row>
    <row r="141" spans="1:26" ht="15.6" x14ac:dyDescent="0.3">
      <c r="A141" s="7" t="s">
        <v>51</v>
      </c>
    </row>
    <row r="142" spans="1:26" x14ac:dyDescent="0.3">
      <c r="A142" s="1"/>
    </row>
    <row r="143" spans="1:26" x14ac:dyDescent="0.3">
      <c r="A143" s="1" t="s">
        <v>12</v>
      </c>
      <c r="X143" s="1" t="s">
        <v>12</v>
      </c>
    </row>
    <row r="144" spans="1:26" x14ac:dyDescent="0.3">
      <c r="B144" t="s">
        <v>29</v>
      </c>
      <c r="C144" t="s">
        <v>29</v>
      </c>
      <c r="D144" t="s">
        <v>30</v>
      </c>
      <c r="E144" t="s">
        <v>31</v>
      </c>
      <c r="F144" t="s">
        <v>31</v>
      </c>
      <c r="G144" t="s">
        <v>29</v>
      </c>
      <c r="H144" t="s">
        <v>29</v>
      </c>
      <c r="I144" t="s">
        <v>31</v>
      </c>
      <c r="J144" t="s">
        <v>32</v>
      </c>
      <c r="K144" t="s">
        <v>31</v>
      </c>
      <c r="L144" t="s">
        <v>31</v>
      </c>
      <c r="M144" t="s">
        <v>33</v>
      </c>
      <c r="N144" t="s">
        <v>30</v>
      </c>
      <c r="O144" t="s">
        <v>34</v>
      </c>
      <c r="P144" t="s">
        <v>31</v>
      </c>
      <c r="Q144" t="s">
        <v>29</v>
      </c>
      <c r="R144" t="s">
        <v>31</v>
      </c>
      <c r="S144" t="s">
        <v>30</v>
      </c>
      <c r="T144" t="s">
        <v>29</v>
      </c>
      <c r="U144" t="s">
        <v>29</v>
      </c>
    </row>
    <row r="145" spans="1:26" x14ac:dyDescent="0.3">
      <c r="A145" t="s">
        <v>35</v>
      </c>
      <c r="X145" s="1" t="s">
        <v>36</v>
      </c>
      <c r="Y145" s="1" t="s">
        <v>17</v>
      </c>
      <c r="Z145" s="1" t="s">
        <v>18</v>
      </c>
    </row>
    <row r="146" spans="1:26" x14ac:dyDescent="0.3">
      <c r="A146" t="s">
        <v>37</v>
      </c>
      <c r="B146">
        <v>-0.11</v>
      </c>
      <c r="C146">
        <v>0.04</v>
      </c>
      <c r="D146">
        <v>0.25</v>
      </c>
      <c r="E146">
        <v>0.08</v>
      </c>
      <c r="F146">
        <v>0.02</v>
      </c>
      <c r="G146">
        <v>0.11</v>
      </c>
      <c r="H146">
        <v>-0.1</v>
      </c>
      <c r="I146">
        <v>0.38</v>
      </c>
      <c r="J146">
        <v>-0.03</v>
      </c>
      <c r="K146">
        <v>0.34</v>
      </c>
      <c r="L146">
        <v>0.38</v>
      </c>
      <c r="M146">
        <v>0.22</v>
      </c>
      <c r="N146">
        <v>7.0000000000000007E-2</v>
      </c>
      <c r="O146">
        <v>0.16</v>
      </c>
      <c r="P146">
        <v>0.06</v>
      </c>
      <c r="Q146">
        <v>-0.05</v>
      </c>
      <c r="R146">
        <v>-0.08</v>
      </c>
      <c r="S146">
        <v>-0.12</v>
      </c>
      <c r="T146">
        <v>-0.01</v>
      </c>
      <c r="U146">
        <v>0.17</v>
      </c>
      <c r="X146" t="s">
        <v>37</v>
      </c>
      <c r="Y146">
        <f>AVERAGE(B146:U146)</f>
        <v>8.8999999999999982E-2</v>
      </c>
      <c r="Z146">
        <f>_xlfn.STDEV.P(B146:U146)</f>
        <v>0.15600961508830155</v>
      </c>
    </row>
    <row r="147" spans="1:26" x14ac:dyDescent="0.3">
      <c r="A147" t="s">
        <v>38</v>
      </c>
      <c r="B147">
        <v>0.04</v>
      </c>
      <c r="C147">
        <v>-0.18</v>
      </c>
      <c r="D147">
        <v>0.18</v>
      </c>
      <c r="E147">
        <v>-0.06</v>
      </c>
      <c r="F147">
        <v>0.06</v>
      </c>
      <c r="G147">
        <v>-0.01</v>
      </c>
      <c r="H147">
        <v>-0.16</v>
      </c>
      <c r="I147">
        <v>-0.01</v>
      </c>
      <c r="J147">
        <v>-0.2</v>
      </c>
      <c r="K147">
        <v>-0.1</v>
      </c>
      <c r="L147">
        <v>0.06</v>
      </c>
      <c r="M147">
        <v>0.24</v>
      </c>
      <c r="N147">
        <v>0</v>
      </c>
      <c r="O147">
        <v>0.11</v>
      </c>
      <c r="P147">
        <v>0.02</v>
      </c>
      <c r="Q147">
        <v>-0.31</v>
      </c>
      <c r="R147">
        <v>-0.12</v>
      </c>
      <c r="S147">
        <v>0.09</v>
      </c>
      <c r="T147">
        <v>-0.06</v>
      </c>
      <c r="U147">
        <v>-0.15</v>
      </c>
      <c r="X147" t="s">
        <v>38</v>
      </c>
      <c r="Y147">
        <f t="shared" ref="Y147:Y157" si="12">AVERAGE(B147:U147)</f>
        <v>-2.8000000000000004E-2</v>
      </c>
      <c r="Z147">
        <f t="shared" ref="Z147:Z157" si="13">_xlfn.STDEV.P(B147:U147)</f>
        <v>0.13268760303811356</v>
      </c>
    </row>
    <row r="148" spans="1:26" x14ac:dyDescent="0.3">
      <c r="A148" t="s">
        <v>39</v>
      </c>
      <c r="B148">
        <v>0.2</v>
      </c>
      <c r="C148">
        <v>0.08</v>
      </c>
      <c r="D148">
        <v>-0.05</v>
      </c>
      <c r="E148">
        <v>0.27</v>
      </c>
      <c r="F148">
        <v>0.21</v>
      </c>
      <c r="G148">
        <v>0.02</v>
      </c>
      <c r="H148">
        <v>0.5</v>
      </c>
      <c r="I148">
        <v>0.99</v>
      </c>
      <c r="J148">
        <v>-0.05</v>
      </c>
      <c r="K148">
        <v>0.86</v>
      </c>
      <c r="L148">
        <v>-0.04</v>
      </c>
      <c r="M148">
        <v>-0.02</v>
      </c>
      <c r="N148">
        <v>0.52</v>
      </c>
      <c r="O148">
        <v>0.56999999999999995</v>
      </c>
      <c r="P148">
        <v>-0.37</v>
      </c>
      <c r="Q148">
        <v>0.1</v>
      </c>
      <c r="R148">
        <v>0.32</v>
      </c>
      <c r="S148">
        <v>-0.13</v>
      </c>
      <c r="T148">
        <v>0.1</v>
      </c>
      <c r="U148">
        <v>0.6</v>
      </c>
      <c r="X148" t="s">
        <v>39</v>
      </c>
      <c r="Y148">
        <f t="shared" si="12"/>
        <v>0.23399999999999993</v>
      </c>
      <c r="Z148">
        <f t="shared" si="13"/>
        <v>0.33740776517442506</v>
      </c>
    </row>
    <row r="149" spans="1:26" x14ac:dyDescent="0.3">
      <c r="A149" t="s">
        <v>40</v>
      </c>
      <c r="B149">
        <v>-0.54</v>
      </c>
      <c r="C149">
        <v>-0.28999999999999998</v>
      </c>
      <c r="D149">
        <v>-0.61</v>
      </c>
      <c r="E149">
        <v>-0.38</v>
      </c>
      <c r="F149">
        <v>-0.56999999999999995</v>
      </c>
      <c r="G149">
        <v>-0.51</v>
      </c>
      <c r="H149">
        <v>-0.28000000000000003</v>
      </c>
      <c r="I149">
        <v>-0.37</v>
      </c>
      <c r="J149">
        <v>-0.48</v>
      </c>
      <c r="K149">
        <v>-0.43</v>
      </c>
      <c r="L149">
        <v>-0.43</v>
      </c>
      <c r="M149">
        <v>-0.3</v>
      </c>
      <c r="N149">
        <v>-0.56999999999999995</v>
      </c>
      <c r="O149">
        <v>-0.45</v>
      </c>
      <c r="P149">
        <v>-0.77</v>
      </c>
      <c r="Q149">
        <v>0.16</v>
      </c>
      <c r="R149">
        <v>0.1</v>
      </c>
      <c r="S149">
        <v>-0.72</v>
      </c>
      <c r="T149">
        <v>-0.86</v>
      </c>
      <c r="U149">
        <v>-0.22</v>
      </c>
      <c r="X149" t="s">
        <v>40</v>
      </c>
      <c r="Y149">
        <f t="shared" si="12"/>
        <v>-0.42599999999999999</v>
      </c>
      <c r="Z149">
        <f t="shared" si="13"/>
        <v>0.24652383251929208</v>
      </c>
    </row>
    <row r="150" spans="1:26" x14ac:dyDescent="0.3">
      <c r="A150" t="s">
        <v>41</v>
      </c>
      <c r="B150">
        <v>-0.09</v>
      </c>
      <c r="C150">
        <v>-0.18</v>
      </c>
      <c r="D150">
        <v>-0.06</v>
      </c>
      <c r="E150">
        <v>-0.03</v>
      </c>
      <c r="F150">
        <v>-0.12</v>
      </c>
      <c r="G150">
        <v>0.18</v>
      </c>
      <c r="H150">
        <v>-0.24</v>
      </c>
      <c r="I150">
        <v>0.05</v>
      </c>
      <c r="J150">
        <v>-0.1</v>
      </c>
      <c r="K150">
        <v>-0.2</v>
      </c>
      <c r="L150">
        <v>-0.12</v>
      </c>
      <c r="M150">
        <v>0.05</v>
      </c>
      <c r="N150">
        <v>-0.12</v>
      </c>
      <c r="O150">
        <v>0.02</v>
      </c>
      <c r="P150">
        <v>-0.19</v>
      </c>
      <c r="Q150">
        <v>0.28000000000000003</v>
      </c>
      <c r="R150">
        <v>-0.25</v>
      </c>
      <c r="S150">
        <v>0.06</v>
      </c>
      <c r="T150">
        <v>-0.17</v>
      </c>
      <c r="U150">
        <v>-0.18</v>
      </c>
      <c r="X150" t="s">
        <v>41</v>
      </c>
      <c r="Y150">
        <f t="shared" si="12"/>
        <v>-7.0499999999999979E-2</v>
      </c>
      <c r="Z150">
        <f t="shared" si="13"/>
        <v>0.1371304123817908</v>
      </c>
    </row>
    <row r="151" spans="1:26" x14ac:dyDescent="0.3">
      <c r="A151" t="s">
        <v>42</v>
      </c>
      <c r="B151">
        <v>0.2</v>
      </c>
      <c r="C151">
        <v>-0.09</v>
      </c>
      <c r="D151">
        <v>-0.32</v>
      </c>
      <c r="E151">
        <v>-0.11</v>
      </c>
      <c r="F151">
        <v>-0.22</v>
      </c>
      <c r="G151">
        <v>-0.1</v>
      </c>
      <c r="H151">
        <v>0.14000000000000001</v>
      </c>
      <c r="I151">
        <v>-0.05</v>
      </c>
      <c r="J151">
        <v>-0.16</v>
      </c>
      <c r="K151">
        <v>0.23</v>
      </c>
      <c r="L151">
        <v>0.3</v>
      </c>
      <c r="M151">
        <v>-0.03</v>
      </c>
      <c r="N151">
        <v>0.03</v>
      </c>
      <c r="O151">
        <v>0.04</v>
      </c>
      <c r="P151">
        <v>0.08</v>
      </c>
      <c r="Q151">
        <v>0.09</v>
      </c>
      <c r="R151">
        <v>-0.04</v>
      </c>
      <c r="S151">
        <v>0.08</v>
      </c>
      <c r="T151">
        <v>0.09</v>
      </c>
      <c r="U151">
        <v>-0.15</v>
      </c>
      <c r="X151" t="s">
        <v>42</v>
      </c>
      <c r="Y151">
        <f t="shared" si="12"/>
        <v>4.9999999999999491E-4</v>
      </c>
      <c r="Z151">
        <f t="shared" si="13"/>
        <v>0.15298611048065772</v>
      </c>
    </row>
    <row r="152" spans="1:26" x14ac:dyDescent="0.3">
      <c r="A152" t="s">
        <v>43</v>
      </c>
      <c r="B152">
        <v>0</v>
      </c>
      <c r="C152">
        <v>-0.01</v>
      </c>
      <c r="D152">
        <v>0</v>
      </c>
      <c r="E152">
        <v>0</v>
      </c>
      <c r="F152">
        <v>0</v>
      </c>
      <c r="G152">
        <v>-0.01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-0.01</v>
      </c>
      <c r="Q152">
        <v>0</v>
      </c>
      <c r="R152">
        <v>0</v>
      </c>
      <c r="S152">
        <v>0.01</v>
      </c>
      <c r="T152">
        <v>0</v>
      </c>
      <c r="U152">
        <v>0</v>
      </c>
      <c r="X152" t="s">
        <v>43</v>
      </c>
      <c r="Y152">
        <f t="shared" si="12"/>
        <v>-9.999999999999998E-4</v>
      </c>
      <c r="Z152">
        <f t="shared" si="13"/>
        <v>4.3588989435406735E-3</v>
      </c>
    </row>
    <row r="153" spans="1:26" x14ac:dyDescent="0.3">
      <c r="A153" t="s">
        <v>44</v>
      </c>
      <c r="B153">
        <v>-0.2</v>
      </c>
      <c r="C153">
        <v>0.09</v>
      </c>
      <c r="D153">
        <v>0.32</v>
      </c>
      <c r="E153">
        <v>0.11</v>
      </c>
      <c r="F153">
        <v>0.21</v>
      </c>
      <c r="G153">
        <v>0.09</v>
      </c>
      <c r="H153">
        <v>-0.12</v>
      </c>
      <c r="I153">
        <v>0.05</v>
      </c>
      <c r="J153">
        <v>0.15</v>
      </c>
      <c r="K153">
        <v>-0.23</v>
      </c>
      <c r="L153">
        <v>-0.3</v>
      </c>
      <c r="M153">
        <v>0.03</v>
      </c>
      <c r="N153">
        <v>-0.04</v>
      </c>
      <c r="O153">
        <v>-0.04</v>
      </c>
      <c r="P153">
        <v>-0.09</v>
      </c>
      <c r="Q153">
        <v>-0.1</v>
      </c>
      <c r="R153">
        <v>0.04</v>
      </c>
      <c r="S153">
        <v>-0.1</v>
      </c>
      <c r="T153">
        <v>-0.09</v>
      </c>
      <c r="U153">
        <v>0.15</v>
      </c>
      <c r="X153" t="s">
        <v>44</v>
      </c>
      <c r="Y153">
        <f t="shared" si="12"/>
        <v>-3.4999999999999962E-3</v>
      </c>
      <c r="Z153">
        <f t="shared" si="13"/>
        <v>0.15186424859064099</v>
      </c>
    </row>
    <row r="154" spans="1:26" x14ac:dyDescent="0.3">
      <c r="A154" t="s">
        <v>45</v>
      </c>
      <c r="B154">
        <v>0.1</v>
      </c>
      <c r="C154">
        <v>0.17</v>
      </c>
      <c r="D154">
        <v>0.06</v>
      </c>
      <c r="E154">
        <v>0.04</v>
      </c>
      <c r="F154">
        <v>0.12</v>
      </c>
      <c r="G154">
        <v>-0.18</v>
      </c>
      <c r="H154">
        <v>0.26</v>
      </c>
      <c r="I154">
        <v>-0.06</v>
      </c>
      <c r="J154">
        <v>0.08</v>
      </c>
      <c r="K154">
        <v>0.2</v>
      </c>
      <c r="L154">
        <v>0.12</v>
      </c>
      <c r="M154">
        <v>-0.04</v>
      </c>
      <c r="N154">
        <v>0.12</v>
      </c>
      <c r="O154">
        <v>-0.02</v>
      </c>
      <c r="P154">
        <v>0.19</v>
      </c>
      <c r="Q154">
        <v>-0.28000000000000003</v>
      </c>
      <c r="R154">
        <v>0.25</v>
      </c>
      <c r="S154">
        <v>-0.04</v>
      </c>
      <c r="T154">
        <v>0.17</v>
      </c>
      <c r="U154">
        <v>0.17</v>
      </c>
      <c r="X154" t="s">
        <v>45</v>
      </c>
      <c r="Y154">
        <f t="shared" si="12"/>
        <v>7.149999999999998E-2</v>
      </c>
      <c r="Z154">
        <f t="shared" si="13"/>
        <v>0.13664827111968889</v>
      </c>
    </row>
    <row r="155" spans="1:26" x14ac:dyDescent="0.3">
      <c r="A155" t="s">
        <v>46</v>
      </c>
      <c r="B155">
        <v>0.54</v>
      </c>
      <c r="C155">
        <v>0.28999999999999998</v>
      </c>
      <c r="D155">
        <v>0.61</v>
      </c>
      <c r="E155">
        <v>0.37</v>
      </c>
      <c r="F155">
        <v>0.56000000000000005</v>
      </c>
      <c r="G155">
        <v>0.51</v>
      </c>
      <c r="H155">
        <v>0.28000000000000003</v>
      </c>
      <c r="I155">
        <v>0.37</v>
      </c>
      <c r="J155">
        <v>0.46</v>
      </c>
      <c r="K155">
        <v>0.42</v>
      </c>
      <c r="L155">
        <v>0.44</v>
      </c>
      <c r="M155">
        <v>0.28000000000000003</v>
      </c>
      <c r="N155">
        <v>0.55000000000000004</v>
      </c>
      <c r="O155">
        <v>0.44</v>
      </c>
      <c r="P155">
        <v>0.75</v>
      </c>
      <c r="Q155">
        <v>-0.17</v>
      </c>
      <c r="R155">
        <v>-0.09</v>
      </c>
      <c r="S155">
        <v>0.71</v>
      </c>
      <c r="T155">
        <v>0.87</v>
      </c>
      <c r="U155">
        <v>0.21</v>
      </c>
      <c r="X155" t="s">
        <v>46</v>
      </c>
      <c r="Y155">
        <f t="shared" si="12"/>
        <v>0.4200000000000001</v>
      </c>
      <c r="Z155">
        <f t="shared" si="13"/>
        <v>0.24560130292813995</v>
      </c>
    </row>
    <row r="156" spans="1:26" x14ac:dyDescent="0.3">
      <c r="A156" t="s">
        <v>47</v>
      </c>
      <c r="B156">
        <v>-0.2</v>
      </c>
      <c r="C156">
        <v>-7.0000000000000007E-2</v>
      </c>
      <c r="D156">
        <v>0.06</v>
      </c>
      <c r="E156">
        <v>-0.28000000000000003</v>
      </c>
      <c r="F156">
        <v>-0.22</v>
      </c>
      <c r="G156">
        <v>-0.03</v>
      </c>
      <c r="H156">
        <v>-0.49</v>
      </c>
      <c r="I156">
        <v>-0.99</v>
      </c>
      <c r="J156">
        <v>7.0000000000000007E-2</v>
      </c>
      <c r="K156">
        <v>-0.87</v>
      </c>
      <c r="L156">
        <v>0.03</v>
      </c>
      <c r="M156">
        <v>0.03</v>
      </c>
      <c r="N156">
        <v>-0.52</v>
      </c>
      <c r="O156">
        <v>-0.57999999999999996</v>
      </c>
      <c r="P156">
        <v>0.39</v>
      </c>
      <c r="Q156">
        <v>-0.1</v>
      </c>
      <c r="R156">
        <v>-0.33</v>
      </c>
      <c r="S156">
        <v>0.14000000000000001</v>
      </c>
      <c r="T156">
        <v>-0.11</v>
      </c>
      <c r="U156">
        <v>-0.59</v>
      </c>
      <c r="X156" t="s">
        <v>47</v>
      </c>
      <c r="Y156">
        <f t="shared" si="12"/>
        <v>-0.23300000000000001</v>
      </c>
      <c r="Z156">
        <f t="shared" si="13"/>
        <v>0.34145424290818233</v>
      </c>
    </row>
    <row r="157" spans="1:26" x14ac:dyDescent="0.3">
      <c r="A157" t="s">
        <v>48</v>
      </c>
      <c r="B157">
        <v>-0.03</v>
      </c>
      <c r="C157">
        <v>0.17</v>
      </c>
      <c r="D157">
        <v>-0.19</v>
      </c>
      <c r="E157">
        <v>0.05</v>
      </c>
      <c r="F157">
        <v>-0.06</v>
      </c>
      <c r="G157">
        <v>0.02</v>
      </c>
      <c r="H157">
        <v>0.15</v>
      </c>
      <c r="I157">
        <v>0.01</v>
      </c>
      <c r="J157">
        <v>0.21</v>
      </c>
      <c r="K157">
        <v>0.11</v>
      </c>
      <c r="L157">
        <v>-0.06</v>
      </c>
      <c r="M157">
        <v>-0.24</v>
      </c>
      <c r="N157">
        <v>-0.01</v>
      </c>
      <c r="O157">
        <v>-0.12</v>
      </c>
      <c r="P157">
        <v>-0.01</v>
      </c>
      <c r="Q157">
        <v>0.31</v>
      </c>
      <c r="R157">
        <v>0.12</v>
      </c>
      <c r="S157">
        <v>-0.08</v>
      </c>
      <c r="T157">
        <v>0.05</v>
      </c>
      <c r="U157">
        <v>0.15</v>
      </c>
      <c r="X157" t="s">
        <v>48</v>
      </c>
      <c r="Y157">
        <f t="shared" si="12"/>
        <v>2.7499999999999997E-2</v>
      </c>
      <c r="Z157">
        <f t="shared" si="13"/>
        <v>0.13299906014705518</v>
      </c>
    </row>
    <row r="158" spans="1:26" x14ac:dyDescent="0.3">
      <c r="A158" t="s">
        <v>49</v>
      </c>
      <c r="B158">
        <v>0.12</v>
      </c>
      <c r="C158">
        <v>-0.04</v>
      </c>
      <c r="D158">
        <v>-0.26</v>
      </c>
      <c r="E158">
        <v>-0.08</v>
      </c>
      <c r="F158">
        <v>-0.02</v>
      </c>
      <c r="G158">
        <v>-0.11</v>
      </c>
      <c r="H158">
        <v>0.1</v>
      </c>
      <c r="I158">
        <v>-0.38</v>
      </c>
      <c r="J158">
        <v>0.03</v>
      </c>
      <c r="K158">
        <v>-0.34</v>
      </c>
      <c r="L158">
        <v>-0.39</v>
      </c>
      <c r="M158">
        <v>-0.22</v>
      </c>
      <c r="N158">
        <v>-7.0000000000000007E-2</v>
      </c>
      <c r="O158">
        <v>-0.16</v>
      </c>
      <c r="P158">
        <v>-0.06</v>
      </c>
      <c r="Q158">
        <v>0.04</v>
      </c>
      <c r="R158">
        <v>0.08</v>
      </c>
      <c r="S158">
        <v>0.14000000000000001</v>
      </c>
      <c r="T158">
        <v>0.01</v>
      </c>
      <c r="U158">
        <v>-0.16</v>
      </c>
      <c r="X158" t="s">
        <v>49</v>
      </c>
      <c r="Y158">
        <f>AVERAGE(B158:U158)</f>
        <v>-8.8499999999999995E-2</v>
      </c>
      <c r="Z158">
        <f>_xlfn.STDEV.P(B158:U158)</f>
        <v>0.15884819797529967</v>
      </c>
    </row>
    <row r="163" spans="1:26" x14ac:dyDescent="0.3">
      <c r="A163" s="1" t="s">
        <v>14</v>
      </c>
      <c r="X163" s="1" t="s">
        <v>14</v>
      </c>
    </row>
    <row r="164" spans="1:26" x14ac:dyDescent="0.3">
      <c r="B164">
        <v>1</v>
      </c>
      <c r="C164">
        <v>2</v>
      </c>
      <c r="D164">
        <v>3</v>
      </c>
      <c r="E164">
        <v>4</v>
      </c>
      <c r="F164">
        <v>5</v>
      </c>
      <c r="G164">
        <v>6</v>
      </c>
      <c r="H164">
        <v>7</v>
      </c>
      <c r="I164">
        <v>8</v>
      </c>
      <c r="J164">
        <v>9</v>
      </c>
      <c r="K164">
        <v>10</v>
      </c>
      <c r="L164">
        <v>11</v>
      </c>
      <c r="M164">
        <v>12</v>
      </c>
      <c r="N164">
        <v>13</v>
      </c>
      <c r="O164">
        <v>14</v>
      </c>
      <c r="P164">
        <v>15</v>
      </c>
      <c r="Q164">
        <v>16</v>
      </c>
      <c r="R164">
        <v>17</v>
      </c>
      <c r="S164">
        <v>18</v>
      </c>
      <c r="T164">
        <v>19</v>
      </c>
      <c r="U164">
        <v>20</v>
      </c>
    </row>
    <row r="165" spans="1:26" x14ac:dyDescent="0.3">
      <c r="B165" t="s">
        <v>31</v>
      </c>
      <c r="C165" t="s">
        <v>29</v>
      </c>
      <c r="D165" t="s">
        <v>31</v>
      </c>
      <c r="E165" t="s">
        <v>31</v>
      </c>
      <c r="F165" t="s">
        <v>31</v>
      </c>
      <c r="G165" t="s">
        <v>31</v>
      </c>
      <c r="H165" t="s">
        <v>29</v>
      </c>
      <c r="I165" t="s">
        <v>33</v>
      </c>
      <c r="J165" t="s">
        <v>33</v>
      </c>
      <c r="K165" t="s">
        <v>30</v>
      </c>
      <c r="L165" t="s">
        <v>29</v>
      </c>
      <c r="M165" t="s">
        <v>31</v>
      </c>
      <c r="N165" t="s">
        <v>32</v>
      </c>
      <c r="O165" t="s">
        <v>31</v>
      </c>
      <c r="P165" t="s">
        <v>31</v>
      </c>
      <c r="Q165" t="s">
        <v>50</v>
      </c>
      <c r="R165" t="s">
        <v>31</v>
      </c>
      <c r="S165" t="s">
        <v>29</v>
      </c>
      <c r="T165" t="s">
        <v>31</v>
      </c>
      <c r="U165" t="s">
        <v>32</v>
      </c>
      <c r="X165" s="1" t="s">
        <v>36</v>
      </c>
      <c r="Y165" s="1" t="s">
        <v>17</v>
      </c>
      <c r="Z165" s="1" t="s">
        <v>18</v>
      </c>
    </row>
    <row r="166" spans="1:26" x14ac:dyDescent="0.3">
      <c r="A166" t="s">
        <v>35</v>
      </c>
      <c r="X166" t="s">
        <v>35</v>
      </c>
    </row>
    <row r="167" spans="1:26" x14ac:dyDescent="0.3">
      <c r="A167" t="s">
        <v>37</v>
      </c>
      <c r="B167">
        <v>0.28999999999999998</v>
      </c>
      <c r="C167">
        <v>-0.14000000000000001</v>
      </c>
      <c r="D167">
        <v>0.3</v>
      </c>
      <c r="E167">
        <v>-0.11</v>
      </c>
      <c r="F167">
        <v>-0.09</v>
      </c>
      <c r="G167">
        <v>-0.11</v>
      </c>
      <c r="H167">
        <v>-0.23</v>
      </c>
      <c r="I167">
        <v>-0.02</v>
      </c>
      <c r="J167">
        <v>0.23</v>
      </c>
      <c r="K167">
        <v>0</v>
      </c>
      <c r="L167">
        <v>0.17</v>
      </c>
      <c r="M167">
        <v>-0.06</v>
      </c>
      <c r="N167">
        <v>0.37</v>
      </c>
      <c r="O167">
        <v>0.08</v>
      </c>
      <c r="P167">
        <v>-0.06</v>
      </c>
      <c r="Q167">
        <v>0.04</v>
      </c>
      <c r="R167">
        <v>0.11</v>
      </c>
      <c r="S167">
        <v>-0.06</v>
      </c>
      <c r="T167">
        <v>0.15</v>
      </c>
      <c r="U167">
        <v>-0.1</v>
      </c>
      <c r="X167" t="s">
        <v>37</v>
      </c>
      <c r="Y167">
        <f>AVERAGE(B167:U167)</f>
        <v>3.7999999999999999E-2</v>
      </c>
      <c r="Z167">
        <f>_xlfn.STDEV.P(B167:U167)</f>
        <v>0.16317475294910055</v>
      </c>
    </row>
    <row r="168" spans="1:26" x14ac:dyDescent="0.3">
      <c r="A168" t="s">
        <v>38</v>
      </c>
      <c r="B168">
        <v>0.11</v>
      </c>
      <c r="C168">
        <v>0.22</v>
      </c>
      <c r="D168">
        <v>-0.03</v>
      </c>
      <c r="E168">
        <v>-0.25</v>
      </c>
      <c r="F168">
        <v>-0.23</v>
      </c>
      <c r="G168">
        <v>-0.37</v>
      </c>
      <c r="H168">
        <v>0.14000000000000001</v>
      </c>
      <c r="I168">
        <v>7.0000000000000007E-2</v>
      </c>
      <c r="J168">
        <v>-7.0000000000000007E-2</v>
      </c>
      <c r="K168">
        <v>-0.14000000000000001</v>
      </c>
      <c r="L168">
        <v>-0.24</v>
      </c>
      <c r="M168">
        <v>0.08</v>
      </c>
      <c r="N168">
        <v>-0.25</v>
      </c>
      <c r="O168">
        <v>0.04</v>
      </c>
      <c r="P168">
        <v>-0.21</v>
      </c>
      <c r="Q168">
        <v>-0.36</v>
      </c>
      <c r="R168">
        <v>0.23</v>
      </c>
      <c r="S168">
        <v>0.21</v>
      </c>
      <c r="T168">
        <v>0.14000000000000001</v>
      </c>
      <c r="U168">
        <v>-0.25</v>
      </c>
      <c r="X168" t="s">
        <v>38</v>
      </c>
      <c r="Y168">
        <f t="shared" ref="Y168:Y179" si="14">AVERAGE(B168:U168)</f>
        <v>-5.7999999999999982E-2</v>
      </c>
      <c r="Z168">
        <f t="shared" ref="Z168:Z179" si="15">_xlfn.STDEV.P(B168:U168)</f>
        <v>0.19701776569639604</v>
      </c>
    </row>
    <row r="169" spans="1:26" x14ac:dyDescent="0.3">
      <c r="A169" t="s">
        <v>39</v>
      </c>
      <c r="B169">
        <v>0.83</v>
      </c>
      <c r="C169">
        <v>0.75</v>
      </c>
      <c r="D169">
        <v>0.67</v>
      </c>
      <c r="E169">
        <v>1.1000000000000001</v>
      </c>
      <c r="F169">
        <v>1.32</v>
      </c>
      <c r="G169">
        <v>0.89</v>
      </c>
      <c r="H169">
        <v>0.84</v>
      </c>
      <c r="I169">
        <v>0.88</v>
      </c>
      <c r="J169">
        <v>1.1599999999999999</v>
      </c>
      <c r="K169">
        <v>1.0900000000000001</v>
      </c>
      <c r="L169">
        <v>0.86</v>
      </c>
      <c r="M169">
        <v>1.43</v>
      </c>
      <c r="N169">
        <v>0.56000000000000005</v>
      </c>
      <c r="O169">
        <v>0.5</v>
      </c>
      <c r="P169">
        <v>0.59</v>
      </c>
      <c r="Q169">
        <v>0.83</v>
      </c>
      <c r="R169">
        <v>1.08</v>
      </c>
      <c r="S169">
        <v>0.79</v>
      </c>
      <c r="T169">
        <v>0.92</v>
      </c>
      <c r="U169">
        <v>1.22</v>
      </c>
      <c r="X169" t="s">
        <v>39</v>
      </c>
      <c r="Y169">
        <f t="shared" si="14"/>
        <v>0.91549999999999998</v>
      </c>
      <c r="Z169">
        <f t="shared" si="15"/>
        <v>0.24557025471339144</v>
      </c>
    </row>
    <row r="170" spans="1:26" x14ac:dyDescent="0.3">
      <c r="A170" t="s">
        <v>40</v>
      </c>
      <c r="B170">
        <v>-1.05</v>
      </c>
      <c r="C170">
        <v>-0.24</v>
      </c>
      <c r="D170">
        <v>-0.64</v>
      </c>
      <c r="E170">
        <v>-0.71</v>
      </c>
      <c r="F170">
        <v>-0.62</v>
      </c>
      <c r="G170">
        <v>-0.86</v>
      </c>
      <c r="H170">
        <v>-1.1100000000000001</v>
      </c>
      <c r="I170">
        <v>-0.67</v>
      </c>
      <c r="J170">
        <v>-0.45</v>
      </c>
      <c r="K170">
        <v>-0.45</v>
      </c>
      <c r="L170">
        <v>-0.95</v>
      </c>
      <c r="M170">
        <v>-0.9</v>
      </c>
      <c r="N170">
        <v>-0.31</v>
      </c>
      <c r="O170">
        <v>-0.4</v>
      </c>
      <c r="P170">
        <v>-0.89</v>
      </c>
      <c r="Q170">
        <v>-0.55000000000000004</v>
      </c>
      <c r="R170">
        <v>-0.82</v>
      </c>
      <c r="S170">
        <v>-0.74</v>
      </c>
      <c r="T170">
        <v>-1.01</v>
      </c>
      <c r="U170">
        <v>-0.69</v>
      </c>
      <c r="X170" t="s">
        <v>40</v>
      </c>
      <c r="Y170">
        <f t="shared" si="14"/>
        <v>-0.70300000000000007</v>
      </c>
      <c r="Z170">
        <f t="shared" si="15"/>
        <v>0.24279827017505645</v>
      </c>
    </row>
    <row r="171" spans="1:26" x14ac:dyDescent="0.3">
      <c r="A171" t="s">
        <v>41</v>
      </c>
      <c r="B171">
        <v>0.06</v>
      </c>
      <c r="C171">
        <v>-7.0000000000000007E-2</v>
      </c>
      <c r="D171">
        <v>-0.14000000000000001</v>
      </c>
      <c r="E171">
        <v>0.06</v>
      </c>
      <c r="F171">
        <v>-0.01</v>
      </c>
      <c r="G171">
        <v>0.14000000000000001</v>
      </c>
      <c r="H171">
        <v>0.04</v>
      </c>
      <c r="I171">
        <v>0.14000000000000001</v>
      </c>
      <c r="J171">
        <v>-0.31</v>
      </c>
      <c r="K171">
        <v>-0.11</v>
      </c>
      <c r="L171">
        <v>-0.18</v>
      </c>
      <c r="M171">
        <v>0.28000000000000003</v>
      </c>
      <c r="N171">
        <v>0.1</v>
      </c>
      <c r="O171">
        <v>0</v>
      </c>
      <c r="P171">
        <v>0.01</v>
      </c>
      <c r="Q171">
        <v>0.17</v>
      </c>
      <c r="R171">
        <v>-0.13</v>
      </c>
      <c r="S171">
        <v>0.15</v>
      </c>
      <c r="T171">
        <v>0.05</v>
      </c>
      <c r="U171">
        <v>0.05</v>
      </c>
      <c r="X171" t="s">
        <v>41</v>
      </c>
      <c r="Y171">
        <f t="shared" si="14"/>
        <v>1.5000000000000003E-2</v>
      </c>
      <c r="Z171">
        <f t="shared" si="15"/>
        <v>0.136106575888162</v>
      </c>
    </row>
    <row r="172" spans="1:26" x14ac:dyDescent="0.3">
      <c r="A172" t="s">
        <v>42</v>
      </c>
      <c r="B172">
        <v>-0.18</v>
      </c>
      <c r="C172">
        <v>-0.28000000000000003</v>
      </c>
      <c r="D172">
        <v>0</v>
      </c>
      <c r="E172">
        <v>-0.12</v>
      </c>
      <c r="F172">
        <v>-7.0000000000000007E-2</v>
      </c>
      <c r="G172">
        <v>-0.28000000000000003</v>
      </c>
      <c r="H172">
        <v>-0.06</v>
      </c>
      <c r="I172">
        <v>-0.25</v>
      </c>
      <c r="J172">
        <v>-0.08</v>
      </c>
      <c r="K172">
        <v>0.04</v>
      </c>
      <c r="L172">
        <v>0.01</v>
      </c>
      <c r="M172">
        <v>-0.38</v>
      </c>
      <c r="N172">
        <v>0.01</v>
      </c>
      <c r="O172">
        <v>7.0000000000000007E-2</v>
      </c>
      <c r="P172">
        <v>-0.08</v>
      </c>
      <c r="Q172">
        <v>-0.03</v>
      </c>
      <c r="R172">
        <v>-0.21</v>
      </c>
      <c r="S172">
        <v>-0.04</v>
      </c>
      <c r="T172">
        <v>-0.18</v>
      </c>
      <c r="U172">
        <v>0.03</v>
      </c>
      <c r="X172" t="s">
        <v>42</v>
      </c>
      <c r="Y172">
        <f t="shared" si="14"/>
        <v>-0.10400000000000002</v>
      </c>
      <c r="Z172">
        <f t="shared" si="15"/>
        <v>0.12289833196589772</v>
      </c>
    </row>
    <row r="173" spans="1:26" x14ac:dyDescent="0.3">
      <c r="A173" t="s">
        <v>43</v>
      </c>
      <c r="B173">
        <v>-0.01</v>
      </c>
      <c r="C173">
        <v>-0.01</v>
      </c>
      <c r="D173">
        <v>0.01</v>
      </c>
      <c r="E173">
        <v>-0.01</v>
      </c>
      <c r="F173">
        <v>0</v>
      </c>
      <c r="G173">
        <v>0</v>
      </c>
      <c r="H173">
        <v>0.01</v>
      </c>
      <c r="I173">
        <v>0</v>
      </c>
      <c r="J173">
        <v>0</v>
      </c>
      <c r="K173">
        <v>-0.01</v>
      </c>
      <c r="L173">
        <v>0.01</v>
      </c>
      <c r="M173">
        <v>0.01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0.01</v>
      </c>
      <c r="U173">
        <v>0.04</v>
      </c>
      <c r="X173" t="s">
        <v>43</v>
      </c>
      <c r="Y173">
        <f t="shared" si="14"/>
        <v>2.5000000000000001E-3</v>
      </c>
      <c r="Z173">
        <f t="shared" si="15"/>
        <v>1.0897247358851685E-2</v>
      </c>
    </row>
    <row r="174" spans="1:26" x14ac:dyDescent="0.3">
      <c r="A174" t="s">
        <v>44</v>
      </c>
      <c r="B174">
        <v>0.18</v>
      </c>
      <c r="C174">
        <v>0.28999999999999998</v>
      </c>
      <c r="D174">
        <v>0</v>
      </c>
      <c r="E174">
        <v>0.11</v>
      </c>
      <c r="F174">
        <v>7.0000000000000007E-2</v>
      </c>
      <c r="G174">
        <v>0.28000000000000003</v>
      </c>
      <c r="H174">
        <v>0.06</v>
      </c>
      <c r="I174">
        <v>0.25</v>
      </c>
      <c r="J174">
        <v>0.08</v>
      </c>
      <c r="K174">
        <v>-0.04</v>
      </c>
      <c r="L174">
        <v>-0.01</v>
      </c>
      <c r="M174">
        <v>0.37</v>
      </c>
      <c r="N174">
        <v>0</v>
      </c>
      <c r="O174">
        <v>-7.0000000000000007E-2</v>
      </c>
      <c r="P174">
        <v>0.08</v>
      </c>
      <c r="Q174">
        <v>0.04</v>
      </c>
      <c r="R174">
        <v>0.21</v>
      </c>
      <c r="S174">
        <v>0.04</v>
      </c>
      <c r="T174">
        <v>0.18</v>
      </c>
      <c r="U174">
        <v>-0.05</v>
      </c>
      <c r="X174" t="s">
        <v>44</v>
      </c>
      <c r="Y174">
        <f t="shared" si="14"/>
        <v>0.10350000000000001</v>
      </c>
      <c r="Z174">
        <f t="shared" si="15"/>
        <v>0.12293392534203074</v>
      </c>
    </row>
    <row r="175" spans="1:26" x14ac:dyDescent="0.3">
      <c r="A175" t="s">
        <v>45</v>
      </c>
      <c r="B175">
        <v>-0.03</v>
      </c>
      <c r="C175">
        <v>0.06</v>
      </c>
      <c r="D175">
        <v>0.13</v>
      </c>
      <c r="E175">
        <v>-7.0000000000000007E-2</v>
      </c>
      <c r="F175">
        <v>0.01</v>
      </c>
      <c r="G175">
        <v>-0.13</v>
      </c>
      <c r="H175">
        <v>-0.04</v>
      </c>
      <c r="I175">
        <v>-0.12</v>
      </c>
      <c r="J175">
        <v>0.31</v>
      </c>
      <c r="K175">
        <v>0.11</v>
      </c>
      <c r="L175">
        <v>0.18</v>
      </c>
      <c r="M175">
        <v>-0.3</v>
      </c>
      <c r="N175">
        <v>-0.1</v>
      </c>
      <c r="O175">
        <v>0</v>
      </c>
      <c r="P175">
        <v>0</v>
      </c>
      <c r="Q175">
        <v>-0.17</v>
      </c>
      <c r="R175">
        <v>0.13</v>
      </c>
      <c r="S175">
        <v>-0.15</v>
      </c>
      <c r="T175">
        <v>-0.04</v>
      </c>
      <c r="U175">
        <v>0</v>
      </c>
      <c r="X175" t="s">
        <v>45</v>
      </c>
      <c r="Y175">
        <f t="shared" si="14"/>
        <v>-1.1000000000000001E-2</v>
      </c>
      <c r="Z175">
        <f t="shared" si="15"/>
        <v>0.13553228397691822</v>
      </c>
    </row>
    <row r="176" spans="1:26" x14ac:dyDescent="0.3">
      <c r="A176" t="s">
        <v>46</v>
      </c>
      <c r="B176">
        <v>1.04</v>
      </c>
      <c r="C176">
        <v>0.23</v>
      </c>
      <c r="D176">
        <v>0.64</v>
      </c>
      <c r="E176">
        <v>0.71</v>
      </c>
      <c r="F176">
        <v>0.61</v>
      </c>
      <c r="G176">
        <v>0.86</v>
      </c>
      <c r="H176">
        <v>1.1399999999999999</v>
      </c>
      <c r="I176">
        <v>0.68</v>
      </c>
      <c r="J176">
        <v>0.45</v>
      </c>
      <c r="K176">
        <v>0.44</v>
      </c>
      <c r="L176">
        <v>0.95</v>
      </c>
      <c r="M176">
        <v>0.92</v>
      </c>
      <c r="N176">
        <v>0.31</v>
      </c>
      <c r="O176">
        <v>0.39</v>
      </c>
      <c r="P176">
        <v>0.88</v>
      </c>
      <c r="Q176">
        <v>0.55000000000000004</v>
      </c>
      <c r="R176">
        <v>0.8</v>
      </c>
      <c r="S176">
        <v>0.75</v>
      </c>
      <c r="T176">
        <v>1.02</v>
      </c>
      <c r="U176">
        <v>0.66</v>
      </c>
      <c r="X176" t="s">
        <v>46</v>
      </c>
      <c r="Y176">
        <f t="shared" si="14"/>
        <v>0.70150000000000012</v>
      </c>
      <c r="Z176">
        <f t="shared" si="15"/>
        <v>0.24783613537981067</v>
      </c>
    </row>
    <row r="177" spans="1:26" x14ac:dyDescent="0.3">
      <c r="A177" t="s">
        <v>47</v>
      </c>
      <c r="B177">
        <v>-0.83</v>
      </c>
      <c r="C177">
        <v>-0.75</v>
      </c>
      <c r="D177">
        <v>-0.67</v>
      </c>
      <c r="E177">
        <v>-1.1000000000000001</v>
      </c>
      <c r="F177">
        <v>-1.31</v>
      </c>
      <c r="G177">
        <v>-0.88</v>
      </c>
      <c r="H177">
        <v>-0.86</v>
      </c>
      <c r="I177">
        <v>-0.89</v>
      </c>
      <c r="J177">
        <v>-1.17</v>
      </c>
      <c r="K177">
        <v>-1.1000000000000001</v>
      </c>
      <c r="L177">
        <v>-0.86</v>
      </c>
      <c r="M177">
        <v>-1.44</v>
      </c>
      <c r="N177">
        <v>-0.56000000000000005</v>
      </c>
      <c r="O177">
        <v>-0.5</v>
      </c>
      <c r="P177">
        <v>-0.59</v>
      </c>
      <c r="Q177">
        <v>-0.82</v>
      </c>
      <c r="R177">
        <v>-1.07</v>
      </c>
      <c r="S177">
        <v>-0.81</v>
      </c>
      <c r="T177">
        <v>-0.93</v>
      </c>
      <c r="U177">
        <v>-1.1499999999999999</v>
      </c>
      <c r="X177" t="s">
        <v>47</v>
      </c>
      <c r="Y177">
        <f t="shared" si="14"/>
        <v>-0.91449999999999998</v>
      </c>
      <c r="Z177">
        <f t="shared" si="15"/>
        <v>0.24196022400386408</v>
      </c>
    </row>
    <row r="178" spans="1:26" x14ac:dyDescent="0.3">
      <c r="A178" t="s">
        <v>48</v>
      </c>
      <c r="B178">
        <v>-0.1</v>
      </c>
      <c r="C178">
        <v>-0.22</v>
      </c>
      <c r="D178">
        <v>0.03</v>
      </c>
      <c r="E178">
        <v>0.25</v>
      </c>
      <c r="F178">
        <v>0.22</v>
      </c>
      <c r="G178">
        <v>0.36</v>
      </c>
      <c r="H178">
        <v>-0.17</v>
      </c>
      <c r="I178">
        <v>-0.08</v>
      </c>
      <c r="J178">
        <v>0.08</v>
      </c>
      <c r="K178">
        <v>0.14000000000000001</v>
      </c>
      <c r="L178">
        <v>0.21</v>
      </c>
      <c r="M178">
        <v>-0.1</v>
      </c>
      <c r="N178">
        <v>0.25</v>
      </c>
      <c r="O178">
        <v>-0.03</v>
      </c>
      <c r="P178">
        <v>0.2</v>
      </c>
      <c r="Q178">
        <v>0.35</v>
      </c>
      <c r="R178">
        <v>-0.23</v>
      </c>
      <c r="S178">
        <v>-0.19</v>
      </c>
      <c r="T178">
        <v>-0.15</v>
      </c>
      <c r="U178">
        <v>0.23</v>
      </c>
      <c r="X178" t="s">
        <v>48</v>
      </c>
      <c r="Y178">
        <f t="shared" si="14"/>
        <v>5.2499999999999991E-2</v>
      </c>
      <c r="Z178">
        <f t="shared" si="15"/>
        <v>0.19369757355217437</v>
      </c>
    </row>
    <row r="179" spans="1:26" x14ac:dyDescent="0.3">
      <c r="A179" t="s">
        <v>49</v>
      </c>
      <c r="B179">
        <v>-0.32</v>
      </c>
      <c r="C179">
        <v>0.14000000000000001</v>
      </c>
      <c r="D179">
        <v>-0.3</v>
      </c>
      <c r="E179">
        <v>0.1</v>
      </c>
      <c r="F179">
        <v>0.09</v>
      </c>
      <c r="G179">
        <v>0.11</v>
      </c>
      <c r="H179">
        <v>0.23</v>
      </c>
      <c r="I179">
        <v>0.01</v>
      </c>
      <c r="J179">
        <v>-0.23</v>
      </c>
      <c r="K179">
        <v>0.01</v>
      </c>
      <c r="L179">
        <v>-0.14000000000000001</v>
      </c>
      <c r="M179">
        <v>0.09</v>
      </c>
      <c r="N179">
        <v>-0.37</v>
      </c>
      <c r="O179">
        <v>-0.09</v>
      </c>
      <c r="P179">
        <v>7.0000000000000007E-2</v>
      </c>
      <c r="Q179">
        <v>-0.03</v>
      </c>
      <c r="R179">
        <v>-0.11</v>
      </c>
      <c r="S179">
        <v>0.05</v>
      </c>
      <c r="T179">
        <v>-0.15</v>
      </c>
      <c r="U179">
        <v>0.12</v>
      </c>
      <c r="X179" t="s">
        <v>49</v>
      </c>
      <c r="Y179">
        <f t="shared" si="14"/>
        <v>-3.6000000000000004E-2</v>
      </c>
      <c r="Z179">
        <f t="shared" si="15"/>
        <v>0.16617460696508354</v>
      </c>
    </row>
    <row r="183" spans="1:26" x14ac:dyDescent="0.3">
      <c r="A183" s="1" t="s">
        <v>19</v>
      </c>
      <c r="X183" s="1" t="s">
        <v>19</v>
      </c>
    </row>
    <row r="184" spans="1:26" x14ac:dyDescent="0.3">
      <c r="B184">
        <v>1</v>
      </c>
      <c r="C184">
        <v>2</v>
      </c>
      <c r="D184">
        <v>3</v>
      </c>
      <c r="E184">
        <v>4</v>
      </c>
      <c r="F184">
        <v>5</v>
      </c>
      <c r="G184">
        <v>6</v>
      </c>
      <c r="H184">
        <v>8</v>
      </c>
      <c r="I184">
        <v>9</v>
      </c>
      <c r="J184">
        <v>10</v>
      </c>
      <c r="K184">
        <v>11</v>
      </c>
      <c r="L184">
        <v>12</v>
      </c>
      <c r="M184">
        <v>13</v>
      </c>
      <c r="N184">
        <v>14</v>
      </c>
      <c r="O184">
        <v>15</v>
      </c>
      <c r="P184">
        <v>16</v>
      </c>
      <c r="Q184">
        <v>17</v>
      </c>
      <c r="R184">
        <v>18</v>
      </c>
      <c r="S184">
        <v>19</v>
      </c>
      <c r="T184">
        <v>20</v>
      </c>
      <c r="U184">
        <v>21</v>
      </c>
    </row>
    <row r="185" spans="1:26" x14ac:dyDescent="0.3">
      <c r="B185" t="s">
        <v>29</v>
      </c>
      <c r="C185" t="s">
        <v>29</v>
      </c>
      <c r="D185" t="s">
        <v>50</v>
      </c>
      <c r="E185" t="s">
        <v>29</v>
      </c>
      <c r="F185" t="s">
        <v>31</v>
      </c>
      <c r="G185" t="s">
        <v>33</v>
      </c>
      <c r="H185" t="s">
        <v>31</v>
      </c>
      <c r="I185" t="s">
        <v>31</v>
      </c>
      <c r="J185" t="s">
        <v>31</v>
      </c>
      <c r="K185" t="s">
        <v>29</v>
      </c>
      <c r="L185" t="s">
        <v>29</v>
      </c>
      <c r="M185" t="s">
        <v>29</v>
      </c>
      <c r="N185" t="s">
        <v>50</v>
      </c>
      <c r="O185" t="s">
        <v>31</v>
      </c>
      <c r="P185" t="s">
        <v>29</v>
      </c>
      <c r="Q185" t="s">
        <v>31</v>
      </c>
      <c r="R185" t="s">
        <v>31</v>
      </c>
      <c r="S185" t="s">
        <v>29</v>
      </c>
      <c r="T185" t="s">
        <v>29</v>
      </c>
      <c r="U185" t="s">
        <v>29</v>
      </c>
    </row>
    <row r="186" spans="1:26" x14ac:dyDescent="0.3">
      <c r="A186" s="1" t="s">
        <v>36</v>
      </c>
      <c r="X186" s="1" t="s">
        <v>36</v>
      </c>
      <c r="Y186" s="1" t="s">
        <v>17</v>
      </c>
      <c r="Z186" s="1" t="s">
        <v>18</v>
      </c>
    </row>
    <row r="187" spans="1:26" x14ac:dyDescent="0.3">
      <c r="A187" t="s">
        <v>37</v>
      </c>
      <c r="B187">
        <v>0.33</v>
      </c>
      <c r="C187">
        <v>0.18</v>
      </c>
      <c r="D187">
        <v>0.2</v>
      </c>
      <c r="E187">
        <v>0.15</v>
      </c>
      <c r="F187">
        <v>0.2</v>
      </c>
      <c r="G187">
        <v>-0.04</v>
      </c>
      <c r="H187">
        <v>0</v>
      </c>
      <c r="I187">
        <v>0.01</v>
      </c>
      <c r="J187">
        <v>0.08</v>
      </c>
      <c r="K187">
        <v>0.27</v>
      </c>
      <c r="L187">
        <v>0.14000000000000001</v>
      </c>
      <c r="M187">
        <v>0.19</v>
      </c>
      <c r="N187">
        <v>0.08</v>
      </c>
      <c r="O187">
        <v>0.2</v>
      </c>
      <c r="P187">
        <v>0.34</v>
      </c>
      <c r="Q187">
        <v>0.11</v>
      </c>
      <c r="R187">
        <v>0.22</v>
      </c>
      <c r="S187">
        <v>0.23</v>
      </c>
      <c r="T187">
        <v>-7.0000000000000007E-2</v>
      </c>
      <c r="U187">
        <v>0.16</v>
      </c>
      <c r="X187" t="s">
        <v>37</v>
      </c>
      <c r="Y187">
        <f>AVERAGE(B187:U187)</f>
        <v>0.14900000000000002</v>
      </c>
      <c r="Z187">
        <f>_xlfn.STDEV.P(B187:U187)</f>
        <v>0.11008632975987526</v>
      </c>
    </row>
    <row r="188" spans="1:26" x14ac:dyDescent="0.3">
      <c r="A188" t="s">
        <v>38</v>
      </c>
      <c r="B188">
        <v>0.09</v>
      </c>
      <c r="C188">
        <v>0.26</v>
      </c>
      <c r="D188">
        <v>0.19</v>
      </c>
      <c r="E188">
        <v>0.25</v>
      </c>
      <c r="F188">
        <v>0.44</v>
      </c>
      <c r="G188">
        <v>-0.01</v>
      </c>
      <c r="H188">
        <v>0.25</v>
      </c>
      <c r="I188">
        <v>0.14000000000000001</v>
      </c>
      <c r="J188">
        <v>0.26</v>
      </c>
      <c r="K188">
        <v>0.21</v>
      </c>
      <c r="L188">
        <v>0.6</v>
      </c>
      <c r="M188">
        <v>-0.01</v>
      </c>
      <c r="N188">
        <v>0.12</v>
      </c>
      <c r="O188">
        <v>0.18</v>
      </c>
      <c r="P188">
        <v>0.28000000000000003</v>
      </c>
      <c r="Q188">
        <v>-0.06</v>
      </c>
      <c r="R188">
        <v>0.25</v>
      </c>
      <c r="S188">
        <v>-0.04</v>
      </c>
      <c r="T188">
        <v>0.28999999999999998</v>
      </c>
      <c r="U188">
        <v>0.33</v>
      </c>
      <c r="X188" t="s">
        <v>38</v>
      </c>
      <c r="Y188">
        <f t="shared" ref="Y188:Y198" si="16">AVERAGE(B188:U188)</f>
        <v>0.20100000000000001</v>
      </c>
      <c r="Z188">
        <f t="shared" ref="Z188:Z198" si="17">_xlfn.STDEV.P(B188:U188)</f>
        <v>0.15807909412695911</v>
      </c>
    </row>
    <row r="189" spans="1:26" x14ac:dyDescent="0.3">
      <c r="A189" t="s">
        <v>39</v>
      </c>
      <c r="B189">
        <v>-0.84</v>
      </c>
      <c r="C189">
        <v>-0.74</v>
      </c>
      <c r="D189">
        <v>-0.76</v>
      </c>
      <c r="E189">
        <v>-0.84</v>
      </c>
      <c r="F189">
        <v>-0.7</v>
      </c>
      <c r="G189">
        <v>-0.78</v>
      </c>
      <c r="H189">
        <v>-0.83</v>
      </c>
      <c r="I189">
        <v>-0.95</v>
      </c>
      <c r="J189">
        <v>-1.06</v>
      </c>
      <c r="K189">
        <v>-0.64</v>
      </c>
      <c r="L189">
        <v>-0.67</v>
      </c>
      <c r="M189">
        <v>-0.9</v>
      </c>
      <c r="N189">
        <v>-1.06</v>
      </c>
      <c r="O189">
        <v>-0.71</v>
      </c>
      <c r="P189">
        <v>-0.59</v>
      </c>
      <c r="Q189">
        <v>-0.83</v>
      </c>
      <c r="R189">
        <v>-0.78</v>
      </c>
      <c r="S189">
        <v>-0.74</v>
      </c>
      <c r="T189">
        <v>-0.71</v>
      </c>
      <c r="U189">
        <v>-0.93</v>
      </c>
      <c r="X189" t="s">
        <v>39</v>
      </c>
      <c r="Y189">
        <f t="shared" si="16"/>
        <v>-0.80299999999999994</v>
      </c>
      <c r="Z189">
        <f t="shared" si="17"/>
        <v>0.1248639259353958</v>
      </c>
    </row>
    <row r="190" spans="1:26" x14ac:dyDescent="0.3">
      <c r="A190" t="s">
        <v>40</v>
      </c>
      <c r="B190">
        <v>0.49</v>
      </c>
      <c r="C190">
        <v>0.24</v>
      </c>
      <c r="D190">
        <v>0.52</v>
      </c>
      <c r="E190">
        <v>0.13</v>
      </c>
      <c r="F190">
        <v>0.33</v>
      </c>
      <c r="G190">
        <v>0.34</v>
      </c>
      <c r="H190">
        <v>0.4</v>
      </c>
      <c r="I190">
        <v>0.61</v>
      </c>
      <c r="J190">
        <v>0.46</v>
      </c>
      <c r="K190">
        <v>0.35</v>
      </c>
      <c r="L190">
        <v>0.28999999999999998</v>
      </c>
      <c r="M190">
        <v>0.23</v>
      </c>
      <c r="N190">
        <v>0.19</v>
      </c>
      <c r="O190">
        <v>0.14000000000000001</v>
      </c>
      <c r="P190">
        <v>0.11</v>
      </c>
      <c r="Q190">
        <v>0.42</v>
      </c>
      <c r="R190">
        <v>0.18</v>
      </c>
      <c r="S190">
        <v>0.52</v>
      </c>
      <c r="T190">
        <v>0.24</v>
      </c>
      <c r="U190">
        <v>0.38</v>
      </c>
      <c r="X190" t="s">
        <v>40</v>
      </c>
      <c r="Y190">
        <f t="shared" si="16"/>
        <v>0.32849999999999996</v>
      </c>
      <c r="Z190">
        <f t="shared" si="17"/>
        <v>0.14203080651745956</v>
      </c>
    </row>
    <row r="191" spans="1:26" x14ac:dyDescent="0.3">
      <c r="A191" t="s">
        <v>41</v>
      </c>
      <c r="B191">
        <v>0.17</v>
      </c>
      <c r="C191">
        <v>0.16</v>
      </c>
      <c r="D191">
        <v>0.15</v>
      </c>
      <c r="E191">
        <v>0.02</v>
      </c>
      <c r="F191">
        <v>7.0000000000000007E-2</v>
      </c>
      <c r="G191">
        <v>0.14000000000000001</v>
      </c>
      <c r="H191">
        <v>0.19</v>
      </c>
      <c r="I191">
        <v>-0.11</v>
      </c>
      <c r="J191">
        <v>-7.0000000000000007E-2</v>
      </c>
      <c r="K191">
        <v>0.2</v>
      </c>
      <c r="L191">
        <v>0.19</v>
      </c>
      <c r="M191">
        <v>0.18</v>
      </c>
      <c r="N191">
        <v>0.09</v>
      </c>
      <c r="O191">
        <v>-0.04</v>
      </c>
      <c r="P191">
        <v>-0.01</v>
      </c>
      <c r="Q191">
        <v>-0.09</v>
      </c>
      <c r="R191">
        <v>0.14000000000000001</v>
      </c>
      <c r="S191">
        <v>0.02</v>
      </c>
      <c r="T191">
        <v>0.06</v>
      </c>
      <c r="U191">
        <v>0.15</v>
      </c>
      <c r="X191" t="s">
        <v>41</v>
      </c>
      <c r="Y191">
        <f t="shared" si="16"/>
        <v>8.0499999999999988E-2</v>
      </c>
      <c r="Z191">
        <f t="shared" si="17"/>
        <v>9.947235796943793E-2</v>
      </c>
    </row>
    <row r="192" spans="1:26" x14ac:dyDescent="0.3">
      <c r="A192" t="s">
        <v>42</v>
      </c>
      <c r="B192">
        <v>-0.13</v>
      </c>
      <c r="C192">
        <v>-0.09</v>
      </c>
      <c r="D192">
        <v>-0.1</v>
      </c>
      <c r="E192">
        <v>-0.38</v>
      </c>
      <c r="F192">
        <v>-0.03</v>
      </c>
      <c r="G192">
        <v>-0.19</v>
      </c>
      <c r="H192">
        <v>-0.17</v>
      </c>
      <c r="I192">
        <v>-0.2</v>
      </c>
      <c r="J192">
        <v>-7.0000000000000007E-2</v>
      </c>
      <c r="K192">
        <v>-0.02</v>
      </c>
      <c r="L192">
        <v>-0.05</v>
      </c>
      <c r="M192">
        <v>0.02</v>
      </c>
      <c r="N192">
        <v>-0.14000000000000001</v>
      </c>
      <c r="O192">
        <v>0.03</v>
      </c>
      <c r="P192">
        <v>-0.05</v>
      </c>
      <c r="Q192">
        <v>-0.01</v>
      </c>
      <c r="R192">
        <v>-0.33</v>
      </c>
      <c r="S192">
        <v>-0.08</v>
      </c>
      <c r="T192">
        <v>-0.14000000000000001</v>
      </c>
      <c r="U192">
        <v>-0.24</v>
      </c>
      <c r="X192" t="s">
        <v>42</v>
      </c>
      <c r="Y192">
        <f t="shared" si="16"/>
        <v>-0.11850000000000001</v>
      </c>
      <c r="Z192">
        <f t="shared" si="17"/>
        <v>0.10683047318064263</v>
      </c>
    </row>
    <row r="193" spans="1:26" x14ac:dyDescent="0.3">
      <c r="A193" t="s">
        <v>43</v>
      </c>
      <c r="B193">
        <v>0</v>
      </c>
      <c r="C193">
        <v>0</v>
      </c>
      <c r="D193">
        <v>0.01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-0.01</v>
      </c>
      <c r="P193">
        <v>0.02</v>
      </c>
      <c r="Q193">
        <v>-0.01</v>
      </c>
      <c r="R193">
        <v>0</v>
      </c>
      <c r="S193">
        <v>-0.02</v>
      </c>
      <c r="T193">
        <v>0</v>
      </c>
      <c r="U193">
        <v>-0.01</v>
      </c>
      <c r="X193" t="s">
        <v>43</v>
      </c>
      <c r="Y193">
        <f t="shared" si="16"/>
        <v>-1E-3</v>
      </c>
      <c r="Z193">
        <f t="shared" si="17"/>
        <v>7.6811457478686077E-3</v>
      </c>
    </row>
    <row r="194" spans="1:26" x14ac:dyDescent="0.3">
      <c r="A194" t="s">
        <v>44</v>
      </c>
      <c r="B194">
        <v>0.13</v>
      </c>
      <c r="C194">
        <v>0.1</v>
      </c>
      <c r="D194">
        <v>0.09</v>
      </c>
      <c r="E194">
        <v>0.38</v>
      </c>
      <c r="F194">
        <v>0.02</v>
      </c>
      <c r="G194">
        <v>0.18</v>
      </c>
      <c r="H194">
        <v>0.17</v>
      </c>
      <c r="I194">
        <v>0.19</v>
      </c>
      <c r="J194">
        <v>7.0000000000000007E-2</v>
      </c>
      <c r="K194">
        <v>0.04</v>
      </c>
      <c r="L194">
        <v>0.05</v>
      </c>
      <c r="M194">
        <v>-0.01</v>
      </c>
      <c r="N194">
        <v>0.15</v>
      </c>
      <c r="O194">
        <v>-0.03</v>
      </c>
      <c r="P194">
        <v>0.04</v>
      </c>
      <c r="Q194">
        <v>0.01</v>
      </c>
      <c r="R194">
        <v>0.34</v>
      </c>
      <c r="S194">
        <v>0.08</v>
      </c>
      <c r="T194">
        <v>0.14000000000000001</v>
      </c>
      <c r="U194">
        <v>0.23</v>
      </c>
      <c r="X194" t="s">
        <v>44</v>
      </c>
      <c r="Y194">
        <f t="shared" si="16"/>
        <v>0.11850000000000001</v>
      </c>
      <c r="Z194">
        <f t="shared" si="17"/>
        <v>0.10607898001017921</v>
      </c>
    </row>
    <row r="195" spans="1:26" x14ac:dyDescent="0.3">
      <c r="A195" t="s">
        <v>45</v>
      </c>
      <c r="B195">
        <v>-0.17</v>
      </c>
      <c r="C195">
        <v>-0.17</v>
      </c>
      <c r="D195">
        <v>-0.14000000000000001</v>
      </c>
      <c r="E195">
        <v>0</v>
      </c>
      <c r="F195">
        <v>-0.08</v>
      </c>
      <c r="G195">
        <v>-0.13</v>
      </c>
      <c r="H195">
        <v>-0.19</v>
      </c>
      <c r="I195">
        <v>0.12</v>
      </c>
      <c r="J195">
        <v>0.06</v>
      </c>
      <c r="K195">
        <v>-0.22</v>
      </c>
      <c r="L195">
        <v>-0.19</v>
      </c>
      <c r="M195">
        <v>-0.18</v>
      </c>
      <c r="N195">
        <v>-0.08</v>
      </c>
      <c r="O195">
        <v>0.04</v>
      </c>
      <c r="P195">
        <v>0.01</v>
      </c>
      <c r="Q195">
        <v>0.06</v>
      </c>
      <c r="R195">
        <v>-0.16</v>
      </c>
      <c r="S195">
        <v>-0.02</v>
      </c>
      <c r="T195">
        <v>-0.05</v>
      </c>
      <c r="U195">
        <v>-0.13</v>
      </c>
      <c r="X195" t="s">
        <v>45</v>
      </c>
      <c r="Y195">
        <f t="shared" si="16"/>
        <v>-8.1000000000000003E-2</v>
      </c>
      <c r="Z195">
        <f t="shared" si="17"/>
        <v>9.9393158718294086E-2</v>
      </c>
    </row>
    <row r="196" spans="1:26" x14ac:dyDescent="0.3">
      <c r="A196" t="s">
        <v>46</v>
      </c>
      <c r="B196">
        <v>-0.49</v>
      </c>
      <c r="C196">
        <v>-0.24</v>
      </c>
      <c r="D196">
        <v>-0.52</v>
      </c>
      <c r="E196">
        <v>-0.15</v>
      </c>
      <c r="F196">
        <v>-0.33</v>
      </c>
      <c r="G196">
        <v>-0.34</v>
      </c>
      <c r="H196">
        <v>-0.4</v>
      </c>
      <c r="I196">
        <v>-0.61</v>
      </c>
      <c r="J196">
        <v>-0.47</v>
      </c>
      <c r="K196">
        <v>-0.35</v>
      </c>
      <c r="L196">
        <v>-0.28999999999999998</v>
      </c>
      <c r="M196">
        <v>-0.22</v>
      </c>
      <c r="N196">
        <v>-0.18</v>
      </c>
      <c r="O196">
        <v>-0.14000000000000001</v>
      </c>
      <c r="P196">
        <v>-0.11</v>
      </c>
      <c r="Q196">
        <v>-0.41</v>
      </c>
      <c r="R196">
        <v>-0.17</v>
      </c>
      <c r="S196">
        <v>-0.52</v>
      </c>
      <c r="T196">
        <v>-0.23</v>
      </c>
      <c r="U196">
        <v>-0.36</v>
      </c>
      <c r="X196" t="s">
        <v>46</v>
      </c>
      <c r="Y196">
        <f t="shared" si="16"/>
        <v>-0.32650000000000001</v>
      </c>
      <c r="Z196">
        <f t="shared" si="17"/>
        <v>0.14231215689462376</v>
      </c>
    </row>
    <row r="197" spans="1:26" x14ac:dyDescent="0.3">
      <c r="A197" t="s">
        <v>47</v>
      </c>
      <c r="B197">
        <v>0.85</v>
      </c>
      <c r="C197">
        <v>0.75</v>
      </c>
      <c r="D197">
        <v>0.75</v>
      </c>
      <c r="E197">
        <v>0.83</v>
      </c>
      <c r="F197">
        <v>0.7</v>
      </c>
      <c r="G197">
        <v>0.77</v>
      </c>
      <c r="H197">
        <v>0.83</v>
      </c>
      <c r="I197">
        <v>0.94</v>
      </c>
      <c r="J197">
        <v>1.05</v>
      </c>
      <c r="K197">
        <v>0.64</v>
      </c>
      <c r="L197">
        <v>0.67</v>
      </c>
      <c r="M197">
        <v>0.9</v>
      </c>
      <c r="N197">
        <v>1.07</v>
      </c>
      <c r="O197">
        <v>0.71</v>
      </c>
      <c r="P197">
        <v>0.57999999999999996</v>
      </c>
      <c r="Q197">
        <v>0.8</v>
      </c>
      <c r="R197">
        <v>0.78</v>
      </c>
      <c r="S197">
        <v>0.75</v>
      </c>
      <c r="T197">
        <v>0.71</v>
      </c>
      <c r="U197">
        <v>0.94</v>
      </c>
      <c r="X197" t="s">
        <v>47</v>
      </c>
      <c r="Y197">
        <f t="shared" si="16"/>
        <v>0.80100000000000016</v>
      </c>
      <c r="Z197">
        <f t="shared" si="17"/>
        <v>0.12545517127643507</v>
      </c>
    </row>
    <row r="198" spans="1:26" x14ac:dyDescent="0.3">
      <c r="A198" t="s">
        <v>48</v>
      </c>
      <c r="B198">
        <v>-0.1</v>
      </c>
      <c r="C198">
        <v>-0.25</v>
      </c>
      <c r="D198">
        <v>-0.2</v>
      </c>
      <c r="E198">
        <v>-0.25</v>
      </c>
      <c r="F198">
        <v>-0.44</v>
      </c>
      <c r="G198">
        <v>0.01</v>
      </c>
      <c r="H198">
        <v>-0.24</v>
      </c>
      <c r="I198">
        <v>-0.13</v>
      </c>
      <c r="J198">
        <v>-0.26</v>
      </c>
      <c r="K198">
        <v>-0.21</v>
      </c>
      <c r="L198">
        <v>-0.61</v>
      </c>
      <c r="M198">
        <v>0.02</v>
      </c>
      <c r="N198">
        <v>-0.11</v>
      </c>
      <c r="O198">
        <v>-0.18</v>
      </c>
      <c r="P198">
        <v>-0.27</v>
      </c>
      <c r="Q198">
        <v>0.08</v>
      </c>
      <c r="R198">
        <v>-0.24</v>
      </c>
      <c r="S198">
        <v>0.05</v>
      </c>
      <c r="T198">
        <v>-0.28999999999999998</v>
      </c>
      <c r="U198">
        <v>-0.34</v>
      </c>
      <c r="X198" t="s">
        <v>48</v>
      </c>
      <c r="Y198">
        <f t="shared" si="16"/>
        <v>-0.19800000000000001</v>
      </c>
      <c r="Z198">
        <f t="shared" si="17"/>
        <v>0.16231450951778773</v>
      </c>
    </row>
    <row r="199" spans="1:26" x14ac:dyDescent="0.3">
      <c r="A199" t="s">
        <v>49</v>
      </c>
      <c r="B199">
        <v>-0.33</v>
      </c>
      <c r="C199">
        <v>-0.19</v>
      </c>
      <c r="D199">
        <v>-0.2</v>
      </c>
      <c r="E199">
        <v>-0.14000000000000001</v>
      </c>
      <c r="F199">
        <v>-0.21</v>
      </c>
      <c r="G199">
        <v>0.04</v>
      </c>
      <c r="H199">
        <v>0</v>
      </c>
      <c r="I199">
        <v>0</v>
      </c>
      <c r="J199">
        <v>-0.06</v>
      </c>
      <c r="K199">
        <v>-0.26</v>
      </c>
      <c r="L199">
        <v>-0.13</v>
      </c>
      <c r="M199">
        <v>-0.19</v>
      </c>
      <c r="N199">
        <v>-7.0000000000000007E-2</v>
      </c>
      <c r="O199">
        <v>-0.22</v>
      </c>
      <c r="P199">
        <v>-0.35</v>
      </c>
      <c r="Q199">
        <v>-0.12</v>
      </c>
      <c r="R199">
        <v>-0.22</v>
      </c>
      <c r="S199">
        <v>-0.23</v>
      </c>
      <c r="T199">
        <v>7.0000000000000007E-2</v>
      </c>
      <c r="U199">
        <v>-0.17</v>
      </c>
      <c r="X199" t="s">
        <v>49</v>
      </c>
      <c r="Y199">
        <f>AVERAGE(B199:U199)</f>
        <v>-0.14900000000000002</v>
      </c>
      <c r="Z199">
        <f>_xlfn.STDEV.P(B199:U199)</f>
        <v>0.11308846094982453</v>
      </c>
    </row>
    <row r="205" spans="1:26" ht="15.6" x14ac:dyDescent="0.3">
      <c r="A205" s="7" t="s">
        <v>59</v>
      </c>
    </row>
    <row r="206" spans="1:26" x14ac:dyDescent="0.3">
      <c r="A206" s="1"/>
    </row>
    <row r="207" spans="1:26" x14ac:dyDescent="0.3">
      <c r="A207" s="1" t="s">
        <v>12</v>
      </c>
    </row>
    <row r="208" spans="1:26" x14ac:dyDescent="0.3">
      <c r="X208" s="1" t="s">
        <v>12</v>
      </c>
    </row>
    <row r="209" spans="1:26" x14ac:dyDescent="0.3">
      <c r="A209" s="1" t="s">
        <v>52</v>
      </c>
      <c r="B209" t="s">
        <v>53</v>
      </c>
      <c r="C209" t="s">
        <v>53</v>
      </c>
      <c r="D209" t="s">
        <v>53</v>
      </c>
      <c r="E209" t="s">
        <v>54</v>
      </c>
      <c r="F209" t="s">
        <v>53</v>
      </c>
      <c r="G209" t="s">
        <v>54</v>
      </c>
      <c r="H209" t="s">
        <v>53</v>
      </c>
      <c r="I209" t="s">
        <v>55</v>
      </c>
      <c r="J209" t="s">
        <v>55</v>
      </c>
      <c r="K209" t="s">
        <v>55</v>
      </c>
      <c r="L209" t="s">
        <v>53</v>
      </c>
      <c r="M209" t="s">
        <v>54</v>
      </c>
      <c r="N209" t="s">
        <v>53</v>
      </c>
      <c r="O209" t="s">
        <v>54</v>
      </c>
      <c r="P209" t="s">
        <v>55</v>
      </c>
      <c r="Q209" t="s">
        <v>55</v>
      </c>
      <c r="R209" t="s">
        <v>54</v>
      </c>
      <c r="S209" t="s">
        <v>56</v>
      </c>
      <c r="T209" t="s">
        <v>55</v>
      </c>
      <c r="U209" t="s">
        <v>54</v>
      </c>
    </row>
    <row r="210" spans="1:26" x14ac:dyDescent="0.3">
      <c r="A210" t="s">
        <v>35</v>
      </c>
      <c r="X210" s="1" t="s">
        <v>52</v>
      </c>
      <c r="Y210" s="1" t="s">
        <v>17</v>
      </c>
      <c r="Z210" s="1" t="s">
        <v>18</v>
      </c>
    </row>
    <row r="211" spans="1:26" x14ac:dyDescent="0.3">
      <c r="A211" t="s">
        <v>37</v>
      </c>
      <c r="B211">
        <v>0.59</v>
      </c>
      <c r="C211">
        <v>0.68</v>
      </c>
      <c r="D211">
        <v>0.46</v>
      </c>
      <c r="E211">
        <v>0.68</v>
      </c>
      <c r="F211">
        <v>0.69</v>
      </c>
      <c r="G211">
        <v>0.6</v>
      </c>
      <c r="H211">
        <v>0.7</v>
      </c>
      <c r="I211">
        <v>0.62</v>
      </c>
      <c r="J211">
        <v>0.59</v>
      </c>
      <c r="K211">
        <v>0.51</v>
      </c>
      <c r="L211">
        <v>0.69</v>
      </c>
      <c r="M211">
        <v>0.69</v>
      </c>
      <c r="N211">
        <v>0.72</v>
      </c>
      <c r="O211">
        <v>0.52</v>
      </c>
      <c r="P211">
        <v>0.55000000000000004</v>
      </c>
      <c r="Q211">
        <v>0.37</v>
      </c>
      <c r="R211">
        <v>0.77</v>
      </c>
      <c r="S211">
        <v>0.3</v>
      </c>
      <c r="T211">
        <v>0.35</v>
      </c>
      <c r="U211">
        <v>0.62</v>
      </c>
      <c r="X211" t="s">
        <v>37</v>
      </c>
      <c r="Y211">
        <f>AVERAGE(B211:U211)</f>
        <v>0.58499999999999996</v>
      </c>
      <c r="Z211">
        <f>_xlfn.STDEV.P(B211:U211)</f>
        <v>0.1282380598730346</v>
      </c>
    </row>
    <row r="212" spans="1:26" x14ac:dyDescent="0.3">
      <c r="A212" t="s">
        <v>38</v>
      </c>
      <c r="B212">
        <v>-0.59</v>
      </c>
      <c r="C212">
        <v>-0.48</v>
      </c>
      <c r="D212">
        <v>-0.5</v>
      </c>
      <c r="E212">
        <v>-0.4</v>
      </c>
      <c r="F212">
        <v>-0.45</v>
      </c>
      <c r="G212">
        <v>-0.82</v>
      </c>
      <c r="H212">
        <v>-0.65</v>
      </c>
      <c r="I212">
        <v>-0.49</v>
      </c>
      <c r="J212">
        <v>-0.55000000000000004</v>
      </c>
      <c r="K212">
        <v>-0.56999999999999995</v>
      </c>
      <c r="L212">
        <v>-0.53</v>
      </c>
      <c r="M212">
        <v>-0.65</v>
      </c>
      <c r="N212">
        <v>-0.56000000000000005</v>
      </c>
      <c r="O212">
        <v>-0.55000000000000004</v>
      </c>
      <c r="P212">
        <v>-0.6</v>
      </c>
      <c r="Q212">
        <v>-0.56000000000000005</v>
      </c>
      <c r="R212">
        <v>-0.39</v>
      </c>
      <c r="S212">
        <v>-0.51</v>
      </c>
      <c r="T212">
        <v>-0.68</v>
      </c>
      <c r="U212">
        <v>-0.68</v>
      </c>
      <c r="X212" t="s">
        <v>38</v>
      </c>
      <c r="Y212">
        <f t="shared" ref="Y212:Y222" si="18">AVERAGE(B212:U212)</f>
        <v>-0.5605</v>
      </c>
      <c r="Z212">
        <f t="shared" ref="Z212:Z222" si="19">_xlfn.STDEV.P(B212:U212)</f>
        <v>0.10007372282472518</v>
      </c>
    </row>
    <row r="213" spans="1:26" x14ac:dyDescent="0.3">
      <c r="A213" t="s">
        <v>39</v>
      </c>
      <c r="B213">
        <v>-0.08</v>
      </c>
      <c r="C213">
        <v>0.3</v>
      </c>
      <c r="D213">
        <v>-0.34</v>
      </c>
      <c r="E213">
        <v>-0.18</v>
      </c>
      <c r="F213">
        <v>0.14000000000000001</v>
      </c>
      <c r="G213">
        <v>-0.28999999999999998</v>
      </c>
      <c r="H213">
        <v>-0.3</v>
      </c>
      <c r="I213">
        <v>0.5</v>
      </c>
      <c r="J213">
        <v>-0.19</v>
      </c>
      <c r="K213">
        <v>0.57999999999999996</v>
      </c>
      <c r="L213">
        <v>-0.03</v>
      </c>
      <c r="M213">
        <v>-0.19</v>
      </c>
      <c r="N213">
        <v>0.26</v>
      </c>
      <c r="O213">
        <v>-0.3</v>
      </c>
      <c r="P213">
        <v>-0.15</v>
      </c>
      <c r="Q213">
        <v>-0.51</v>
      </c>
      <c r="R213">
        <v>-0.17</v>
      </c>
      <c r="S213">
        <v>-0.34</v>
      </c>
      <c r="T213">
        <v>0.15</v>
      </c>
      <c r="U213">
        <v>-0.19</v>
      </c>
      <c r="X213" t="s">
        <v>39</v>
      </c>
      <c r="Y213">
        <f t="shared" si="18"/>
        <v>-6.6500000000000004E-2</v>
      </c>
      <c r="Z213">
        <f t="shared" si="19"/>
        <v>0.28744173322605748</v>
      </c>
    </row>
    <row r="214" spans="1:26" x14ac:dyDescent="0.3">
      <c r="A214" t="s">
        <v>40</v>
      </c>
      <c r="B214">
        <v>-0.24</v>
      </c>
      <c r="C214">
        <v>0.05</v>
      </c>
      <c r="D214">
        <v>-0.01</v>
      </c>
      <c r="E214">
        <v>-0.46</v>
      </c>
      <c r="F214">
        <v>-0.11</v>
      </c>
      <c r="G214">
        <v>-0.79</v>
      </c>
      <c r="H214">
        <v>-0.3</v>
      </c>
      <c r="I214">
        <v>-0.35</v>
      </c>
      <c r="J214">
        <v>-0.36</v>
      </c>
      <c r="K214">
        <v>-7.0000000000000007E-2</v>
      </c>
      <c r="L214">
        <v>0</v>
      </c>
      <c r="M214">
        <v>-0.32</v>
      </c>
      <c r="N214">
        <v>-0.48</v>
      </c>
      <c r="O214">
        <v>-0.64</v>
      </c>
      <c r="P214">
        <v>-0.28000000000000003</v>
      </c>
      <c r="Q214">
        <v>-0.56000000000000005</v>
      </c>
      <c r="R214">
        <v>-0.4</v>
      </c>
      <c r="S214">
        <v>-0.52</v>
      </c>
      <c r="T214">
        <v>0.26</v>
      </c>
      <c r="U214">
        <v>-0.73</v>
      </c>
      <c r="X214" t="s">
        <v>40</v>
      </c>
      <c r="Y214">
        <f t="shared" si="18"/>
        <v>-0.3155</v>
      </c>
      <c r="Z214">
        <f t="shared" si="19"/>
        <v>0.2673476201502456</v>
      </c>
    </row>
    <row r="215" spans="1:26" x14ac:dyDescent="0.3">
      <c r="A215" t="s">
        <v>41</v>
      </c>
      <c r="B215">
        <v>-0.14000000000000001</v>
      </c>
      <c r="C215">
        <v>-0.31</v>
      </c>
      <c r="D215">
        <v>-0.21</v>
      </c>
      <c r="E215">
        <v>-0.28000000000000003</v>
      </c>
      <c r="F215">
        <v>-0.02</v>
      </c>
      <c r="G215">
        <v>-0.19</v>
      </c>
      <c r="H215">
        <v>-0.22</v>
      </c>
      <c r="I215">
        <v>-0.23</v>
      </c>
      <c r="J215">
        <v>-0.16</v>
      </c>
      <c r="K215">
        <v>-0.19</v>
      </c>
      <c r="L215">
        <v>0.02</v>
      </c>
      <c r="M215">
        <v>-0.27</v>
      </c>
      <c r="N215">
        <v>-0.47</v>
      </c>
      <c r="O215">
        <v>-0.23</v>
      </c>
      <c r="P215">
        <v>-0.37</v>
      </c>
      <c r="Q215">
        <v>7.0000000000000007E-2</v>
      </c>
      <c r="R215">
        <v>-0.1</v>
      </c>
      <c r="S215">
        <v>0.12</v>
      </c>
      <c r="T215">
        <v>-0.16</v>
      </c>
      <c r="U215">
        <v>-0.28999999999999998</v>
      </c>
      <c r="X215" t="s">
        <v>41</v>
      </c>
      <c r="Y215">
        <f t="shared" si="18"/>
        <v>-0.18150000000000002</v>
      </c>
      <c r="Z215">
        <f t="shared" si="19"/>
        <v>0.14174889770294516</v>
      </c>
    </row>
    <row r="216" spans="1:26" x14ac:dyDescent="0.3">
      <c r="A216" t="s">
        <v>42</v>
      </c>
      <c r="B216">
        <v>0.36</v>
      </c>
      <c r="C216">
        <v>0.45</v>
      </c>
      <c r="D216">
        <v>0.87</v>
      </c>
      <c r="E216">
        <v>0.56999999999999995</v>
      </c>
      <c r="F216">
        <v>0.78</v>
      </c>
      <c r="G216">
        <v>0.8</v>
      </c>
      <c r="H216">
        <v>0.23</v>
      </c>
      <c r="I216">
        <v>0.4</v>
      </c>
      <c r="J216">
        <v>0.6</v>
      </c>
      <c r="K216">
        <v>0.17</v>
      </c>
      <c r="L216">
        <v>0.52</v>
      </c>
      <c r="M216">
        <v>0.26</v>
      </c>
      <c r="N216">
        <v>0.28999999999999998</v>
      </c>
      <c r="O216">
        <v>0.27</v>
      </c>
      <c r="P216">
        <v>0.47</v>
      </c>
      <c r="Q216">
        <v>0.34</v>
      </c>
      <c r="R216">
        <v>0.26</v>
      </c>
      <c r="S216">
        <v>0.89</v>
      </c>
      <c r="T216">
        <v>0.5</v>
      </c>
      <c r="U216">
        <v>0.13</v>
      </c>
      <c r="X216" t="s">
        <v>42</v>
      </c>
      <c r="Y216">
        <f t="shared" si="18"/>
        <v>0.45800000000000002</v>
      </c>
      <c r="Z216">
        <f t="shared" si="19"/>
        <v>0.22659655778497598</v>
      </c>
    </row>
    <row r="217" spans="1:26" x14ac:dyDescent="0.3">
      <c r="A217" t="s">
        <v>43</v>
      </c>
      <c r="B217">
        <v>-0.67</v>
      </c>
      <c r="C217">
        <v>-0.43</v>
      </c>
      <c r="D217">
        <v>-0.35</v>
      </c>
      <c r="E217">
        <v>-0.38</v>
      </c>
      <c r="F217">
        <v>-0.53</v>
      </c>
      <c r="G217">
        <v>-0.49</v>
      </c>
      <c r="H217">
        <v>-0.47</v>
      </c>
      <c r="I217">
        <v>-0.56999999999999995</v>
      </c>
      <c r="J217">
        <v>-0.57999999999999996</v>
      </c>
      <c r="K217">
        <v>-0.52</v>
      </c>
      <c r="L217">
        <v>-0.46</v>
      </c>
      <c r="M217">
        <v>-0.48</v>
      </c>
      <c r="N217">
        <v>-0.75</v>
      </c>
      <c r="O217">
        <v>-0.53</v>
      </c>
      <c r="P217">
        <v>-0.43</v>
      </c>
      <c r="Q217">
        <v>-0.6</v>
      </c>
      <c r="R217">
        <v>-0.7</v>
      </c>
      <c r="S217">
        <v>-0.76</v>
      </c>
      <c r="T217">
        <v>-0.54</v>
      </c>
      <c r="U217">
        <v>-0.67</v>
      </c>
      <c r="X217" t="s">
        <v>43</v>
      </c>
      <c r="Y217">
        <f t="shared" si="18"/>
        <v>-0.54549999999999987</v>
      </c>
      <c r="Z217">
        <f t="shared" si="19"/>
        <v>0.11430113735217219</v>
      </c>
    </row>
    <row r="218" spans="1:26" x14ac:dyDescent="0.3">
      <c r="A218" t="s">
        <v>44</v>
      </c>
      <c r="B218">
        <v>0.36</v>
      </c>
      <c r="C218">
        <v>0.45</v>
      </c>
      <c r="D218">
        <v>0.88</v>
      </c>
      <c r="E218">
        <v>0.56999999999999995</v>
      </c>
      <c r="F218">
        <v>0.78</v>
      </c>
      <c r="G218">
        <v>0.79</v>
      </c>
      <c r="H218">
        <v>0.22</v>
      </c>
      <c r="I218">
        <v>0.4</v>
      </c>
      <c r="J218">
        <v>0.61</v>
      </c>
      <c r="K218">
        <v>0.17</v>
      </c>
      <c r="L218">
        <v>0.52</v>
      </c>
      <c r="M218">
        <v>0.27</v>
      </c>
      <c r="N218">
        <v>0.28999999999999998</v>
      </c>
      <c r="O218">
        <v>0.26</v>
      </c>
      <c r="P218">
        <v>0.47</v>
      </c>
      <c r="Q218">
        <v>0.34</v>
      </c>
      <c r="R218">
        <v>0.26</v>
      </c>
      <c r="S218">
        <v>0.89</v>
      </c>
      <c r="T218">
        <v>0.5</v>
      </c>
      <c r="U218">
        <v>0.12</v>
      </c>
      <c r="X218" t="s">
        <v>44</v>
      </c>
      <c r="Y218">
        <f t="shared" si="18"/>
        <v>0.45749999999999991</v>
      </c>
      <c r="Z218">
        <f t="shared" si="19"/>
        <v>0.22833911184902173</v>
      </c>
    </row>
    <row r="219" spans="1:26" x14ac:dyDescent="0.3">
      <c r="A219" t="s">
        <v>45</v>
      </c>
      <c r="B219">
        <v>-0.14000000000000001</v>
      </c>
      <c r="C219">
        <v>-0.3</v>
      </c>
      <c r="D219">
        <v>-0.2</v>
      </c>
      <c r="E219">
        <v>-0.28000000000000003</v>
      </c>
      <c r="F219">
        <v>-0.03</v>
      </c>
      <c r="G219">
        <v>-0.18</v>
      </c>
      <c r="H219">
        <v>-0.23</v>
      </c>
      <c r="I219">
        <v>-0.23</v>
      </c>
      <c r="J219">
        <v>-0.17</v>
      </c>
      <c r="K219">
        <v>-0.2</v>
      </c>
      <c r="L219">
        <v>0.02</v>
      </c>
      <c r="M219">
        <v>-0.26</v>
      </c>
      <c r="N219">
        <v>-0.47</v>
      </c>
      <c r="O219">
        <v>-0.23</v>
      </c>
      <c r="P219">
        <v>-0.36</v>
      </c>
      <c r="Q219">
        <v>7.0000000000000007E-2</v>
      </c>
      <c r="R219">
        <v>-0.11</v>
      </c>
      <c r="S219">
        <v>0.11</v>
      </c>
      <c r="T219">
        <v>-0.16</v>
      </c>
      <c r="U219">
        <v>-0.31</v>
      </c>
      <c r="X219" t="s">
        <v>45</v>
      </c>
      <c r="Y219">
        <f t="shared" si="18"/>
        <v>-0.183</v>
      </c>
      <c r="Z219">
        <f t="shared" si="19"/>
        <v>0.13935924798878616</v>
      </c>
    </row>
    <row r="220" spans="1:26" x14ac:dyDescent="0.3">
      <c r="A220" t="s">
        <v>46</v>
      </c>
      <c r="B220">
        <v>-0.24</v>
      </c>
      <c r="C220">
        <v>0.05</v>
      </c>
      <c r="D220">
        <v>-0.01</v>
      </c>
      <c r="E220">
        <v>-0.46</v>
      </c>
      <c r="F220">
        <v>-0.11</v>
      </c>
      <c r="G220">
        <v>-0.78</v>
      </c>
      <c r="H220">
        <v>-0.32</v>
      </c>
      <c r="I220">
        <v>-0.36</v>
      </c>
      <c r="J220">
        <v>-0.37</v>
      </c>
      <c r="K220">
        <v>-0.08</v>
      </c>
      <c r="L220">
        <v>0</v>
      </c>
      <c r="M220">
        <v>-0.28999999999999998</v>
      </c>
      <c r="N220">
        <v>-0.48</v>
      </c>
      <c r="O220">
        <v>-0.63</v>
      </c>
      <c r="P220">
        <v>-0.26</v>
      </c>
      <c r="Q220">
        <v>-0.56000000000000005</v>
      </c>
      <c r="R220">
        <v>-0.39</v>
      </c>
      <c r="S220">
        <v>-0.53</v>
      </c>
      <c r="T220">
        <v>0.26</v>
      </c>
      <c r="U220">
        <v>-0.73</v>
      </c>
      <c r="X220" t="s">
        <v>46</v>
      </c>
      <c r="Y220">
        <f t="shared" si="18"/>
        <v>-0.31450000000000006</v>
      </c>
      <c r="Z220">
        <f t="shared" si="19"/>
        <v>0.2660352420263149</v>
      </c>
    </row>
    <row r="221" spans="1:26" x14ac:dyDescent="0.3">
      <c r="A221" t="s">
        <v>47</v>
      </c>
      <c r="B221">
        <v>-7.0000000000000007E-2</v>
      </c>
      <c r="C221">
        <v>0.3</v>
      </c>
      <c r="D221">
        <v>-0.34</v>
      </c>
      <c r="E221">
        <v>-0.18</v>
      </c>
      <c r="F221">
        <v>0.12</v>
      </c>
      <c r="G221">
        <v>-0.28999999999999998</v>
      </c>
      <c r="H221">
        <v>-0.31</v>
      </c>
      <c r="I221">
        <v>0.5</v>
      </c>
      <c r="J221">
        <v>-0.18</v>
      </c>
      <c r="K221">
        <v>0.56999999999999995</v>
      </c>
      <c r="L221">
        <v>-0.02</v>
      </c>
      <c r="M221">
        <v>-0.18</v>
      </c>
      <c r="N221">
        <v>0.25</v>
      </c>
      <c r="O221">
        <v>-0.3</v>
      </c>
      <c r="P221">
        <v>-0.17</v>
      </c>
      <c r="Q221">
        <v>-0.5</v>
      </c>
      <c r="R221">
        <v>-0.16</v>
      </c>
      <c r="S221">
        <v>-0.35</v>
      </c>
      <c r="T221">
        <v>0.15</v>
      </c>
      <c r="U221">
        <v>-0.19</v>
      </c>
      <c r="X221" t="s">
        <v>47</v>
      </c>
      <c r="Y221">
        <f t="shared" si="18"/>
        <v>-6.7500000000000004E-2</v>
      </c>
      <c r="Z221">
        <f t="shared" si="19"/>
        <v>0.28500657887143588</v>
      </c>
    </row>
    <row r="222" spans="1:26" x14ac:dyDescent="0.3">
      <c r="A222" t="s">
        <v>48</v>
      </c>
      <c r="B222">
        <v>-0.59</v>
      </c>
      <c r="C222">
        <v>-0.47</v>
      </c>
      <c r="D222">
        <v>-0.5</v>
      </c>
      <c r="E222">
        <v>-0.4</v>
      </c>
      <c r="F222">
        <v>-0.45</v>
      </c>
      <c r="G222">
        <v>-0.82</v>
      </c>
      <c r="H222">
        <v>-0.65</v>
      </c>
      <c r="I222">
        <v>-0.49</v>
      </c>
      <c r="J222">
        <v>-0.56999999999999995</v>
      </c>
      <c r="K222">
        <v>-0.56999999999999995</v>
      </c>
      <c r="L222">
        <v>-0.53</v>
      </c>
      <c r="M222">
        <v>-0.65</v>
      </c>
      <c r="N222">
        <v>-0.56000000000000005</v>
      </c>
      <c r="O222">
        <v>-0.55000000000000004</v>
      </c>
      <c r="P222">
        <v>-0.59</v>
      </c>
      <c r="Q222">
        <v>-0.56999999999999995</v>
      </c>
      <c r="R222">
        <v>-0.39</v>
      </c>
      <c r="S222">
        <v>-0.51</v>
      </c>
      <c r="T222">
        <v>-0.69</v>
      </c>
      <c r="U222">
        <v>-0.68</v>
      </c>
      <c r="X222" t="s">
        <v>48</v>
      </c>
      <c r="Y222">
        <f t="shared" si="18"/>
        <v>-0.56150000000000011</v>
      </c>
      <c r="Z222">
        <f t="shared" si="19"/>
        <v>0.10095915015490108</v>
      </c>
    </row>
    <row r="223" spans="1:26" x14ac:dyDescent="0.3">
      <c r="A223" t="s">
        <v>49</v>
      </c>
      <c r="B223">
        <v>0.59</v>
      </c>
      <c r="C223">
        <v>0.66</v>
      </c>
      <c r="D223">
        <v>0.48</v>
      </c>
      <c r="E223">
        <v>0.69</v>
      </c>
      <c r="F223">
        <v>0.69</v>
      </c>
      <c r="G223">
        <v>0.6</v>
      </c>
      <c r="H223">
        <v>0.71</v>
      </c>
      <c r="I223">
        <v>0.62</v>
      </c>
      <c r="J223">
        <v>0.59</v>
      </c>
      <c r="K223">
        <v>0.5</v>
      </c>
      <c r="L223">
        <v>0.69</v>
      </c>
      <c r="M223">
        <v>0.68</v>
      </c>
      <c r="N223">
        <v>0.73</v>
      </c>
      <c r="O223">
        <v>0.52</v>
      </c>
      <c r="P223">
        <v>0.54</v>
      </c>
      <c r="Q223">
        <v>0.37</v>
      </c>
      <c r="R223">
        <v>0.77</v>
      </c>
      <c r="S223">
        <v>0.3</v>
      </c>
      <c r="T223">
        <v>0.35</v>
      </c>
      <c r="U223">
        <v>0.62</v>
      </c>
      <c r="X223" t="s">
        <v>49</v>
      </c>
      <c r="Y223">
        <f>AVERAGE(B223:U223)</f>
        <v>0.58499999999999985</v>
      </c>
      <c r="Z223">
        <f>_xlfn.STDEV.P(B223:U223)</f>
        <v>0.12816005617976345</v>
      </c>
    </row>
    <row r="227" spans="1:26" x14ac:dyDescent="0.3">
      <c r="A227" s="1" t="s">
        <v>14</v>
      </c>
      <c r="X227" s="1" t="s">
        <v>14</v>
      </c>
    </row>
    <row r="228" spans="1:26" x14ac:dyDescent="0.3">
      <c r="B228">
        <v>1</v>
      </c>
      <c r="C228">
        <v>2</v>
      </c>
      <c r="D228">
        <v>3</v>
      </c>
      <c r="E228">
        <v>4</v>
      </c>
      <c r="F228">
        <v>5</v>
      </c>
      <c r="G228">
        <v>6</v>
      </c>
      <c r="H228">
        <v>7</v>
      </c>
      <c r="I228">
        <v>8</v>
      </c>
      <c r="J228">
        <v>9</v>
      </c>
      <c r="K228">
        <v>10</v>
      </c>
      <c r="L228">
        <v>11</v>
      </c>
      <c r="M228">
        <v>12</v>
      </c>
      <c r="N228">
        <v>13</v>
      </c>
      <c r="O228">
        <v>14</v>
      </c>
      <c r="P228">
        <v>15</v>
      </c>
      <c r="Q228">
        <v>16</v>
      </c>
      <c r="R228">
        <v>17</v>
      </c>
      <c r="S228">
        <v>18</v>
      </c>
      <c r="T228">
        <v>19</v>
      </c>
      <c r="U228">
        <v>20</v>
      </c>
    </row>
    <row r="229" spans="1:26" x14ac:dyDescent="0.3">
      <c r="A229" s="1" t="s">
        <v>52</v>
      </c>
      <c r="B229" t="s">
        <v>54</v>
      </c>
      <c r="C229" t="s">
        <v>55</v>
      </c>
      <c r="D229" t="s">
        <v>55</v>
      </c>
      <c r="E229" t="s">
        <v>56</v>
      </c>
      <c r="F229" t="s">
        <v>57</v>
      </c>
      <c r="G229" t="s">
        <v>54</v>
      </c>
      <c r="H229" t="s">
        <v>53</v>
      </c>
      <c r="I229" t="s">
        <v>54</v>
      </c>
      <c r="J229" t="s">
        <v>58</v>
      </c>
      <c r="K229" t="s">
        <v>54</v>
      </c>
      <c r="L229" t="s">
        <v>53</v>
      </c>
      <c r="M229" t="s">
        <v>56</v>
      </c>
      <c r="N229" t="s">
        <v>55</v>
      </c>
      <c r="O229" t="s">
        <v>55</v>
      </c>
      <c r="P229" t="s">
        <v>58</v>
      </c>
      <c r="Q229" t="s">
        <v>56</v>
      </c>
      <c r="R229" t="s">
        <v>55</v>
      </c>
      <c r="S229" t="s">
        <v>55</v>
      </c>
      <c r="T229" t="s">
        <v>55</v>
      </c>
      <c r="U229" t="s">
        <v>55</v>
      </c>
    </row>
    <row r="230" spans="1:26" x14ac:dyDescent="0.3">
      <c r="A230" t="s">
        <v>35</v>
      </c>
      <c r="X230" s="1" t="s">
        <v>52</v>
      </c>
      <c r="Y230" s="1" t="s">
        <v>17</v>
      </c>
      <c r="Z230" s="1" t="s">
        <v>18</v>
      </c>
    </row>
    <row r="231" spans="1:26" x14ac:dyDescent="0.3">
      <c r="A231" t="s">
        <v>37</v>
      </c>
      <c r="B231">
        <v>0.5</v>
      </c>
      <c r="C231">
        <v>0.6</v>
      </c>
      <c r="D231">
        <v>0.61</v>
      </c>
      <c r="E231">
        <v>0.43</v>
      </c>
      <c r="F231">
        <v>0.54</v>
      </c>
      <c r="G231">
        <v>0.5</v>
      </c>
      <c r="H231">
        <v>0.59</v>
      </c>
      <c r="I231">
        <v>0.73</v>
      </c>
      <c r="J231">
        <v>0.56999999999999995</v>
      </c>
      <c r="K231">
        <v>0.54</v>
      </c>
      <c r="L231">
        <v>0.82</v>
      </c>
      <c r="M231">
        <v>0.63</v>
      </c>
      <c r="N231">
        <v>0.65</v>
      </c>
      <c r="O231">
        <v>0.56000000000000005</v>
      </c>
      <c r="P231">
        <v>0.62</v>
      </c>
      <c r="Q231">
        <v>0.35</v>
      </c>
      <c r="R231">
        <v>0.37</v>
      </c>
      <c r="S231">
        <v>0.45</v>
      </c>
      <c r="T231">
        <v>0.47</v>
      </c>
      <c r="U231">
        <v>0.45</v>
      </c>
      <c r="X231" t="s">
        <v>37</v>
      </c>
      <c r="Y231">
        <f>AVERAGE(B231:U231)</f>
        <v>0.54899999999999993</v>
      </c>
      <c r="Z231">
        <f>_xlfn.STDEV.P(B231:U231)</f>
        <v>0.11251222155837125</v>
      </c>
    </row>
    <row r="232" spans="1:26" x14ac:dyDescent="0.3">
      <c r="A232" t="s">
        <v>38</v>
      </c>
      <c r="B232">
        <v>-0.48</v>
      </c>
      <c r="C232">
        <v>-0.68</v>
      </c>
      <c r="D232">
        <v>-0.53</v>
      </c>
      <c r="E232">
        <v>-0.49</v>
      </c>
      <c r="F232">
        <v>-0.76</v>
      </c>
      <c r="G232">
        <v>-0.71</v>
      </c>
      <c r="H232">
        <v>-0.52</v>
      </c>
      <c r="I232">
        <v>-0.78</v>
      </c>
      <c r="J232">
        <v>-0.5</v>
      </c>
      <c r="K232">
        <v>-0.76</v>
      </c>
      <c r="L232">
        <v>-0.49</v>
      </c>
      <c r="M232">
        <v>-0.49</v>
      </c>
      <c r="N232">
        <v>-0.72</v>
      </c>
      <c r="O232">
        <v>-0.44</v>
      </c>
      <c r="P232">
        <v>-0.54</v>
      </c>
      <c r="Q232">
        <v>-0.65</v>
      </c>
      <c r="R232">
        <v>-0.59</v>
      </c>
      <c r="S232">
        <v>-0.62</v>
      </c>
      <c r="T232">
        <v>-0.53</v>
      </c>
      <c r="U232">
        <v>-0.7</v>
      </c>
      <c r="X232" t="s">
        <v>38</v>
      </c>
      <c r="Y232">
        <f t="shared" ref="Y232:Y243" si="20">AVERAGE(B232:U232)</f>
        <v>-0.59899999999999998</v>
      </c>
      <c r="Z232">
        <f t="shared" ref="Z232:Z243" si="21">_xlfn.STDEV.P(B232:U232)</f>
        <v>0.10853110153315537</v>
      </c>
    </row>
    <row r="233" spans="1:26" x14ac:dyDescent="0.3">
      <c r="A233" t="s">
        <v>39</v>
      </c>
      <c r="B233">
        <v>-0.39</v>
      </c>
      <c r="C233">
        <v>-0.83</v>
      </c>
      <c r="D233">
        <v>-1.1000000000000001</v>
      </c>
      <c r="E233">
        <v>-0.85</v>
      </c>
      <c r="F233">
        <v>-0.62</v>
      </c>
      <c r="G233">
        <v>-0.92</v>
      </c>
      <c r="H233">
        <v>-0.68</v>
      </c>
      <c r="I233">
        <v>-0.76</v>
      </c>
      <c r="J233">
        <v>-0.03</v>
      </c>
      <c r="K233">
        <v>-0.43</v>
      </c>
      <c r="L233">
        <v>-0.75</v>
      </c>
      <c r="M233">
        <v>-0.35</v>
      </c>
      <c r="N233">
        <v>-0.87</v>
      </c>
      <c r="O233">
        <v>-0.75</v>
      </c>
      <c r="P233">
        <v>-1.1599999999999999</v>
      </c>
      <c r="Q233">
        <v>-1.01</v>
      </c>
      <c r="R233">
        <v>-0.76</v>
      </c>
      <c r="S233">
        <v>-0.61</v>
      </c>
      <c r="T233">
        <v>-0.75</v>
      </c>
      <c r="U233">
        <v>-0.49</v>
      </c>
      <c r="X233" t="s">
        <v>39</v>
      </c>
      <c r="Y233">
        <f t="shared" si="20"/>
        <v>-0.70550000000000002</v>
      </c>
      <c r="Z233">
        <f t="shared" si="21"/>
        <v>0.26437615247975749</v>
      </c>
    </row>
    <row r="234" spans="1:26" x14ac:dyDescent="0.3">
      <c r="A234" t="s">
        <v>40</v>
      </c>
      <c r="B234">
        <v>-0.38</v>
      </c>
      <c r="C234">
        <v>0.2</v>
      </c>
      <c r="D234">
        <v>-7.0000000000000007E-2</v>
      </c>
      <c r="E234">
        <v>-0.28999999999999998</v>
      </c>
      <c r="F234">
        <v>-0.35</v>
      </c>
      <c r="G234">
        <v>-0.32</v>
      </c>
      <c r="H234">
        <v>-0.37</v>
      </c>
      <c r="I234">
        <v>-0.2</v>
      </c>
      <c r="J234">
        <v>0.06</v>
      </c>
      <c r="K234">
        <v>-0.2</v>
      </c>
      <c r="L234">
        <v>-0.66</v>
      </c>
      <c r="M234">
        <v>-0.56999999999999995</v>
      </c>
      <c r="N234">
        <v>-0.28000000000000003</v>
      </c>
      <c r="O234">
        <v>-0.44</v>
      </c>
      <c r="P234">
        <v>-0.2</v>
      </c>
      <c r="Q234">
        <v>-0.21</v>
      </c>
      <c r="R234">
        <v>0.36</v>
      </c>
      <c r="S234">
        <v>-0.28000000000000003</v>
      </c>
      <c r="T234">
        <v>-0.61</v>
      </c>
      <c r="U234">
        <v>0.24</v>
      </c>
      <c r="X234" t="s">
        <v>40</v>
      </c>
      <c r="Y234">
        <f t="shared" si="20"/>
        <v>-0.22849999999999998</v>
      </c>
      <c r="Z234">
        <f t="shared" si="21"/>
        <v>0.26728776627447809</v>
      </c>
    </row>
    <row r="235" spans="1:26" x14ac:dyDescent="0.3">
      <c r="A235" t="s">
        <v>41</v>
      </c>
      <c r="B235">
        <v>-0.09</v>
      </c>
      <c r="C235">
        <v>-0.15</v>
      </c>
      <c r="D235">
        <v>0.09</v>
      </c>
      <c r="E235">
        <v>-0.15</v>
      </c>
      <c r="F235">
        <v>-0.22</v>
      </c>
      <c r="G235">
        <v>-0.1</v>
      </c>
      <c r="H235">
        <v>-0.26</v>
      </c>
      <c r="I235">
        <v>-0.08</v>
      </c>
      <c r="J235">
        <v>0.01</v>
      </c>
      <c r="K235">
        <v>-0.24</v>
      </c>
      <c r="L235">
        <v>-0.09</v>
      </c>
      <c r="M235">
        <v>-0.22</v>
      </c>
      <c r="N235">
        <v>-0.15</v>
      </c>
      <c r="O235">
        <v>-0.17</v>
      </c>
      <c r="P235">
        <v>-0.1</v>
      </c>
      <c r="Q235">
        <v>0.02</v>
      </c>
      <c r="R235">
        <v>-0.11</v>
      </c>
      <c r="S235">
        <v>-0.08</v>
      </c>
      <c r="T235">
        <v>-0.21</v>
      </c>
      <c r="U235">
        <v>-0.08</v>
      </c>
      <c r="X235" t="s">
        <v>41</v>
      </c>
      <c r="Y235">
        <f t="shared" si="20"/>
        <v>-0.11899999999999999</v>
      </c>
      <c r="Z235">
        <f t="shared" si="21"/>
        <v>8.8141930997681237E-2</v>
      </c>
    </row>
    <row r="236" spans="1:26" x14ac:dyDescent="0.3">
      <c r="A236" t="s">
        <v>42</v>
      </c>
      <c r="B236">
        <v>0.45</v>
      </c>
      <c r="C236">
        <v>0.57999999999999996</v>
      </c>
      <c r="D236">
        <v>0.84</v>
      </c>
      <c r="E236">
        <v>0.94</v>
      </c>
      <c r="F236">
        <v>0.82</v>
      </c>
      <c r="G236">
        <v>0.96</v>
      </c>
      <c r="H236">
        <v>0.82</v>
      </c>
      <c r="I236">
        <v>0.93</v>
      </c>
      <c r="J236">
        <v>0.45</v>
      </c>
      <c r="K236">
        <v>0.76</v>
      </c>
      <c r="L236">
        <v>0.65</v>
      </c>
      <c r="M236">
        <v>0.93</v>
      </c>
      <c r="N236">
        <v>0.56000000000000005</v>
      </c>
      <c r="O236">
        <v>0.91</v>
      </c>
      <c r="P236">
        <v>0.71</v>
      </c>
      <c r="Q236">
        <v>0.77</v>
      </c>
      <c r="R236">
        <v>0.66</v>
      </c>
      <c r="S236">
        <v>0.64</v>
      </c>
      <c r="T236">
        <v>0.87</v>
      </c>
      <c r="U236">
        <v>0.7</v>
      </c>
      <c r="X236" t="s">
        <v>42</v>
      </c>
      <c r="Y236">
        <f t="shared" si="20"/>
        <v>0.74749999999999983</v>
      </c>
      <c r="Z236">
        <f t="shared" si="21"/>
        <v>0.15533431687814581</v>
      </c>
    </row>
    <row r="237" spans="1:26" x14ac:dyDescent="0.3">
      <c r="A237" t="s">
        <v>43</v>
      </c>
      <c r="B237">
        <v>-0.52</v>
      </c>
      <c r="C237">
        <v>-0.26</v>
      </c>
      <c r="D237">
        <v>-0.47</v>
      </c>
      <c r="E237">
        <v>-0.32</v>
      </c>
      <c r="F237">
        <v>-0.55000000000000004</v>
      </c>
      <c r="G237">
        <v>-0.43</v>
      </c>
      <c r="H237">
        <v>-0.45</v>
      </c>
      <c r="I237">
        <v>-0.45</v>
      </c>
      <c r="J237">
        <v>-0.37</v>
      </c>
      <c r="K237">
        <v>-0.67</v>
      </c>
      <c r="L237">
        <v>-0.64</v>
      </c>
      <c r="M237">
        <v>-0.61</v>
      </c>
      <c r="N237">
        <v>-0.42</v>
      </c>
      <c r="O237">
        <v>-0.2</v>
      </c>
      <c r="P237">
        <v>-0.41</v>
      </c>
      <c r="Q237">
        <v>-0.6</v>
      </c>
      <c r="R237">
        <v>-0.48</v>
      </c>
      <c r="S237">
        <v>-0.65</v>
      </c>
      <c r="T237">
        <v>-0.35</v>
      </c>
      <c r="U237">
        <v>-0.5</v>
      </c>
      <c r="X237" t="s">
        <v>43</v>
      </c>
      <c r="Y237">
        <f t="shared" si="20"/>
        <v>-0.46750000000000008</v>
      </c>
      <c r="Z237">
        <f t="shared" si="21"/>
        <v>0.12648616525138195</v>
      </c>
    </row>
    <row r="238" spans="1:26" x14ac:dyDescent="0.3">
      <c r="A238" t="s">
        <v>44</v>
      </c>
      <c r="B238">
        <v>0.44</v>
      </c>
      <c r="C238">
        <v>0.59</v>
      </c>
      <c r="D238">
        <v>0.85</v>
      </c>
      <c r="E238">
        <v>0.92</v>
      </c>
      <c r="F238">
        <v>0.81</v>
      </c>
      <c r="G238">
        <v>0.95</v>
      </c>
      <c r="H238">
        <v>0.83</v>
      </c>
      <c r="I238">
        <v>0.93</v>
      </c>
      <c r="J238">
        <v>0.45</v>
      </c>
      <c r="K238">
        <v>0.77</v>
      </c>
      <c r="L238">
        <v>0.65</v>
      </c>
      <c r="M238">
        <v>0.92</v>
      </c>
      <c r="N238">
        <v>0.56000000000000005</v>
      </c>
      <c r="O238">
        <v>0.91</v>
      </c>
      <c r="P238">
        <v>0.71</v>
      </c>
      <c r="Q238">
        <v>0.76</v>
      </c>
      <c r="R238">
        <v>0.66</v>
      </c>
      <c r="S238">
        <v>0.65</v>
      </c>
      <c r="T238">
        <v>0.88</v>
      </c>
      <c r="U238">
        <v>0.7</v>
      </c>
      <c r="X238" t="s">
        <v>44</v>
      </c>
      <c r="Y238">
        <f t="shared" si="20"/>
        <v>0.747</v>
      </c>
      <c r="Z238">
        <f t="shared" si="21"/>
        <v>0.1537888162383732</v>
      </c>
    </row>
    <row r="239" spans="1:26" x14ac:dyDescent="0.3">
      <c r="A239" t="s">
        <v>45</v>
      </c>
      <c r="B239">
        <v>-0.09</v>
      </c>
      <c r="C239">
        <v>-0.15</v>
      </c>
      <c r="D239">
        <v>0.09</v>
      </c>
      <c r="E239">
        <v>-0.15</v>
      </c>
      <c r="F239">
        <v>-0.21</v>
      </c>
      <c r="G239">
        <v>-0.09</v>
      </c>
      <c r="H239">
        <v>-0.25</v>
      </c>
      <c r="I239">
        <v>-7.0000000000000007E-2</v>
      </c>
      <c r="J239">
        <v>0.01</v>
      </c>
      <c r="K239">
        <v>-0.24</v>
      </c>
      <c r="L239">
        <v>-0.08</v>
      </c>
      <c r="M239">
        <v>-0.23</v>
      </c>
      <c r="N239">
        <v>-0.15</v>
      </c>
      <c r="O239">
        <v>-0.17</v>
      </c>
      <c r="P239">
        <v>-0.1</v>
      </c>
      <c r="Q239">
        <v>0.03</v>
      </c>
      <c r="R239">
        <v>-0.12</v>
      </c>
      <c r="S239">
        <v>-0.1</v>
      </c>
      <c r="T239">
        <v>-0.21</v>
      </c>
      <c r="U239">
        <v>-0.06</v>
      </c>
      <c r="X239" t="s">
        <v>45</v>
      </c>
      <c r="Y239">
        <f t="shared" si="20"/>
        <v>-0.11699999999999999</v>
      </c>
      <c r="Z239">
        <f t="shared" si="21"/>
        <v>8.900000000000001E-2</v>
      </c>
    </row>
    <row r="240" spans="1:26" x14ac:dyDescent="0.3">
      <c r="A240" t="s">
        <v>46</v>
      </c>
      <c r="B240">
        <v>-0.35</v>
      </c>
      <c r="C240">
        <v>0.2</v>
      </c>
      <c r="D240">
        <v>-7.0000000000000007E-2</v>
      </c>
      <c r="E240">
        <v>-0.28999999999999998</v>
      </c>
      <c r="F240">
        <v>-0.35</v>
      </c>
      <c r="G240">
        <v>-0.31</v>
      </c>
      <c r="H240">
        <v>-0.39</v>
      </c>
      <c r="I240">
        <v>-0.2</v>
      </c>
      <c r="J240">
        <v>0.06</v>
      </c>
      <c r="K240">
        <v>-0.19</v>
      </c>
      <c r="L240">
        <v>-0.64</v>
      </c>
      <c r="M240">
        <v>-0.57999999999999996</v>
      </c>
      <c r="N240">
        <v>-0.28000000000000003</v>
      </c>
      <c r="O240">
        <v>-0.44</v>
      </c>
      <c r="P240">
        <v>-0.2</v>
      </c>
      <c r="Q240">
        <v>-0.21</v>
      </c>
      <c r="R240">
        <v>0.35</v>
      </c>
      <c r="S240">
        <v>-0.28000000000000003</v>
      </c>
      <c r="T240">
        <v>-0.61</v>
      </c>
      <c r="U240">
        <v>0.19</v>
      </c>
      <c r="X240" t="s">
        <v>46</v>
      </c>
      <c r="Y240">
        <f t="shared" si="20"/>
        <v>-0.22949999999999995</v>
      </c>
      <c r="Z240">
        <f t="shared" si="21"/>
        <v>0.26073885402831704</v>
      </c>
    </row>
    <row r="241" spans="1:26" x14ac:dyDescent="0.3">
      <c r="A241" t="s">
        <v>47</v>
      </c>
      <c r="B241">
        <v>-0.39</v>
      </c>
      <c r="C241">
        <v>-0.83</v>
      </c>
      <c r="D241">
        <v>-1.1000000000000001</v>
      </c>
      <c r="E241">
        <v>-0.85</v>
      </c>
      <c r="F241">
        <v>-0.62</v>
      </c>
      <c r="G241">
        <v>-0.91</v>
      </c>
      <c r="H241">
        <v>-0.69</v>
      </c>
      <c r="I241">
        <v>-0.76</v>
      </c>
      <c r="J241">
        <v>-0.03</v>
      </c>
      <c r="K241">
        <v>-0.43</v>
      </c>
      <c r="L241">
        <v>-0.75</v>
      </c>
      <c r="M241">
        <v>-0.36</v>
      </c>
      <c r="N241">
        <v>-0.87</v>
      </c>
      <c r="O241">
        <v>-0.75</v>
      </c>
      <c r="P241">
        <v>-1.1599999999999999</v>
      </c>
      <c r="Q241">
        <v>-1.01</v>
      </c>
      <c r="R241">
        <v>-0.77</v>
      </c>
      <c r="S241">
        <v>-0.63</v>
      </c>
      <c r="T241">
        <v>-0.76</v>
      </c>
      <c r="U241">
        <v>-0.51</v>
      </c>
      <c r="X241" t="s">
        <v>47</v>
      </c>
      <c r="Y241">
        <f t="shared" si="20"/>
        <v>-0.70899999999999996</v>
      </c>
      <c r="Z241">
        <f t="shared" si="21"/>
        <v>0.26235281587968518</v>
      </c>
    </row>
    <row r="242" spans="1:26" x14ac:dyDescent="0.3">
      <c r="A242" t="s">
        <v>48</v>
      </c>
      <c r="B242">
        <v>-0.45</v>
      </c>
      <c r="C242">
        <v>-0.69</v>
      </c>
      <c r="D242">
        <v>-0.53</v>
      </c>
      <c r="E242">
        <v>-0.49</v>
      </c>
      <c r="F242">
        <v>-0.76</v>
      </c>
      <c r="G242">
        <v>-0.69</v>
      </c>
      <c r="H242">
        <v>-0.51</v>
      </c>
      <c r="I242">
        <v>-0.78</v>
      </c>
      <c r="J242">
        <v>-0.5</v>
      </c>
      <c r="K242">
        <v>-0.76</v>
      </c>
      <c r="L242">
        <v>-0.48</v>
      </c>
      <c r="M242">
        <v>-0.5</v>
      </c>
      <c r="N242">
        <v>-0.72</v>
      </c>
      <c r="O242">
        <v>-0.45</v>
      </c>
      <c r="P242">
        <v>-0.55000000000000004</v>
      </c>
      <c r="Q242">
        <v>-0.65</v>
      </c>
      <c r="R242">
        <v>-0.6</v>
      </c>
      <c r="S242">
        <v>-0.61</v>
      </c>
      <c r="T242">
        <v>-0.52</v>
      </c>
      <c r="U242">
        <v>-0.73</v>
      </c>
      <c r="X242" t="s">
        <v>48</v>
      </c>
      <c r="Y242">
        <f t="shared" si="20"/>
        <v>-0.59850000000000003</v>
      </c>
      <c r="Z242">
        <f t="shared" si="21"/>
        <v>0.1111429260007129</v>
      </c>
    </row>
    <row r="243" spans="1:26" x14ac:dyDescent="0.3">
      <c r="A243" t="s">
        <v>49</v>
      </c>
      <c r="B243">
        <v>0.51</v>
      </c>
      <c r="C243">
        <v>0.6</v>
      </c>
      <c r="D243">
        <v>0.61</v>
      </c>
      <c r="E243">
        <v>0.43</v>
      </c>
      <c r="F243">
        <v>0.54</v>
      </c>
      <c r="G243">
        <v>0.49</v>
      </c>
      <c r="H243">
        <v>0.57999999999999996</v>
      </c>
      <c r="I243">
        <v>0.72</v>
      </c>
      <c r="J243">
        <v>0.57999999999999996</v>
      </c>
      <c r="K243">
        <v>0.54</v>
      </c>
      <c r="L243">
        <v>0.79</v>
      </c>
      <c r="M243">
        <v>0.63</v>
      </c>
      <c r="N243">
        <v>0.65</v>
      </c>
      <c r="O243">
        <v>0.56999999999999995</v>
      </c>
      <c r="P243">
        <v>0.62</v>
      </c>
      <c r="Q243">
        <v>0.35</v>
      </c>
      <c r="R243">
        <v>0.37</v>
      </c>
      <c r="S243">
        <v>0.46</v>
      </c>
      <c r="T243">
        <v>0.48</v>
      </c>
      <c r="U243">
        <v>0.48</v>
      </c>
      <c r="X243" t="s">
        <v>49</v>
      </c>
      <c r="Y243">
        <f t="shared" si="20"/>
        <v>0.55000000000000004</v>
      </c>
      <c r="Z243">
        <f t="shared" si="21"/>
        <v>0.1063484837691637</v>
      </c>
    </row>
    <row r="247" spans="1:26" x14ac:dyDescent="0.3">
      <c r="A247" s="1" t="s">
        <v>19</v>
      </c>
      <c r="X247" s="1" t="s">
        <v>19</v>
      </c>
    </row>
    <row r="248" spans="1:26" x14ac:dyDescent="0.3">
      <c r="B248">
        <v>1</v>
      </c>
      <c r="C248">
        <v>2</v>
      </c>
      <c r="D248">
        <v>3</v>
      </c>
      <c r="E248">
        <v>4</v>
      </c>
      <c r="F248">
        <v>5</v>
      </c>
      <c r="G248">
        <v>6</v>
      </c>
      <c r="H248">
        <v>8</v>
      </c>
      <c r="I248">
        <v>9</v>
      </c>
      <c r="J248">
        <v>10</v>
      </c>
      <c r="K248">
        <v>11</v>
      </c>
      <c r="L248">
        <v>12</v>
      </c>
      <c r="M248">
        <v>13</v>
      </c>
      <c r="N248">
        <v>14</v>
      </c>
      <c r="O248">
        <v>15</v>
      </c>
      <c r="P248">
        <v>16</v>
      </c>
      <c r="Q248">
        <v>17</v>
      </c>
      <c r="R248">
        <v>18</v>
      </c>
      <c r="S248">
        <v>19</v>
      </c>
      <c r="T248">
        <v>20</v>
      </c>
      <c r="U248">
        <v>21</v>
      </c>
    </row>
    <row r="249" spans="1:26" x14ac:dyDescent="0.3">
      <c r="B249" t="s">
        <v>54</v>
      </c>
      <c r="C249" t="s">
        <v>53</v>
      </c>
      <c r="D249" t="s">
        <v>54</v>
      </c>
      <c r="E249" t="s">
        <v>56</v>
      </c>
      <c r="F249" t="s">
        <v>55</v>
      </c>
      <c r="G249" t="s">
        <v>55</v>
      </c>
      <c r="H249" t="s">
        <v>55</v>
      </c>
      <c r="I249" t="s">
        <v>55</v>
      </c>
      <c r="J249" t="s">
        <v>55</v>
      </c>
      <c r="K249" t="s">
        <v>54</v>
      </c>
      <c r="L249" t="s">
        <v>55</v>
      </c>
      <c r="M249" t="s">
        <v>55</v>
      </c>
      <c r="N249" t="s">
        <v>55</v>
      </c>
      <c r="O249" t="s">
        <v>55</v>
      </c>
      <c r="P249" t="s">
        <v>55</v>
      </c>
      <c r="Q249" t="s">
        <v>55</v>
      </c>
      <c r="R249" t="s">
        <v>55</v>
      </c>
      <c r="S249" t="s">
        <v>55</v>
      </c>
      <c r="T249" t="s">
        <v>55</v>
      </c>
      <c r="U249" t="s">
        <v>55</v>
      </c>
    </row>
    <row r="250" spans="1:26" x14ac:dyDescent="0.3">
      <c r="A250" s="1" t="s">
        <v>52</v>
      </c>
      <c r="X250" s="1" t="s">
        <v>52</v>
      </c>
      <c r="Y250" s="1" t="s">
        <v>17</v>
      </c>
      <c r="Z250" s="1" t="s">
        <v>18</v>
      </c>
    </row>
    <row r="251" spans="1:26" x14ac:dyDescent="0.3">
      <c r="A251" t="s">
        <v>37</v>
      </c>
      <c r="B251">
        <v>0.62</v>
      </c>
      <c r="C251">
        <v>0.79</v>
      </c>
      <c r="D251">
        <v>0.63</v>
      </c>
      <c r="E251">
        <v>0.64</v>
      </c>
      <c r="F251">
        <v>0.81</v>
      </c>
      <c r="G251">
        <v>0.77</v>
      </c>
      <c r="H251">
        <v>0.79</v>
      </c>
      <c r="I251">
        <v>0.72</v>
      </c>
      <c r="J251">
        <v>0.62</v>
      </c>
      <c r="K251">
        <v>0.71</v>
      </c>
      <c r="L251">
        <v>0.75</v>
      </c>
      <c r="M251">
        <v>0.79</v>
      </c>
      <c r="N251">
        <v>0.8</v>
      </c>
      <c r="O251">
        <v>0.67</v>
      </c>
      <c r="P251">
        <v>0.76</v>
      </c>
      <c r="Q251">
        <v>0.63</v>
      </c>
      <c r="R251">
        <v>0.72</v>
      </c>
      <c r="S251">
        <v>0.65</v>
      </c>
      <c r="T251">
        <v>0.74</v>
      </c>
      <c r="U251">
        <v>0.6</v>
      </c>
      <c r="X251" t="s">
        <v>37</v>
      </c>
      <c r="Y251">
        <f>AVERAGE(B251:U251)</f>
        <v>0.71050000000000013</v>
      </c>
      <c r="Z251">
        <f>_xlfn.STDEV.P(B251:U251)</f>
        <v>6.9747759820656632E-2</v>
      </c>
    </row>
    <row r="252" spans="1:26" x14ac:dyDescent="0.3">
      <c r="A252" t="s">
        <v>38</v>
      </c>
      <c r="B252">
        <v>-0.36</v>
      </c>
      <c r="C252">
        <v>-0.39</v>
      </c>
      <c r="D252">
        <v>-0.35</v>
      </c>
      <c r="E252">
        <v>-0.46</v>
      </c>
      <c r="F252">
        <v>-0.33</v>
      </c>
      <c r="G252">
        <v>-0.39</v>
      </c>
      <c r="H252">
        <v>-0.51</v>
      </c>
      <c r="I252">
        <v>-0.35</v>
      </c>
      <c r="J252">
        <v>-0.39</v>
      </c>
      <c r="K252">
        <v>-0.35</v>
      </c>
      <c r="L252">
        <v>-0.45</v>
      </c>
      <c r="M252">
        <v>-0.43</v>
      </c>
      <c r="N252">
        <v>-0.37</v>
      </c>
      <c r="O252">
        <v>-0.52</v>
      </c>
      <c r="P252">
        <v>-0.34</v>
      </c>
      <c r="Q252">
        <v>-0.64</v>
      </c>
      <c r="R252">
        <v>-0.47</v>
      </c>
      <c r="S252">
        <v>-0.49</v>
      </c>
      <c r="T252">
        <v>-0.45</v>
      </c>
      <c r="U252">
        <v>-0.55000000000000004</v>
      </c>
      <c r="X252" t="s">
        <v>38</v>
      </c>
      <c r="Y252">
        <f t="shared" ref="Y252:Y262" si="22">AVERAGE(B252:U252)</f>
        <v>-0.42949999999999999</v>
      </c>
      <c r="Z252">
        <f t="shared" ref="Z252:Z262" si="23">_xlfn.STDEV.P(B252:U252)</f>
        <v>8.0775924631043758E-2</v>
      </c>
    </row>
    <row r="253" spans="1:26" x14ac:dyDescent="0.3">
      <c r="A253" t="s">
        <v>39</v>
      </c>
      <c r="B253">
        <v>0.33</v>
      </c>
      <c r="C253">
        <v>0.36</v>
      </c>
      <c r="D253">
        <v>0.39</v>
      </c>
      <c r="E253">
        <v>0.35</v>
      </c>
      <c r="F253">
        <v>0.44</v>
      </c>
      <c r="G253">
        <v>0.42</v>
      </c>
      <c r="H253">
        <v>0.36</v>
      </c>
      <c r="I253">
        <v>0.25</v>
      </c>
      <c r="J253">
        <v>0.27</v>
      </c>
      <c r="K253">
        <v>0.42</v>
      </c>
      <c r="L253">
        <v>0.39</v>
      </c>
      <c r="M253">
        <v>0.35</v>
      </c>
      <c r="N253">
        <v>0.26</v>
      </c>
      <c r="O253">
        <v>0.28999999999999998</v>
      </c>
      <c r="P253">
        <v>0.35</v>
      </c>
      <c r="Q253">
        <v>0.28999999999999998</v>
      </c>
      <c r="R253">
        <v>0.35</v>
      </c>
      <c r="S253">
        <v>0.32</v>
      </c>
      <c r="T253">
        <v>0.3</v>
      </c>
      <c r="U253">
        <v>0.33</v>
      </c>
      <c r="X253" t="s">
        <v>39</v>
      </c>
      <c r="Y253">
        <f t="shared" si="22"/>
        <v>0.34099999999999997</v>
      </c>
      <c r="Z253">
        <f t="shared" si="23"/>
        <v>5.271622141238904E-2</v>
      </c>
    </row>
    <row r="254" spans="1:26" x14ac:dyDescent="0.3">
      <c r="A254" t="s">
        <v>40</v>
      </c>
      <c r="B254">
        <v>-0.76</v>
      </c>
      <c r="C254">
        <v>-0.72</v>
      </c>
      <c r="D254">
        <v>-0.67</v>
      </c>
      <c r="E254">
        <v>-0.62</v>
      </c>
      <c r="F254">
        <v>-0.71</v>
      </c>
      <c r="G254">
        <v>-0.69</v>
      </c>
      <c r="H254">
        <v>-0.8</v>
      </c>
      <c r="I254">
        <v>-0.99</v>
      </c>
      <c r="J254">
        <v>-0.93</v>
      </c>
      <c r="K254">
        <v>-0.73</v>
      </c>
      <c r="L254">
        <v>-0.64</v>
      </c>
      <c r="M254">
        <v>-0.74</v>
      </c>
      <c r="N254">
        <v>-0.68</v>
      </c>
      <c r="O254">
        <v>-0.68</v>
      </c>
      <c r="P254">
        <v>-0.71</v>
      </c>
      <c r="Q254">
        <v>-0.75</v>
      </c>
      <c r="R254">
        <v>-0.6</v>
      </c>
      <c r="S254">
        <v>-0.8</v>
      </c>
      <c r="T254">
        <v>-0.83</v>
      </c>
      <c r="U254">
        <v>-0.77</v>
      </c>
      <c r="X254" t="s">
        <v>40</v>
      </c>
      <c r="Y254">
        <f t="shared" si="22"/>
        <v>-0.74099999999999999</v>
      </c>
      <c r="Z254">
        <f t="shared" si="23"/>
        <v>9.3856273098818332E-2</v>
      </c>
    </row>
    <row r="255" spans="1:26" x14ac:dyDescent="0.3">
      <c r="A255" t="s">
        <v>41</v>
      </c>
      <c r="B255">
        <v>-0.56999999999999995</v>
      </c>
      <c r="C255">
        <v>-0.51</v>
      </c>
      <c r="D255">
        <v>-0.61</v>
      </c>
      <c r="E255">
        <v>-0.24</v>
      </c>
      <c r="F255">
        <v>-0.43</v>
      </c>
      <c r="G255">
        <v>-0.44</v>
      </c>
      <c r="H255">
        <v>-0.63</v>
      </c>
      <c r="I255">
        <v>-0.42</v>
      </c>
      <c r="J255">
        <v>-0.28000000000000003</v>
      </c>
      <c r="K255">
        <v>-0.57999999999999996</v>
      </c>
      <c r="L255">
        <v>-0.51</v>
      </c>
      <c r="M255">
        <v>-0.56000000000000005</v>
      </c>
      <c r="N255">
        <v>-0.36</v>
      </c>
      <c r="O255">
        <v>-0.5</v>
      </c>
      <c r="P255">
        <v>-0.44</v>
      </c>
      <c r="Q255">
        <v>-0.27</v>
      </c>
      <c r="R255">
        <v>-0.47</v>
      </c>
      <c r="S255">
        <v>-0.24</v>
      </c>
      <c r="T255">
        <v>-0.56999999999999995</v>
      </c>
      <c r="U255">
        <v>-0.48</v>
      </c>
      <c r="X255" t="s">
        <v>41</v>
      </c>
      <c r="Y255">
        <f t="shared" si="22"/>
        <v>-0.45549999999999996</v>
      </c>
      <c r="Z255">
        <f t="shared" si="23"/>
        <v>0.11943512883569891</v>
      </c>
    </row>
    <row r="256" spans="1:26" x14ac:dyDescent="0.3">
      <c r="A256" t="s">
        <v>42</v>
      </c>
      <c r="B256">
        <v>0.36</v>
      </c>
      <c r="C256">
        <v>0.44</v>
      </c>
      <c r="D256">
        <v>0.53</v>
      </c>
      <c r="E256">
        <v>0.64</v>
      </c>
      <c r="F256">
        <v>0.38</v>
      </c>
      <c r="G256">
        <v>0.34</v>
      </c>
      <c r="H256">
        <v>0.69</v>
      </c>
      <c r="I256">
        <v>0.21</v>
      </c>
      <c r="J256">
        <v>0.46</v>
      </c>
      <c r="K256">
        <v>0.49</v>
      </c>
      <c r="L256">
        <v>0.35</v>
      </c>
      <c r="M256">
        <v>0.45</v>
      </c>
      <c r="N256">
        <v>0.56000000000000005</v>
      </c>
      <c r="O256">
        <v>0.5</v>
      </c>
      <c r="P256">
        <v>0.15</v>
      </c>
      <c r="Q256">
        <v>0.52</v>
      </c>
      <c r="R256">
        <v>0.67</v>
      </c>
      <c r="S256">
        <v>0.65</v>
      </c>
      <c r="T256">
        <v>0.62</v>
      </c>
      <c r="U256">
        <v>0.51</v>
      </c>
      <c r="X256" t="s">
        <v>42</v>
      </c>
      <c r="Y256">
        <f t="shared" si="22"/>
        <v>0.47599999999999998</v>
      </c>
      <c r="Z256">
        <f t="shared" si="23"/>
        <v>0.14343639705458333</v>
      </c>
    </row>
    <row r="257" spans="1:26" x14ac:dyDescent="0.3">
      <c r="A257" t="s">
        <v>43</v>
      </c>
      <c r="B257">
        <v>-0.79</v>
      </c>
      <c r="C257">
        <v>-0.48</v>
      </c>
      <c r="D257">
        <v>-0.57999999999999996</v>
      </c>
      <c r="E257">
        <v>-0.61</v>
      </c>
      <c r="F257">
        <v>-0.7</v>
      </c>
      <c r="G257">
        <v>-0.51</v>
      </c>
      <c r="H257">
        <v>-0.32</v>
      </c>
      <c r="I257">
        <v>-0.6</v>
      </c>
      <c r="J257">
        <v>-0.57999999999999996</v>
      </c>
      <c r="K257">
        <v>-0.77</v>
      </c>
      <c r="L257">
        <v>-0.63</v>
      </c>
      <c r="M257">
        <v>-0.66</v>
      </c>
      <c r="N257">
        <v>-0.39</v>
      </c>
      <c r="O257">
        <v>-0.59</v>
      </c>
      <c r="P257">
        <v>-0.75</v>
      </c>
      <c r="Q257">
        <v>-0.61</v>
      </c>
      <c r="R257">
        <v>-0.47</v>
      </c>
      <c r="S257">
        <v>-0.54</v>
      </c>
      <c r="T257">
        <v>-0.49</v>
      </c>
      <c r="U257">
        <v>-0.5</v>
      </c>
      <c r="X257" t="s">
        <v>43</v>
      </c>
      <c r="Y257">
        <f t="shared" si="22"/>
        <v>-0.5784999999999999</v>
      </c>
      <c r="Z257">
        <f t="shared" si="23"/>
        <v>0.11862862217862932</v>
      </c>
    </row>
    <row r="258" spans="1:26" x14ac:dyDescent="0.3">
      <c r="A258" t="s">
        <v>44</v>
      </c>
      <c r="B258">
        <v>0.36</v>
      </c>
      <c r="C258">
        <v>0.44</v>
      </c>
      <c r="D258">
        <v>0.54</v>
      </c>
      <c r="E258">
        <v>0.63</v>
      </c>
      <c r="F258">
        <v>0.38</v>
      </c>
      <c r="G258">
        <v>0.34</v>
      </c>
      <c r="H258">
        <v>0.7</v>
      </c>
      <c r="I258">
        <v>0.2</v>
      </c>
      <c r="J258">
        <v>0.46</v>
      </c>
      <c r="K258">
        <v>0.51</v>
      </c>
      <c r="L258">
        <v>0.35</v>
      </c>
      <c r="M258">
        <v>0.46</v>
      </c>
      <c r="N258">
        <v>0.56999999999999995</v>
      </c>
      <c r="O258">
        <v>0.49</v>
      </c>
      <c r="P258">
        <v>0.15</v>
      </c>
      <c r="Q258">
        <v>0.53</v>
      </c>
      <c r="R258">
        <v>0.68</v>
      </c>
      <c r="S258">
        <v>0.66</v>
      </c>
      <c r="T258">
        <v>0.61</v>
      </c>
      <c r="U258">
        <v>0.55000000000000004</v>
      </c>
      <c r="X258" t="s">
        <v>44</v>
      </c>
      <c r="Y258">
        <f t="shared" si="22"/>
        <v>0.48049999999999998</v>
      </c>
      <c r="Z258">
        <f t="shared" si="23"/>
        <v>0.14678129989886318</v>
      </c>
    </row>
    <row r="259" spans="1:26" x14ac:dyDescent="0.3">
      <c r="A259" t="s">
        <v>45</v>
      </c>
      <c r="B259">
        <v>-0.57999999999999996</v>
      </c>
      <c r="C259">
        <v>-0.51</v>
      </c>
      <c r="D259">
        <v>-0.61</v>
      </c>
      <c r="E259">
        <v>-0.24</v>
      </c>
      <c r="F259">
        <v>-0.43</v>
      </c>
      <c r="G259">
        <v>-0.45</v>
      </c>
      <c r="H259">
        <v>-0.63</v>
      </c>
      <c r="I259">
        <v>-0.43</v>
      </c>
      <c r="J259">
        <v>-0.28999999999999998</v>
      </c>
      <c r="K259">
        <v>-0.59</v>
      </c>
      <c r="L259">
        <v>-0.51</v>
      </c>
      <c r="M259">
        <v>-0.56999999999999995</v>
      </c>
      <c r="N259">
        <v>-0.36</v>
      </c>
      <c r="O259">
        <v>-0.5</v>
      </c>
      <c r="P259">
        <v>-0.43</v>
      </c>
      <c r="Q259">
        <v>-0.27</v>
      </c>
      <c r="R259">
        <v>-0.47</v>
      </c>
      <c r="S259">
        <v>-0.22</v>
      </c>
      <c r="T259">
        <v>-0.56999999999999995</v>
      </c>
      <c r="U259">
        <v>-0.45</v>
      </c>
      <c r="X259" t="s">
        <v>45</v>
      </c>
      <c r="Y259">
        <f t="shared" si="22"/>
        <v>-0.45549999999999996</v>
      </c>
      <c r="Z259">
        <f t="shared" si="23"/>
        <v>0.12188006399735771</v>
      </c>
    </row>
    <row r="260" spans="1:26" x14ac:dyDescent="0.3">
      <c r="A260" t="s">
        <v>46</v>
      </c>
      <c r="B260">
        <v>-0.76</v>
      </c>
      <c r="C260">
        <v>-0.71</v>
      </c>
      <c r="D260">
        <v>-0.66</v>
      </c>
      <c r="E260">
        <v>-0.62</v>
      </c>
      <c r="F260">
        <v>-0.72</v>
      </c>
      <c r="G260">
        <v>-0.68</v>
      </c>
      <c r="H260">
        <v>-0.8</v>
      </c>
      <c r="I260">
        <v>-0.99</v>
      </c>
      <c r="J260">
        <v>-0.94</v>
      </c>
      <c r="K260">
        <v>-0.73</v>
      </c>
      <c r="L260">
        <v>-0.65</v>
      </c>
      <c r="M260">
        <v>-0.75</v>
      </c>
      <c r="N260">
        <v>-0.69</v>
      </c>
      <c r="O260">
        <v>-0.7</v>
      </c>
      <c r="P260">
        <v>-0.7</v>
      </c>
      <c r="Q260">
        <v>-0.75</v>
      </c>
      <c r="R260">
        <v>-0.6</v>
      </c>
      <c r="S260">
        <v>-0.81</v>
      </c>
      <c r="T260">
        <v>-0.83</v>
      </c>
      <c r="U260">
        <v>-0.76</v>
      </c>
      <c r="X260" t="s">
        <v>46</v>
      </c>
      <c r="Y260">
        <f t="shared" si="22"/>
        <v>-0.74249999999999994</v>
      </c>
      <c r="Z260">
        <f t="shared" si="23"/>
        <v>9.465067353167779E-2</v>
      </c>
    </row>
    <row r="261" spans="1:26" x14ac:dyDescent="0.3">
      <c r="A261" t="s">
        <v>47</v>
      </c>
      <c r="B261">
        <v>0.34</v>
      </c>
      <c r="C261">
        <v>0.35</v>
      </c>
      <c r="D261">
        <v>0.4</v>
      </c>
      <c r="E261">
        <v>0.35</v>
      </c>
      <c r="F261">
        <v>0.44</v>
      </c>
      <c r="G261">
        <v>0.42</v>
      </c>
      <c r="H261">
        <v>0.37</v>
      </c>
      <c r="I261">
        <v>0.25</v>
      </c>
      <c r="J261">
        <v>0.28000000000000003</v>
      </c>
      <c r="K261">
        <v>0.41</v>
      </c>
      <c r="L261">
        <v>0.38</v>
      </c>
      <c r="M261">
        <v>0.35</v>
      </c>
      <c r="N261">
        <v>0.27</v>
      </c>
      <c r="O261">
        <v>0.3</v>
      </c>
      <c r="P261">
        <v>0.37</v>
      </c>
      <c r="Q261">
        <v>0.28999999999999998</v>
      </c>
      <c r="R261">
        <v>0.35</v>
      </c>
      <c r="S261">
        <v>0.33</v>
      </c>
      <c r="T261">
        <v>0.3</v>
      </c>
      <c r="U261">
        <v>0.35</v>
      </c>
      <c r="X261" t="s">
        <v>47</v>
      </c>
      <c r="Y261">
        <f t="shared" si="22"/>
        <v>0.34499999999999992</v>
      </c>
      <c r="Z261">
        <f t="shared" si="23"/>
        <v>5.034878350069702E-2</v>
      </c>
    </row>
    <row r="262" spans="1:26" x14ac:dyDescent="0.3">
      <c r="A262" t="s">
        <v>48</v>
      </c>
      <c r="B262">
        <v>-0.35</v>
      </c>
      <c r="C262">
        <v>-0.39</v>
      </c>
      <c r="D262">
        <v>-0.36</v>
      </c>
      <c r="E262">
        <v>-0.47</v>
      </c>
      <c r="F262">
        <v>-0.33</v>
      </c>
      <c r="G262">
        <v>-0.39</v>
      </c>
      <c r="H262">
        <v>-0.51</v>
      </c>
      <c r="I262">
        <v>-0.38</v>
      </c>
      <c r="J262">
        <v>-0.39</v>
      </c>
      <c r="K262">
        <v>-0.36</v>
      </c>
      <c r="L262">
        <v>-0.45</v>
      </c>
      <c r="M262">
        <v>-0.43</v>
      </c>
      <c r="N262">
        <v>-0.36</v>
      </c>
      <c r="O262">
        <v>-0.51</v>
      </c>
      <c r="P262">
        <v>-0.34</v>
      </c>
      <c r="Q262">
        <v>-0.64</v>
      </c>
      <c r="R262">
        <v>-0.49</v>
      </c>
      <c r="S262">
        <v>-0.49</v>
      </c>
      <c r="T262">
        <v>-0.44</v>
      </c>
      <c r="U262">
        <v>-0.56000000000000005</v>
      </c>
      <c r="X262" t="s">
        <v>48</v>
      </c>
      <c r="Y262">
        <f t="shared" si="22"/>
        <v>-0.43200000000000005</v>
      </c>
      <c r="Z262">
        <f t="shared" si="23"/>
        <v>8.0473598154922873E-2</v>
      </c>
    </row>
    <row r="263" spans="1:26" x14ac:dyDescent="0.3">
      <c r="A263" t="s">
        <v>49</v>
      </c>
      <c r="B263">
        <v>0.62</v>
      </c>
      <c r="C263">
        <v>0.79</v>
      </c>
      <c r="D263">
        <v>0.64</v>
      </c>
      <c r="E263">
        <v>0.64</v>
      </c>
      <c r="F263">
        <v>0.81</v>
      </c>
      <c r="G263">
        <v>0.76</v>
      </c>
      <c r="H263">
        <v>0.79</v>
      </c>
      <c r="I263">
        <v>0.72</v>
      </c>
      <c r="J263">
        <v>0.62</v>
      </c>
      <c r="K263">
        <v>0.71</v>
      </c>
      <c r="L263">
        <v>0.74</v>
      </c>
      <c r="M263">
        <v>0.79</v>
      </c>
      <c r="N263">
        <v>0.8</v>
      </c>
      <c r="O263">
        <v>0.68</v>
      </c>
      <c r="P263">
        <v>0.77</v>
      </c>
      <c r="Q263">
        <v>0.62</v>
      </c>
      <c r="R263">
        <v>0.73</v>
      </c>
      <c r="S263">
        <v>0.64</v>
      </c>
      <c r="T263">
        <v>0.74</v>
      </c>
      <c r="U263">
        <v>0.56999999999999995</v>
      </c>
      <c r="X263" t="s">
        <v>49</v>
      </c>
      <c r="Y263">
        <f>AVERAGE(B263:U263)</f>
        <v>0.70900000000000007</v>
      </c>
      <c r="Z263">
        <f>_xlfn.STDEV.P(B263:U263)</f>
        <v>7.2518963037262588E-2</v>
      </c>
    </row>
    <row r="268" spans="1:26" ht="15.6" x14ac:dyDescent="0.3">
      <c r="A268" s="7" t="s">
        <v>67</v>
      </c>
    </row>
    <row r="269" spans="1:26" x14ac:dyDescent="0.3">
      <c r="A269" s="1"/>
    </row>
    <row r="270" spans="1:26" x14ac:dyDescent="0.3">
      <c r="A270" s="1"/>
    </row>
    <row r="271" spans="1:26" x14ac:dyDescent="0.3">
      <c r="A271" s="1" t="s">
        <v>12</v>
      </c>
      <c r="X271" s="1" t="s">
        <v>12</v>
      </c>
    </row>
    <row r="272" spans="1:26" x14ac:dyDescent="0.3">
      <c r="B272" t="s">
        <v>60</v>
      </c>
      <c r="C272" t="s">
        <v>60</v>
      </c>
      <c r="D272" t="s">
        <v>60</v>
      </c>
      <c r="E272" t="s">
        <v>60</v>
      </c>
      <c r="F272" t="s">
        <v>61</v>
      </c>
      <c r="G272" t="s">
        <v>60</v>
      </c>
      <c r="H272" t="s">
        <v>60</v>
      </c>
      <c r="I272" t="s">
        <v>60</v>
      </c>
      <c r="J272" t="s">
        <v>60</v>
      </c>
      <c r="K272" t="s">
        <v>60</v>
      </c>
      <c r="L272" t="s">
        <v>60</v>
      </c>
      <c r="M272" t="s">
        <v>60</v>
      </c>
      <c r="N272" t="s">
        <v>60</v>
      </c>
      <c r="O272" t="s">
        <v>60</v>
      </c>
      <c r="P272" t="s">
        <v>60</v>
      </c>
      <c r="Q272" t="s">
        <v>60</v>
      </c>
      <c r="R272" t="s">
        <v>60</v>
      </c>
      <c r="S272" t="s">
        <v>60</v>
      </c>
      <c r="T272" t="s">
        <v>60</v>
      </c>
      <c r="U272" t="s">
        <v>60</v>
      </c>
    </row>
    <row r="273" spans="1:26" x14ac:dyDescent="0.3">
      <c r="A273" t="s">
        <v>62</v>
      </c>
    </row>
    <row r="274" spans="1:26" x14ac:dyDescent="0.3">
      <c r="A274" t="s">
        <v>5</v>
      </c>
      <c r="B274" t="s">
        <v>63</v>
      </c>
      <c r="C274" t="s">
        <v>63</v>
      </c>
      <c r="D274" t="s">
        <v>63</v>
      </c>
      <c r="E274" t="s">
        <v>63</v>
      </c>
      <c r="F274" t="s">
        <v>64</v>
      </c>
      <c r="G274" t="s">
        <v>63</v>
      </c>
      <c r="H274" t="s">
        <v>63</v>
      </c>
      <c r="I274" t="s">
        <v>63</v>
      </c>
      <c r="J274" t="s">
        <v>63</v>
      </c>
      <c r="K274" t="s">
        <v>63</v>
      </c>
      <c r="L274" t="s">
        <v>63</v>
      </c>
      <c r="M274" t="s">
        <v>63</v>
      </c>
      <c r="N274" t="s">
        <v>63</v>
      </c>
      <c r="O274" t="s">
        <v>63</v>
      </c>
      <c r="P274" t="s">
        <v>63</v>
      </c>
      <c r="Q274" t="s">
        <v>63</v>
      </c>
      <c r="R274" t="s">
        <v>63</v>
      </c>
      <c r="S274" t="s">
        <v>63</v>
      </c>
      <c r="T274" t="s">
        <v>63</v>
      </c>
      <c r="U274" t="s">
        <v>63</v>
      </c>
      <c r="X274" s="1" t="s">
        <v>65</v>
      </c>
      <c r="Y274" s="1" t="s">
        <v>17</v>
      </c>
      <c r="Z274" s="1" t="s">
        <v>18</v>
      </c>
    </row>
    <row r="275" spans="1:26" x14ac:dyDescent="0.3">
      <c r="A275" t="s">
        <v>6</v>
      </c>
      <c r="B275">
        <v>1.3</v>
      </c>
      <c r="C275">
        <v>0.2</v>
      </c>
      <c r="D275">
        <v>2.2000000000000002</v>
      </c>
      <c r="E275">
        <v>0.7</v>
      </c>
      <c r="F275">
        <v>1</v>
      </c>
      <c r="G275">
        <v>0.5</v>
      </c>
      <c r="H275">
        <v>0.4</v>
      </c>
      <c r="I275">
        <v>0.4</v>
      </c>
      <c r="J275">
        <v>0.4</v>
      </c>
      <c r="K275">
        <v>1</v>
      </c>
      <c r="L275">
        <v>1.2</v>
      </c>
      <c r="M275">
        <v>0.6</v>
      </c>
      <c r="N275">
        <v>0.5</v>
      </c>
      <c r="O275">
        <v>0.9</v>
      </c>
      <c r="P275">
        <v>1.1000000000000001</v>
      </c>
      <c r="Q275">
        <v>0.7</v>
      </c>
      <c r="R275">
        <v>1.1000000000000001</v>
      </c>
      <c r="S275">
        <v>1.4</v>
      </c>
      <c r="T275">
        <v>0.3</v>
      </c>
      <c r="U275">
        <v>0.9</v>
      </c>
      <c r="X275" t="s">
        <v>5</v>
      </c>
      <c r="Y275">
        <f>AVERAGE(B275:U275)</f>
        <v>0.84000000000000008</v>
      </c>
      <c r="Z275">
        <f>_xlfn.STDEV.P(B275:U275)</f>
        <v>0.46411205543489176</v>
      </c>
    </row>
    <row r="276" spans="1:26" x14ac:dyDescent="0.3">
      <c r="A276" t="s">
        <v>7</v>
      </c>
      <c r="B276">
        <v>1.1000000000000001</v>
      </c>
      <c r="C276">
        <v>0.4</v>
      </c>
      <c r="D276">
        <v>2.2999999999999998</v>
      </c>
      <c r="E276">
        <v>0.7</v>
      </c>
      <c r="F276">
        <v>1.3</v>
      </c>
      <c r="G276">
        <v>0.6</v>
      </c>
      <c r="H276">
        <v>0.5</v>
      </c>
      <c r="I276">
        <v>0.4</v>
      </c>
      <c r="J276">
        <v>0.2</v>
      </c>
      <c r="K276">
        <v>0.9</v>
      </c>
      <c r="L276">
        <v>1</v>
      </c>
      <c r="M276">
        <v>1.2</v>
      </c>
      <c r="N276">
        <v>0.6</v>
      </c>
      <c r="O276">
        <v>0.9</v>
      </c>
      <c r="P276">
        <v>0.9</v>
      </c>
      <c r="Q276">
        <v>0.6</v>
      </c>
      <c r="R276">
        <v>1.3</v>
      </c>
      <c r="S276">
        <v>1.4</v>
      </c>
      <c r="T276">
        <v>0.2</v>
      </c>
      <c r="U276">
        <v>0.8</v>
      </c>
      <c r="X276" t="s">
        <v>6</v>
      </c>
      <c r="Y276">
        <f t="shared" ref="Y276:Y286" si="24">AVERAGE(B276:U276)</f>
        <v>0.86499999999999999</v>
      </c>
      <c r="Z276">
        <f t="shared" ref="Z276:Z286" si="25">_xlfn.STDEV.P(B276:U276)</f>
        <v>0.4798697740012387</v>
      </c>
    </row>
    <row r="277" spans="1:26" x14ac:dyDescent="0.3">
      <c r="A277" t="s">
        <v>8</v>
      </c>
      <c r="B277">
        <v>1.4</v>
      </c>
      <c r="C277">
        <v>0.4</v>
      </c>
      <c r="D277">
        <v>2.4</v>
      </c>
      <c r="E277">
        <v>0.8</v>
      </c>
      <c r="F277">
        <v>1.2</v>
      </c>
      <c r="G277">
        <v>0.7</v>
      </c>
      <c r="H277">
        <v>0.6</v>
      </c>
      <c r="I277">
        <v>0.7</v>
      </c>
      <c r="J277">
        <v>0</v>
      </c>
      <c r="K277">
        <v>0.7</v>
      </c>
      <c r="L277">
        <v>0.9</v>
      </c>
      <c r="M277">
        <v>1.4</v>
      </c>
      <c r="N277">
        <v>0.6</v>
      </c>
      <c r="O277">
        <v>0.9</v>
      </c>
      <c r="P277">
        <v>1.1000000000000001</v>
      </c>
      <c r="Q277">
        <v>0.5</v>
      </c>
      <c r="R277">
        <v>1.4</v>
      </c>
      <c r="S277">
        <v>1.5</v>
      </c>
      <c r="T277">
        <v>0.2</v>
      </c>
      <c r="U277">
        <v>0.5</v>
      </c>
      <c r="X277" t="s">
        <v>7</v>
      </c>
      <c r="Y277">
        <f t="shared" si="24"/>
        <v>0.89499999999999991</v>
      </c>
      <c r="Z277">
        <f t="shared" si="25"/>
        <v>0.53242370345430712</v>
      </c>
    </row>
    <row r="278" spans="1:26" x14ac:dyDescent="0.3">
      <c r="A278" t="s">
        <v>7</v>
      </c>
      <c r="B278">
        <v>1.6</v>
      </c>
      <c r="C278">
        <v>0.3</v>
      </c>
      <c r="D278">
        <v>2.6</v>
      </c>
      <c r="E278">
        <v>0.8</v>
      </c>
      <c r="F278">
        <v>1.6</v>
      </c>
      <c r="G278">
        <v>0.8</v>
      </c>
      <c r="H278">
        <v>0.7</v>
      </c>
      <c r="I278">
        <v>1</v>
      </c>
      <c r="J278">
        <v>0.2</v>
      </c>
      <c r="K278">
        <v>0.8</v>
      </c>
      <c r="L278">
        <v>0.8</v>
      </c>
      <c r="M278">
        <v>1.5</v>
      </c>
      <c r="N278">
        <v>0.6</v>
      </c>
      <c r="O278">
        <v>1</v>
      </c>
      <c r="P278">
        <v>1.3</v>
      </c>
      <c r="Q278">
        <v>0.7</v>
      </c>
      <c r="R278">
        <v>1.5</v>
      </c>
      <c r="S278">
        <v>1.6</v>
      </c>
      <c r="T278">
        <v>0.2</v>
      </c>
      <c r="U278">
        <v>0.2</v>
      </c>
      <c r="X278" t="s">
        <v>8</v>
      </c>
      <c r="Y278">
        <f t="shared" si="24"/>
        <v>0.99</v>
      </c>
      <c r="Z278">
        <f t="shared" si="25"/>
        <v>0.59741108124975395</v>
      </c>
    </row>
    <row r="279" spans="1:26" x14ac:dyDescent="0.3">
      <c r="A279" t="s">
        <v>5</v>
      </c>
      <c r="B279">
        <v>1.8</v>
      </c>
      <c r="C279">
        <v>0.4</v>
      </c>
      <c r="D279">
        <v>3.1</v>
      </c>
      <c r="E279">
        <v>1.1000000000000001</v>
      </c>
      <c r="F279">
        <v>2.2000000000000002</v>
      </c>
      <c r="G279">
        <v>0.9</v>
      </c>
      <c r="H279">
        <v>0.9</v>
      </c>
      <c r="I279">
        <v>1.1000000000000001</v>
      </c>
      <c r="J279">
        <v>0.2</v>
      </c>
      <c r="K279">
        <v>0.9</v>
      </c>
      <c r="L279">
        <v>0.7</v>
      </c>
      <c r="M279">
        <v>1.8</v>
      </c>
      <c r="N279">
        <v>0.6</v>
      </c>
      <c r="O279">
        <v>0.9</v>
      </c>
      <c r="P279">
        <v>1.2</v>
      </c>
      <c r="Q279">
        <v>1.2</v>
      </c>
      <c r="R279">
        <v>1.9</v>
      </c>
      <c r="S279">
        <v>2</v>
      </c>
      <c r="T279">
        <v>0.2</v>
      </c>
      <c r="U279">
        <v>0.4</v>
      </c>
      <c r="X279" t="s">
        <v>7</v>
      </c>
      <c r="Y279">
        <f t="shared" si="24"/>
        <v>1.1749999999999998</v>
      </c>
      <c r="Z279">
        <f t="shared" si="25"/>
        <v>0.73203483523668467</v>
      </c>
    </row>
    <row r="280" spans="1:26" x14ac:dyDescent="0.3">
      <c r="A280" t="s">
        <v>9</v>
      </c>
      <c r="B280">
        <v>1.8</v>
      </c>
      <c r="C280">
        <v>0.6</v>
      </c>
      <c r="D280">
        <v>3</v>
      </c>
      <c r="E280">
        <v>1.3</v>
      </c>
      <c r="F280">
        <v>2.2000000000000002</v>
      </c>
      <c r="G280">
        <v>1</v>
      </c>
      <c r="H280">
        <v>1.1000000000000001</v>
      </c>
      <c r="I280">
        <v>1.3</v>
      </c>
      <c r="J280">
        <v>0.9</v>
      </c>
      <c r="K280">
        <v>0.8</v>
      </c>
      <c r="L280">
        <v>0.7</v>
      </c>
      <c r="M280">
        <v>1.7</v>
      </c>
      <c r="N280">
        <v>0.9</v>
      </c>
      <c r="O280">
        <v>0.3</v>
      </c>
      <c r="P280">
        <v>1</v>
      </c>
      <c r="Q280">
        <v>1</v>
      </c>
      <c r="R280">
        <v>2.2000000000000002</v>
      </c>
      <c r="S280">
        <v>2.6</v>
      </c>
      <c r="T280">
        <v>0.3</v>
      </c>
      <c r="U280">
        <v>0.8</v>
      </c>
      <c r="X280" t="s">
        <v>5</v>
      </c>
      <c r="Y280">
        <f t="shared" si="24"/>
        <v>1.2750000000000001</v>
      </c>
      <c r="Z280">
        <f t="shared" si="25"/>
        <v>0.72723792530367914</v>
      </c>
    </row>
    <row r="281" spans="1:26" x14ac:dyDescent="0.3">
      <c r="A281" t="s">
        <v>7</v>
      </c>
      <c r="B281">
        <v>1.9</v>
      </c>
      <c r="C281">
        <v>0.7</v>
      </c>
      <c r="D281">
        <v>2.9</v>
      </c>
      <c r="E281">
        <v>1.4</v>
      </c>
      <c r="F281">
        <v>2.1</v>
      </c>
      <c r="G281">
        <v>0.8</v>
      </c>
      <c r="H281">
        <v>1</v>
      </c>
      <c r="I281">
        <v>1.5</v>
      </c>
      <c r="J281">
        <v>1.2</v>
      </c>
      <c r="K281">
        <v>0.7</v>
      </c>
      <c r="L281">
        <v>0.8</v>
      </c>
      <c r="M281">
        <v>1.6</v>
      </c>
      <c r="N281">
        <v>0.8</v>
      </c>
      <c r="O281">
        <v>0.3</v>
      </c>
      <c r="P281">
        <v>1</v>
      </c>
      <c r="Q281">
        <v>0.5</v>
      </c>
      <c r="R281">
        <v>2.2999999999999998</v>
      </c>
      <c r="S281">
        <v>3</v>
      </c>
      <c r="T281">
        <v>0.4</v>
      </c>
      <c r="U281">
        <v>0.8</v>
      </c>
      <c r="X281" t="s">
        <v>9</v>
      </c>
      <c r="Y281">
        <f t="shared" si="24"/>
        <v>1.2850000000000001</v>
      </c>
      <c r="Z281">
        <f t="shared" si="25"/>
        <v>0.77283568758177801</v>
      </c>
    </row>
    <row r="282" spans="1:26" x14ac:dyDescent="0.3">
      <c r="A282" t="s">
        <v>6</v>
      </c>
      <c r="B282">
        <v>1.8</v>
      </c>
      <c r="C282">
        <v>0.6</v>
      </c>
      <c r="D282">
        <v>3</v>
      </c>
      <c r="E282">
        <v>1.3</v>
      </c>
      <c r="F282">
        <v>2.2000000000000002</v>
      </c>
      <c r="G282">
        <v>1</v>
      </c>
      <c r="H282">
        <v>1.1000000000000001</v>
      </c>
      <c r="I282">
        <v>1.3</v>
      </c>
      <c r="J282">
        <v>0.9</v>
      </c>
      <c r="K282">
        <v>0.8</v>
      </c>
      <c r="L282">
        <v>0.7</v>
      </c>
      <c r="M282">
        <v>1.7</v>
      </c>
      <c r="N282">
        <v>0.9</v>
      </c>
      <c r="O282">
        <v>0.3</v>
      </c>
      <c r="P282">
        <v>1</v>
      </c>
      <c r="Q282">
        <v>1</v>
      </c>
      <c r="R282">
        <v>2.2000000000000002</v>
      </c>
      <c r="S282">
        <v>2.6</v>
      </c>
      <c r="T282">
        <v>0.3</v>
      </c>
      <c r="U282">
        <v>0.8</v>
      </c>
      <c r="X282" t="s">
        <v>7</v>
      </c>
      <c r="Y282">
        <f t="shared" si="24"/>
        <v>1.2750000000000001</v>
      </c>
      <c r="Z282">
        <f t="shared" si="25"/>
        <v>0.72723792530367914</v>
      </c>
    </row>
    <row r="283" spans="1:26" x14ac:dyDescent="0.3">
      <c r="A283" t="s">
        <v>10</v>
      </c>
      <c r="B283">
        <v>1.8</v>
      </c>
      <c r="C283">
        <v>0.4</v>
      </c>
      <c r="D283">
        <v>3.1</v>
      </c>
      <c r="E283">
        <v>1.1000000000000001</v>
      </c>
      <c r="F283">
        <v>2.2000000000000002</v>
      </c>
      <c r="G283">
        <v>0.9</v>
      </c>
      <c r="H283">
        <v>0.9</v>
      </c>
      <c r="I283">
        <v>1.1000000000000001</v>
      </c>
      <c r="J283">
        <v>0.2</v>
      </c>
      <c r="K283">
        <v>0.9</v>
      </c>
      <c r="L283">
        <v>0.7</v>
      </c>
      <c r="M283">
        <v>1.7</v>
      </c>
      <c r="N283">
        <v>0.6</v>
      </c>
      <c r="O283">
        <v>0.9</v>
      </c>
      <c r="P283">
        <v>1.2</v>
      </c>
      <c r="Q283">
        <v>1.1000000000000001</v>
      </c>
      <c r="R283">
        <v>1.8</v>
      </c>
      <c r="S283">
        <v>2</v>
      </c>
      <c r="T283">
        <v>0.2</v>
      </c>
      <c r="U283">
        <v>0.4</v>
      </c>
      <c r="X283" t="s">
        <v>6</v>
      </c>
      <c r="Y283">
        <f t="shared" si="24"/>
        <v>1.1599999999999999</v>
      </c>
      <c r="Z283">
        <f t="shared" si="25"/>
        <v>0.72346388990743671</v>
      </c>
    </row>
    <row r="284" spans="1:26" x14ac:dyDescent="0.3">
      <c r="A284" t="s">
        <v>11</v>
      </c>
      <c r="B284">
        <v>1.6</v>
      </c>
      <c r="C284">
        <v>0.3</v>
      </c>
      <c r="D284">
        <v>2.6</v>
      </c>
      <c r="E284">
        <v>0.8</v>
      </c>
      <c r="F284">
        <v>1.6</v>
      </c>
      <c r="G284">
        <v>0.8</v>
      </c>
      <c r="H284">
        <v>0.6</v>
      </c>
      <c r="I284">
        <v>1</v>
      </c>
      <c r="J284">
        <v>0.2</v>
      </c>
      <c r="K284">
        <v>0.9</v>
      </c>
      <c r="L284">
        <v>0.8</v>
      </c>
      <c r="M284">
        <v>1.4</v>
      </c>
      <c r="N284">
        <v>0.6</v>
      </c>
      <c r="O284">
        <v>1</v>
      </c>
      <c r="P284">
        <v>1.3</v>
      </c>
      <c r="Q284">
        <v>0.7</v>
      </c>
      <c r="R284">
        <v>1.5</v>
      </c>
      <c r="S284">
        <v>1.6</v>
      </c>
      <c r="T284">
        <v>0.2</v>
      </c>
      <c r="U284">
        <v>0.2</v>
      </c>
      <c r="X284" t="s">
        <v>10</v>
      </c>
      <c r="Y284">
        <f t="shared" si="24"/>
        <v>0.9850000000000001</v>
      </c>
      <c r="Z284">
        <f t="shared" si="25"/>
        <v>0.59521004695821456</v>
      </c>
    </row>
    <row r="285" spans="1:26" x14ac:dyDescent="0.3">
      <c r="A285" t="s">
        <v>9</v>
      </c>
      <c r="B285">
        <v>1.4</v>
      </c>
      <c r="C285">
        <v>0.4</v>
      </c>
      <c r="D285">
        <v>2.4</v>
      </c>
      <c r="E285">
        <v>0.8</v>
      </c>
      <c r="F285">
        <v>1.2</v>
      </c>
      <c r="G285">
        <v>0.7</v>
      </c>
      <c r="H285">
        <v>0.6</v>
      </c>
      <c r="I285">
        <v>0.7</v>
      </c>
      <c r="J285">
        <v>0</v>
      </c>
      <c r="K285">
        <v>0.7</v>
      </c>
      <c r="L285">
        <v>0.9</v>
      </c>
      <c r="M285">
        <v>1.4</v>
      </c>
      <c r="N285">
        <v>0.6</v>
      </c>
      <c r="O285">
        <v>0.9</v>
      </c>
      <c r="P285">
        <v>1.1000000000000001</v>
      </c>
      <c r="Q285">
        <v>0.5</v>
      </c>
      <c r="R285">
        <v>1.4</v>
      </c>
      <c r="S285">
        <v>1.5</v>
      </c>
      <c r="T285">
        <v>0.1</v>
      </c>
      <c r="U285">
        <v>0.5</v>
      </c>
      <c r="X285" t="s">
        <v>11</v>
      </c>
      <c r="Y285">
        <f t="shared" si="24"/>
        <v>0.89</v>
      </c>
      <c r="Z285">
        <f t="shared" si="25"/>
        <v>0.53935146240647192</v>
      </c>
    </row>
    <row r="286" spans="1:26" x14ac:dyDescent="0.3">
      <c r="A286" t="s">
        <v>5</v>
      </c>
      <c r="B286">
        <v>1.1000000000000001</v>
      </c>
      <c r="C286">
        <v>0.4</v>
      </c>
      <c r="D286">
        <v>2.2999999999999998</v>
      </c>
      <c r="E286">
        <v>0.7</v>
      </c>
      <c r="F286">
        <v>1.3</v>
      </c>
      <c r="G286">
        <v>0.6</v>
      </c>
      <c r="H286">
        <v>0.5</v>
      </c>
      <c r="I286">
        <v>0.4</v>
      </c>
      <c r="J286">
        <v>0.2</v>
      </c>
      <c r="K286">
        <v>0.9</v>
      </c>
      <c r="L286">
        <v>1</v>
      </c>
      <c r="M286">
        <v>1.1000000000000001</v>
      </c>
      <c r="N286">
        <v>0.5</v>
      </c>
      <c r="O286">
        <v>0.9</v>
      </c>
      <c r="P286">
        <v>0.9</v>
      </c>
      <c r="Q286">
        <v>0.5</v>
      </c>
      <c r="R286">
        <v>1.3</v>
      </c>
      <c r="S286">
        <v>1.4</v>
      </c>
      <c r="T286">
        <v>0.2</v>
      </c>
      <c r="U286">
        <v>0.8</v>
      </c>
      <c r="X286" t="s">
        <v>9</v>
      </c>
      <c r="Y286">
        <f t="shared" si="24"/>
        <v>0.85</v>
      </c>
      <c r="Z286">
        <f t="shared" si="25"/>
        <v>0.48321837713398286</v>
      </c>
    </row>
    <row r="287" spans="1:26" x14ac:dyDescent="0.3">
      <c r="A287" t="s">
        <v>6</v>
      </c>
      <c r="B287">
        <v>1.2</v>
      </c>
      <c r="C287">
        <v>0.2</v>
      </c>
      <c r="D287">
        <v>2.2000000000000002</v>
      </c>
      <c r="E287">
        <v>0.7</v>
      </c>
      <c r="F287">
        <v>1</v>
      </c>
      <c r="G287">
        <v>0.5</v>
      </c>
      <c r="H287">
        <v>0.4</v>
      </c>
      <c r="I287">
        <v>0.4</v>
      </c>
      <c r="J287">
        <v>0.4</v>
      </c>
      <c r="K287">
        <v>1</v>
      </c>
      <c r="L287">
        <v>1.2</v>
      </c>
      <c r="M287">
        <v>0.6</v>
      </c>
      <c r="N287">
        <v>0.5</v>
      </c>
      <c r="O287">
        <v>0.9</v>
      </c>
      <c r="P287">
        <v>1.1000000000000001</v>
      </c>
      <c r="Q287">
        <v>0.7</v>
      </c>
      <c r="R287">
        <v>1.1000000000000001</v>
      </c>
      <c r="S287">
        <v>1.4</v>
      </c>
      <c r="T287">
        <v>0.3</v>
      </c>
      <c r="U287">
        <v>0.9</v>
      </c>
      <c r="X287" t="s">
        <v>5</v>
      </c>
      <c r="Y287">
        <f>AVERAGE(B287:U287)</f>
        <v>0.83499999999999996</v>
      </c>
      <c r="Z287">
        <f>_xlfn.STDEV.P(B287:U287)</f>
        <v>0.459646603381337</v>
      </c>
    </row>
    <row r="294" spans="1:26" x14ac:dyDescent="0.3">
      <c r="A294" s="1" t="s">
        <v>14</v>
      </c>
      <c r="X294" s="1" t="s">
        <v>14</v>
      </c>
    </row>
    <row r="295" spans="1:26" x14ac:dyDescent="0.3">
      <c r="B295">
        <v>1</v>
      </c>
      <c r="C295">
        <v>2</v>
      </c>
      <c r="D295">
        <v>3</v>
      </c>
      <c r="E295">
        <v>4</v>
      </c>
      <c r="F295">
        <v>5</v>
      </c>
      <c r="G295">
        <v>6</v>
      </c>
      <c r="H295">
        <v>7</v>
      </c>
      <c r="I295">
        <v>8</v>
      </c>
      <c r="J295">
        <v>9</v>
      </c>
      <c r="K295">
        <v>10</v>
      </c>
      <c r="L295">
        <v>11</v>
      </c>
      <c r="M295">
        <v>12</v>
      </c>
      <c r="N295">
        <v>13</v>
      </c>
      <c r="O295">
        <v>14</v>
      </c>
      <c r="P295">
        <v>15</v>
      </c>
      <c r="Q295">
        <v>16</v>
      </c>
      <c r="R295">
        <v>17</v>
      </c>
      <c r="S295">
        <v>18</v>
      </c>
      <c r="T295">
        <v>19</v>
      </c>
      <c r="U295">
        <v>20</v>
      </c>
    </row>
    <row r="296" spans="1:26" x14ac:dyDescent="0.3">
      <c r="B296" t="s">
        <v>60</v>
      </c>
      <c r="C296" t="s">
        <v>60</v>
      </c>
      <c r="D296" t="s">
        <v>60</v>
      </c>
      <c r="E296" t="s">
        <v>60</v>
      </c>
      <c r="F296" t="s">
        <v>60</v>
      </c>
      <c r="G296" t="s">
        <v>60</v>
      </c>
      <c r="H296" t="s">
        <v>60</v>
      </c>
      <c r="I296" t="s">
        <v>61</v>
      </c>
      <c r="J296" t="s">
        <v>60</v>
      </c>
      <c r="K296" t="s">
        <v>60</v>
      </c>
      <c r="L296" t="s">
        <v>61</v>
      </c>
      <c r="M296" t="s">
        <v>62</v>
      </c>
      <c r="N296" t="s">
        <v>60</v>
      </c>
      <c r="O296" t="s">
        <v>60</v>
      </c>
      <c r="P296" t="s">
        <v>62</v>
      </c>
      <c r="Q296" t="s">
        <v>60</v>
      </c>
      <c r="R296" t="s">
        <v>60</v>
      </c>
      <c r="S296" t="s">
        <v>60</v>
      </c>
      <c r="T296" t="s">
        <v>60</v>
      </c>
      <c r="U296" t="s">
        <v>60</v>
      </c>
      <c r="X296" s="1" t="s">
        <v>65</v>
      </c>
      <c r="Y296" s="1" t="s">
        <v>17</v>
      </c>
      <c r="Z296" s="1" t="s">
        <v>18</v>
      </c>
    </row>
    <row r="297" spans="1:26" x14ac:dyDescent="0.3">
      <c r="A297" t="s">
        <v>62</v>
      </c>
    </row>
    <row r="298" spans="1:26" x14ac:dyDescent="0.3">
      <c r="A298" t="s">
        <v>5</v>
      </c>
      <c r="B298" t="s">
        <v>63</v>
      </c>
      <c r="C298" t="s">
        <v>63</v>
      </c>
      <c r="D298" t="s">
        <v>63</v>
      </c>
      <c r="E298" t="s">
        <v>63</v>
      </c>
      <c r="F298" t="s">
        <v>63</v>
      </c>
      <c r="G298" t="s">
        <v>63</v>
      </c>
      <c r="H298" t="s">
        <v>63</v>
      </c>
      <c r="I298" t="s">
        <v>64</v>
      </c>
      <c r="J298" t="s">
        <v>63</v>
      </c>
      <c r="K298" t="s">
        <v>63</v>
      </c>
      <c r="L298" t="s">
        <v>64</v>
      </c>
      <c r="M298" t="s">
        <v>66</v>
      </c>
      <c r="N298" t="s">
        <v>63</v>
      </c>
      <c r="O298" t="s">
        <v>63</v>
      </c>
      <c r="P298" t="s">
        <v>66</v>
      </c>
      <c r="Q298" t="s">
        <v>63</v>
      </c>
      <c r="R298" t="s">
        <v>63</v>
      </c>
      <c r="S298" t="s">
        <v>63</v>
      </c>
      <c r="T298" t="s">
        <v>63</v>
      </c>
      <c r="U298" t="s">
        <v>63</v>
      </c>
      <c r="X298" t="s">
        <v>5</v>
      </c>
    </row>
    <row r="299" spans="1:26" x14ac:dyDescent="0.3">
      <c r="A299" t="s">
        <v>6</v>
      </c>
      <c r="B299">
        <v>0.2</v>
      </c>
      <c r="C299">
        <v>0.8</v>
      </c>
      <c r="D299">
        <v>1.1000000000000001</v>
      </c>
      <c r="E299">
        <v>1.7</v>
      </c>
      <c r="F299">
        <v>1.5</v>
      </c>
      <c r="G299">
        <v>0.8</v>
      </c>
      <c r="H299">
        <v>1.5</v>
      </c>
      <c r="I299">
        <v>1.6</v>
      </c>
      <c r="J299">
        <v>0.8</v>
      </c>
      <c r="K299">
        <v>1</v>
      </c>
      <c r="L299">
        <v>0.5</v>
      </c>
      <c r="M299">
        <v>0.9</v>
      </c>
      <c r="N299">
        <v>2.2999999999999998</v>
      </c>
      <c r="O299">
        <v>0.7</v>
      </c>
      <c r="P299">
        <v>1.4</v>
      </c>
      <c r="Q299">
        <v>2.1</v>
      </c>
      <c r="R299">
        <v>1.1000000000000001</v>
      </c>
      <c r="S299">
        <v>1</v>
      </c>
      <c r="T299">
        <v>2.2000000000000002</v>
      </c>
      <c r="U299">
        <v>0.6</v>
      </c>
      <c r="X299" t="s">
        <v>6</v>
      </c>
      <c r="Y299">
        <f>AVERAGE(B299:U299)</f>
        <v>1.19</v>
      </c>
      <c r="Z299">
        <f>_xlfn.STDEV.P(B299:U299)</f>
        <v>0.56648036153074188</v>
      </c>
    </row>
    <row r="300" spans="1:26" x14ac:dyDescent="0.3">
      <c r="A300" t="s">
        <v>7</v>
      </c>
      <c r="B300">
        <v>0.2</v>
      </c>
      <c r="C300">
        <v>0.8</v>
      </c>
      <c r="D300">
        <v>1.1000000000000001</v>
      </c>
      <c r="E300">
        <v>1.8</v>
      </c>
      <c r="F300">
        <v>1.2</v>
      </c>
      <c r="G300">
        <v>0.9</v>
      </c>
      <c r="H300">
        <v>1.4</v>
      </c>
      <c r="I300">
        <v>1.8</v>
      </c>
      <c r="J300">
        <v>1</v>
      </c>
      <c r="K300">
        <v>1.1000000000000001</v>
      </c>
      <c r="L300">
        <v>0.6</v>
      </c>
      <c r="M300">
        <v>0.9</v>
      </c>
      <c r="N300">
        <v>2.4</v>
      </c>
      <c r="O300">
        <v>1</v>
      </c>
      <c r="P300">
        <v>1.8</v>
      </c>
      <c r="Q300">
        <v>2</v>
      </c>
      <c r="R300">
        <v>1.5</v>
      </c>
      <c r="S300">
        <v>1.3</v>
      </c>
      <c r="T300">
        <v>1.9</v>
      </c>
      <c r="U300">
        <v>0.7</v>
      </c>
      <c r="X300" t="s">
        <v>7</v>
      </c>
      <c r="Y300">
        <f t="shared" ref="Y300:Y310" si="26">AVERAGE(B300:U300)</f>
        <v>1.27</v>
      </c>
      <c r="Z300">
        <f t="shared" ref="Z300:Z310" si="27">_xlfn.STDEV.P(B300:U300)</f>
        <v>0.53581713298475231</v>
      </c>
    </row>
    <row r="301" spans="1:26" x14ac:dyDescent="0.3">
      <c r="A301" t="s">
        <v>8</v>
      </c>
      <c r="B301">
        <v>0.3</v>
      </c>
      <c r="C301">
        <v>0.8</v>
      </c>
      <c r="D301">
        <v>1.2</v>
      </c>
      <c r="E301">
        <v>1.5</v>
      </c>
      <c r="F301">
        <v>1</v>
      </c>
      <c r="G301">
        <v>0.9</v>
      </c>
      <c r="H301">
        <v>1.4</v>
      </c>
      <c r="I301">
        <v>2</v>
      </c>
      <c r="J301">
        <v>1.1000000000000001</v>
      </c>
      <c r="K301">
        <v>1.2</v>
      </c>
      <c r="L301">
        <v>0.8</v>
      </c>
      <c r="M301">
        <v>0.9</v>
      </c>
      <c r="N301">
        <v>2.5</v>
      </c>
      <c r="O301">
        <v>0.9</v>
      </c>
      <c r="P301">
        <v>1.9</v>
      </c>
      <c r="Q301">
        <v>2.4</v>
      </c>
      <c r="R301">
        <v>1.3</v>
      </c>
      <c r="S301">
        <v>1.5</v>
      </c>
      <c r="T301">
        <v>1.7</v>
      </c>
      <c r="U301">
        <v>0.7</v>
      </c>
      <c r="X301" t="s">
        <v>8</v>
      </c>
      <c r="Y301">
        <f t="shared" si="26"/>
        <v>1.2999999999999998</v>
      </c>
      <c r="Z301">
        <f t="shared" si="27"/>
        <v>0.55856960175075809</v>
      </c>
    </row>
    <row r="302" spans="1:26" x14ac:dyDescent="0.3">
      <c r="A302" t="s">
        <v>7</v>
      </c>
      <c r="B302">
        <v>0.4</v>
      </c>
      <c r="C302">
        <v>0.9</v>
      </c>
      <c r="D302">
        <v>1.6</v>
      </c>
      <c r="E302">
        <v>1.4</v>
      </c>
      <c r="F302">
        <v>0.8</v>
      </c>
      <c r="G302">
        <v>0.9</v>
      </c>
      <c r="H302">
        <v>1.4</v>
      </c>
      <c r="I302">
        <v>2.2000000000000002</v>
      </c>
      <c r="J302">
        <v>1.3</v>
      </c>
      <c r="K302">
        <v>1.4</v>
      </c>
      <c r="L302">
        <v>1.2</v>
      </c>
      <c r="M302">
        <v>1.2</v>
      </c>
      <c r="N302">
        <v>2.8</v>
      </c>
      <c r="O302">
        <v>1.1000000000000001</v>
      </c>
      <c r="P302">
        <v>2.6</v>
      </c>
      <c r="Q302">
        <v>2.8</v>
      </c>
      <c r="R302">
        <v>1.2</v>
      </c>
      <c r="S302">
        <v>1.8</v>
      </c>
      <c r="T302">
        <v>2</v>
      </c>
      <c r="U302">
        <v>0.6</v>
      </c>
      <c r="X302" t="s">
        <v>7</v>
      </c>
      <c r="Y302">
        <f t="shared" si="26"/>
        <v>1.4800000000000002</v>
      </c>
      <c r="Z302">
        <f t="shared" si="27"/>
        <v>0.67646138101150999</v>
      </c>
    </row>
    <row r="303" spans="1:26" x14ac:dyDescent="0.3">
      <c r="A303" t="s">
        <v>5</v>
      </c>
      <c r="B303">
        <v>0.6</v>
      </c>
      <c r="C303">
        <v>1.3</v>
      </c>
      <c r="D303">
        <v>2.2000000000000002</v>
      </c>
      <c r="E303">
        <v>1.9</v>
      </c>
      <c r="F303">
        <v>0.8</v>
      </c>
      <c r="G303">
        <v>1.3</v>
      </c>
      <c r="H303">
        <v>1.5</v>
      </c>
      <c r="I303">
        <v>2.8</v>
      </c>
      <c r="J303">
        <v>1.8</v>
      </c>
      <c r="K303">
        <v>1.9</v>
      </c>
      <c r="L303">
        <v>1.7</v>
      </c>
      <c r="M303">
        <v>1.7</v>
      </c>
      <c r="N303">
        <v>3.5</v>
      </c>
      <c r="O303">
        <v>1.9</v>
      </c>
      <c r="P303">
        <v>3.5</v>
      </c>
      <c r="Q303">
        <v>3.6</v>
      </c>
      <c r="R303">
        <v>1.6</v>
      </c>
      <c r="S303">
        <v>2.4</v>
      </c>
      <c r="T303">
        <v>2.5</v>
      </c>
      <c r="U303">
        <v>0.9</v>
      </c>
      <c r="X303" t="s">
        <v>5</v>
      </c>
      <c r="Y303">
        <f t="shared" si="26"/>
        <v>1.9699999999999995</v>
      </c>
      <c r="Z303">
        <f t="shared" si="27"/>
        <v>0.84799764150615564</v>
      </c>
    </row>
    <row r="304" spans="1:26" x14ac:dyDescent="0.3">
      <c r="A304" t="s">
        <v>9</v>
      </c>
      <c r="B304">
        <v>0.7</v>
      </c>
      <c r="C304">
        <v>1.1000000000000001</v>
      </c>
      <c r="D304">
        <v>2.2999999999999998</v>
      </c>
      <c r="E304">
        <v>1.7</v>
      </c>
      <c r="F304">
        <v>0.7</v>
      </c>
      <c r="G304">
        <v>1.1000000000000001</v>
      </c>
      <c r="H304">
        <v>1.6</v>
      </c>
      <c r="I304">
        <v>2.8</v>
      </c>
      <c r="J304">
        <v>1.8</v>
      </c>
      <c r="K304">
        <v>1.7</v>
      </c>
      <c r="L304">
        <v>1.6</v>
      </c>
      <c r="M304">
        <v>2</v>
      </c>
      <c r="N304">
        <v>3.5</v>
      </c>
      <c r="O304">
        <v>1.6</v>
      </c>
      <c r="P304">
        <v>4.0999999999999996</v>
      </c>
      <c r="Q304">
        <v>3.3</v>
      </c>
      <c r="R304">
        <v>1.5</v>
      </c>
      <c r="S304">
        <v>2.4</v>
      </c>
      <c r="T304">
        <v>2.6</v>
      </c>
      <c r="U304">
        <v>1.1000000000000001</v>
      </c>
      <c r="X304" t="s">
        <v>9</v>
      </c>
      <c r="Y304">
        <f t="shared" si="26"/>
        <v>1.9600000000000004</v>
      </c>
      <c r="Z304">
        <f t="shared" si="27"/>
        <v>0.9035485598461207</v>
      </c>
    </row>
    <row r="305" spans="1:26" x14ac:dyDescent="0.3">
      <c r="A305" t="s">
        <v>7</v>
      </c>
      <c r="B305">
        <v>0.5</v>
      </c>
      <c r="C305">
        <v>0.6</v>
      </c>
      <c r="D305">
        <v>2.4</v>
      </c>
      <c r="E305">
        <v>1.3</v>
      </c>
      <c r="F305">
        <v>0.9</v>
      </c>
      <c r="G305">
        <v>0.9</v>
      </c>
      <c r="H305">
        <v>1.8</v>
      </c>
      <c r="I305">
        <v>3</v>
      </c>
      <c r="J305">
        <v>1.7</v>
      </c>
      <c r="K305">
        <v>1.4</v>
      </c>
      <c r="L305">
        <v>1.5</v>
      </c>
      <c r="M305">
        <v>2</v>
      </c>
      <c r="N305">
        <v>3.5</v>
      </c>
      <c r="O305">
        <v>1</v>
      </c>
      <c r="P305">
        <v>4.5999999999999996</v>
      </c>
      <c r="Q305">
        <v>2.9</v>
      </c>
      <c r="R305">
        <v>1.2</v>
      </c>
      <c r="S305">
        <v>2.2999999999999998</v>
      </c>
      <c r="T305">
        <v>2.6</v>
      </c>
      <c r="U305">
        <v>0.8</v>
      </c>
      <c r="X305" t="s">
        <v>7</v>
      </c>
      <c r="Y305">
        <f t="shared" si="26"/>
        <v>1.845</v>
      </c>
      <c r="Z305">
        <f t="shared" si="27"/>
        <v>1.0461715920440589</v>
      </c>
    </row>
    <row r="306" spans="1:26" x14ac:dyDescent="0.3">
      <c r="A306" t="s">
        <v>6</v>
      </c>
      <c r="B306">
        <v>0.6</v>
      </c>
      <c r="C306">
        <v>1.1000000000000001</v>
      </c>
      <c r="D306">
        <v>2.2999999999999998</v>
      </c>
      <c r="E306">
        <v>1.7</v>
      </c>
      <c r="F306">
        <v>0.7</v>
      </c>
      <c r="G306">
        <v>1.1000000000000001</v>
      </c>
      <c r="H306">
        <v>1.6</v>
      </c>
      <c r="I306">
        <v>2.8</v>
      </c>
      <c r="J306">
        <v>1.8</v>
      </c>
      <c r="K306">
        <v>1.7</v>
      </c>
      <c r="L306">
        <v>1.6</v>
      </c>
      <c r="M306">
        <v>2</v>
      </c>
      <c r="N306">
        <v>3.5</v>
      </c>
      <c r="O306">
        <v>1.6</v>
      </c>
      <c r="P306">
        <v>4.0999999999999996</v>
      </c>
      <c r="Q306">
        <v>3.3</v>
      </c>
      <c r="R306">
        <v>1.5</v>
      </c>
      <c r="S306">
        <v>2.4</v>
      </c>
      <c r="T306">
        <v>2.5</v>
      </c>
      <c r="U306">
        <v>1</v>
      </c>
      <c r="X306" t="s">
        <v>6</v>
      </c>
      <c r="Y306">
        <f t="shared" si="26"/>
        <v>1.9449999999999998</v>
      </c>
      <c r="Z306">
        <f t="shared" si="27"/>
        <v>0.91240067952627102</v>
      </c>
    </row>
    <row r="307" spans="1:26" x14ac:dyDescent="0.3">
      <c r="A307" t="s">
        <v>10</v>
      </c>
      <c r="B307">
        <v>0.6</v>
      </c>
      <c r="C307">
        <v>1.3</v>
      </c>
      <c r="D307">
        <v>2.2000000000000002</v>
      </c>
      <c r="E307">
        <v>1.9</v>
      </c>
      <c r="F307">
        <v>0.8</v>
      </c>
      <c r="G307">
        <v>1.3</v>
      </c>
      <c r="H307">
        <v>1.5</v>
      </c>
      <c r="I307">
        <v>2.7</v>
      </c>
      <c r="J307">
        <v>1.8</v>
      </c>
      <c r="K307">
        <v>1.9</v>
      </c>
      <c r="L307">
        <v>1.7</v>
      </c>
      <c r="M307">
        <v>1.7</v>
      </c>
      <c r="N307">
        <v>3.5</v>
      </c>
      <c r="O307">
        <v>1.8</v>
      </c>
      <c r="P307">
        <v>3.5</v>
      </c>
      <c r="Q307">
        <v>3.6</v>
      </c>
      <c r="R307">
        <v>1.6</v>
      </c>
      <c r="S307">
        <v>2.2999999999999998</v>
      </c>
      <c r="T307">
        <v>2.5</v>
      </c>
      <c r="U307">
        <v>0.8</v>
      </c>
      <c r="X307" t="s">
        <v>10</v>
      </c>
      <c r="Y307">
        <f t="shared" si="26"/>
        <v>1.9499999999999997</v>
      </c>
      <c r="Z307">
        <f t="shared" si="27"/>
        <v>0.84823345842993103</v>
      </c>
    </row>
    <row r="308" spans="1:26" x14ac:dyDescent="0.3">
      <c r="A308" t="s">
        <v>11</v>
      </c>
      <c r="B308">
        <v>0.4</v>
      </c>
      <c r="C308">
        <v>1</v>
      </c>
      <c r="D308">
        <v>1.6</v>
      </c>
      <c r="E308">
        <v>1.4</v>
      </c>
      <c r="F308">
        <v>0.9</v>
      </c>
      <c r="G308">
        <v>0.9</v>
      </c>
      <c r="H308">
        <v>1.4</v>
      </c>
      <c r="I308">
        <v>2.2000000000000002</v>
      </c>
      <c r="J308">
        <v>1.3</v>
      </c>
      <c r="K308">
        <v>1.4</v>
      </c>
      <c r="L308">
        <v>1.3</v>
      </c>
      <c r="M308">
        <v>1.2</v>
      </c>
      <c r="N308">
        <v>2.8</v>
      </c>
      <c r="O308">
        <v>1.1000000000000001</v>
      </c>
      <c r="P308">
        <v>2.6</v>
      </c>
      <c r="Q308">
        <v>2.8</v>
      </c>
      <c r="R308">
        <v>1.2</v>
      </c>
      <c r="S308">
        <v>1.8</v>
      </c>
      <c r="T308">
        <v>2</v>
      </c>
      <c r="U308">
        <v>0.5</v>
      </c>
      <c r="X308" t="s">
        <v>11</v>
      </c>
      <c r="Y308">
        <f t="shared" si="26"/>
        <v>1.4900000000000002</v>
      </c>
      <c r="Z308">
        <f t="shared" si="27"/>
        <v>0.67297845433564907</v>
      </c>
    </row>
    <row r="309" spans="1:26" x14ac:dyDescent="0.3">
      <c r="A309" t="s">
        <v>9</v>
      </c>
      <c r="B309">
        <v>0.3</v>
      </c>
      <c r="C309">
        <v>0.8</v>
      </c>
      <c r="D309">
        <v>1.2</v>
      </c>
      <c r="E309">
        <v>1.5</v>
      </c>
      <c r="F309">
        <v>1</v>
      </c>
      <c r="G309">
        <v>0.9</v>
      </c>
      <c r="H309">
        <v>1.4</v>
      </c>
      <c r="I309">
        <v>2</v>
      </c>
      <c r="J309">
        <v>1.1000000000000001</v>
      </c>
      <c r="K309">
        <v>1.2</v>
      </c>
      <c r="L309">
        <v>0.9</v>
      </c>
      <c r="M309">
        <v>0.8</v>
      </c>
      <c r="N309">
        <v>2.5</v>
      </c>
      <c r="O309">
        <v>0.9</v>
      </c>
      <c r="P309">
        <v>2</v>
      </c>
      <c r="Q309">
        <v>2.4</v>
      </c>
      <c r="R309">
        <v>1.3</v>
      </c>
      <c r="S309">
        <v>1.5</v>
      </c>
      <c r="T309">
        <v>1.7</v>
      </c>
      <c r="U309">
        <v>0.6</v>
      </c>
      <c r="X309" t="s">
        <v>9</v>
      </c>
      <c r="Y309">
        <f t="shared" si="26"/>
        <v>1.3</v>
      </c>
      <c r="Z309">
        <f t="shared" si="27"/>
        <v>0.57008771254956903</v>
      </c>
    </row>
    <row r="310" spans="1:26" x14ac:dyDescent="0.3">
      <c r="A310" t="s">
        <v>5</v>
      </c>
      <c r="B310">
        <v>0.2</v>
      </c>
      <c r="C310">
        <v>0.8</v>
      </c>
      <c r="D310">
        <v>1.1000000000000001</v>
      </c>
      <c r="E310">
        <v>1.8</v>
      </c>
      <c r="F310">
        <v>1.2</v>
      </c>
      <c r="G310">
        <v>1</v>
      </c>
      <c r="H310">
        <v>1.4</v>
      </c>
      <c r="I310">
        <v>1.8</v>
      </c>
      <c r="J310">
        <v>1</v>
      </c>
      <c r="K310">
        <v>1.1000000000000001</v>
      </c>
      <c r="L310">
        <v>0.7</v>
      </c>
      <c r="M310">
        <v>0.8</v>
      </c>
      <c r="N310">
        <v>2.4</v>
      </c>
      <c r="O310">
        <v>1</v>
      </c>
      <c r="P310">
        <v>1.8</v>
      </c>
      <c r="Q310">
        <v>2</v>
      </c>
      <c r="R310">
        <v>1.5</v>
      </c>
      <c r="S310">
        <v>1.3</v>
      </c>
      <c r="T310">
        <v>2</v>
      </c>
      <c r="U310">
        <v>0.6</v>
      </c>
      <c r="X310" t="s">
        <v>5</v>
      </c>
      <c r="Y310">
        <f t="shared" si="26"/>
        <v>1.2750000000000001</v>
      </c>
      <c r="Z310">
        <f t="shared" si="27"/>
        <v>0.54302394054037739</v>
      </c>
    </row>
    <row r="311" spans="1:26" x14ac:dyDescent="0.3">
      <c r="A311" t="s">
        <v>6</v>
      </c>
      <c r="B311">
        <v>0.3</v>
      </c>
      <c r="C311">
        <v>0.8</v>
      </c>
      <c r="D311">
        <v>1.1000000000000001</v>
      </c>
      <c r="E311">
        <v>1.7</v>
      </c>
      <c r="F311">
        <v>1.5</v>
      </c>
      <c r="G311">
        <v>0.8</v>
      </c>
      <c r="H311">
        <v>1.5</v>
      </c>
      <c r="I311">
        <v>1.6</v>
      </c>
      <c r="J311">
        <v>0.9</v>
      </c>
      <c r="K311">
        <v>1</v>
      </c>
      <c r="L311">
        <v>0.5</v>
      </c>
      <c r="M311">
        <v>0.9</v>
      </c>
      <c r="N311">
        <v>2.2999999999999998</v>
      </c>
      <c r="O311">
        <v>0.6</v>
      </c>
      <c r="P311">
        <v>1.4</v>
      </c>
      <c r="Q311">
        <v>2.1</v>
      </c>
      <c r="R311">
        <v>1.1000000000000001</v>
      </c>
      <c r="S311">
        <v>1</v>
      </c>
      <c r="T311">
        <v>2.2000000000000002</v>
      </c>
      <c r="U311">
        <v>0.6</v>
      </c>
      <c r="X311" t="s">
        <v>6</v>
      </c>
      <c r="Y311">
        <f>AVERAGE(B311:U311)</f>
        <v>1.1950000000000003</v>
      </c>
      <c r="Z311">
        <f>_xlfn.STDEV.P(B311:U311)</f>
        <v>0.55988838173335909</v>
      </c>
    </row>
    <row r="316" spans="1:26" x14ac:dyDescent="0.3">
      <c r="A316" s="1" t="s">
        <v>19</v>
      </c>
      <c r="X316" s="1" t="s">
        <v>19</v>
      </c>
    </row>
    <row r="317" spans="1:26" x14ac:dyDescent="0.3">
      <c r="B317">
        <v>1</v>
      </c>
      <c r="C317">
        <v>2</v>
      </c>
      <c r="D317">
        <v>3</v>
      </c>
      <c r="E317">
        <v>4</v>
      </c>
      <c r="F317">
        <v>5</v>
      </c>
      <c r="G317">
        <v>6</v>
      </c>
      <c r="H317">
        <v>8</v>
      </c>
      <c r="I317">
        <v>9</v>
      </c>
      <c r="J317">
        <v>10</v>
      </c>
      <c r="K317">
        <v>11</v>
      </c>
      <c r="L317">
        <v>12</v>
      </c>
      <c r="M317">
        <v>13</v>
      </c>
      <c r="N317">
        <v>14</v>
      </c>
      <c r="O317">
        <v>15</v>
      </c>
      <c r="P317">
        <v>16</v>
      </c>
      <c r="Q317">
        <v>17</v>
      </c>
      <c r="R317">
        <v>18</v>
      </c>
      <c r="S317">
        <v>19</v>
      </c>
      <c r="T317">
        <v>20</v>
      </c>
      <c r="U317">
        <v>21</v>
      </c>
    </row>
    <row r="318" spans="1:26" x14ac:dyDescent="0.3">
      <c r="B318" t="s">
        <v>60</v>
      </c>
      <c r="C318" t="s">
        <v>60</v>
      </c>
      <c r="D318" t="s">
        <v>60</v>
      </c>
      <c r="E318" t="s">
        <v>60</v>
      </c>
      <c r="F318" t="s">
        <v>60</v>
      </c>
      <c r="G318" t="s">
        <v>60</v>
      </c>
      <c r="H318" t="s">
        <v>60</v>
      </c>
      <c r="I318" t="s">
        <v>60</v>
      </c>
      <c r="J318" t="s">
        <v>60</v>
      </c>
      <c r="K318" t="s">
        <v>60</v>
      </c>
      <c r="L318" t="s">
        <v>60</v>
      </c>
      <c r="M318" t="s">
        <v>60</v>
      </c>
      <c r="N318" t="s">
        <v>60</v>
      </c>
      <c r="O318" t="s">
        <v>60</v>
      </c>
      <c r="P318" t="s">
        <v>60</v>
      </c>
      <c r="Q318" t="s">
        <v>60</v>
      </c>
      <c r="R318" t="s">
        <v>60</v>
      </c>
      <c r="S318" t="s">
        <v>60</v>
      </c>
      <c r="T318" t="s">
        <v>60</v>
      </c>
      <c r="U318" t="s">
        <v>60</v>
      </c>
    </row>
    <row r="319" spans="1:26" x14ac:dyDescent="0.3">
      <c r="A319" s="1" t="s">
        <v>65</v>
      </c>
      <c r="X319" s="1" t="s">
        <v>65</v>
      </c>
      <c r="Y319" s="1" t="s">
        <v>17</v>
      </c>
      <c r="Z319" s="1" t="s">
        <v>18</v>
      </c>
    </row>
    <row r="320" spans="1:26" x14ac:dyDescent="0.3">
      <c r="A320" t="s">
        <v>5</v>
      </c>
      <c r="B320" t="s">
        <v>63</v>
      </c>
      <c r="C320" t="s">
        <v>63</v>
      </c>
      <c r="D320" t="s">
        <v>63</v>
      </c>
      <c r="E320" t="s">
        <v>63</v>
      </c>
      <c r="F320" t="s">
        <v>63</v>
      </c>
      <c r="G320" t="s">
        <v>63</v>
      </c>
      <c r="H320" t="s">
        <v>63</v>
      </c>
      <c r="I320" t="s">
        <v>63</v>
      </c>
      <c r="J320" t="s">
        <v>63</v>
      </c>
      <c r="K320" t="s">
        <v>63</v>
      </c>
      <c r="L320" t="s">
        <v>63</v>
      </c>
      <c r="M320" t="s">
        <v>63</v>
      </c>
      <c r="N320" t="s">
        <v>63</v>
      </c>
      <c r="O320" t="s">
        <v>63</v>
      </c>
      <c r="P320" t="s">
        <v>63</v>
      </c>
      <c r="Q320" t="s">
        <v>63</v>
      </c>
      <c r="R320" t="s">
        <v>63</v>
      </c>
      <c r="S320" t="s">
        <v>63</v>
      </c>
      <c r="T320" t="s">
        <v>63</v>
      </c>
      <c r="U320" t="s">
        <v>63</v>
      </c>
      <c r="X320" t="s">
        <v>5</v>
      </c>
    </row>
    <row r="321" spans="1:26" x14ac:dyDescent="0.3">
      <c r="A321" t="s">
        <v>6</v>
      </c>
      <c r="B321">
        <v>2.2000000000000002</v>
      </c>
      <c r="C321">
        <v>2.9</v>
      </c>
      <c r="D321">
        <v>2.6</v>
      </c>
      <c r="E321">
        <v>2.5</v>
      </c>
      <c r="F321">
        <v>3.1</v>
      </c>
      <c r="G321">
        <v>3.4</v>
      </c>
      <c r="H321">
        <v>3.3</v>
      </c>
      <c r="I321">
        <v>3.2</v>
      </c>
      <c r="J321">
        <v>2.2999999999999998</v>
      </c>
      <c r="K321">
        <v>3.3</v>
      </c>
      <c r="L321">
        <v>2.8</v>
      </c>
      <c r="M321">
        <v>2.9</v>
      </c>
      <c r="N321">
        <v>2.7</v>
      </c>
      <c r="O321">
        <v>3.9</v>
      </c>
      <c r="P321">
        <v>3</v>
      </c>
      <c r="Q321">
        <v>3.7</v>
      </c>
      <c r="R321">
        <v>2.5</v>
      </c>
      <c r="S321">
        <v>2.5</v>
      </c>
      <c r="T321">
        <v>3.4</v>
      </c>
      <c r="U321">
        <v>2.5</v>
      </c>
      <c r="X321" t="s">
        <v>6</v>
      </c>
      <c r="Y321">
        <f>AVERAGE(B321:U321)</f>
        <v>2.9350000000000001</v>
      </c>
      <c r="Z321">
        <f>_xlfn.STDEV.P(B321:U321)</f>
        <v>0.45855752092839913</v>
      </c>
    </row>
    <row r="322" spans="1:26" x14ac:dyDescent="0.3">
      <c r="A322" t="s">
        <v>7</v>
      </c>
      <c r="B322">
        <v>2.4</v>
      </c>
      <c r="C322">
        <v>3.2</v>
      </c>
      <c r="D322">
        <v>2.8</v>
      </c>
      <c r="E322">
        <v>3</v>
      </c>
      <c r="F322">
        <v>3.2</v>
      </c>
      <c r="G322">
        <v>3.7</v>
      </c>
      <c r="H322">
        <v>3.3</v>
      </c>
      <c r="I322">
        <v>3.6</v>
      </c>
      <c r="J322">
        <v>2.7</v>
      </c>
      <c r="K322">
        <v>3.5</v>
      </c>
      <c r="L322">
        <v>3.1</v>
      </c>
      <c r="M322">
        <v>3.1</v>
      </c>
      <c r="N322">
        <v>2.9</v>
      </c>
      <c r="O322">
        <v>4.0999999999999996</v>
      </c>
      <c r="P322">
        <v>3.4</v>
      </c>
      <c r="Q322">
        <v>3.9</v>
      </c>
      <c r="R322">
        <v>2.7</v>
      </c>
      <c r="S322">
        <v>2.9</v>
      </c>
      <c r="T322">
        <v>3.8</v>
      </c>
      <c r="U322">
        <v>3</v>
      </c>
      <c r="X322" t="s">
        <v>7</v>
      </c>
      <c r="Y322">
        <f t="shared" ref="Y322:Y332" si="28">AVERAGE(B322:U322)</f>
        <v>3.2149999999999999</v>
      </c>
      <c r="Z322">
        <f t="shared" ref="Z322:Z332" si="29">_xlfn.STDEV.P(B322:U322)</f>
        <v>0.43505746746837948</v>
      </c>
    </row>
    <row r="323" spans="1:26" x14ac:dyDescent="0.3">
      <c r="A323" t="s">
        <v>8</v>
      </c>
      <c r="B323">
        <v>2.4</v>
      </c>
      <c r="C323">
        <v>3.4</v>
      </c>
      <c r="D323">
        <v>2.9</v>
      </c>
      <c r="E323">
        <v>3.4</v>
      </c>
      <c r="F323">
        <v>3.6</v>
      </c>
      <c r="G323">
        <v>4</v>
      </c>
      <c r="H323">
        <v>3.5</v>
      </c>
      <c r="I323">
        <v>3.8</v>
      </c>
      <c r="J323">
        <v>3.2</v>
      </c>
      <c r="K323">
        <v>3.4</v>
      </c>
      <c r="L323">
        <v>3.5</v>
      </c>
      <c r="M323">
        <v>3.3</v>
      </c>
      <c r="N323">
        <v>3</v>
      </c>
      <c r="O323">
        <v>4.3</v>
      </c>
      <c r="P323">
        <v>3.8</v>
      </c>
      <c r="Q323">
        <v>4.3</v>
      </c>
      <c r="R323">
        <v>2.7</v>
      </c>
      <c r="S323">
        <v>3.2</v>
      </c>
      <c r="T323">
        <v>4</v>
      </c>
      <c r="U323">
        <v>3.3</v>
      </c>
      <c r="X323" t="s">
        <v>8</v>
      </c>
      <c r="Y323">
        <f t="shared" si="28"/>
        <v>3.4499999999999993</v>
      </c>
      <c r="Z323">
        <f t="shared" si="29"/>
        <v>0.48321837713398652</v>
      </c>
    </row>
    <row r="324" spans="1:26" x14ac:dyDescent="0.3">
      <c r="A324" t="s">
        <v>7</v>
      </c>
      <c r="B324">
        <v>2.8</v>
      </c>
      <c r="C324">
        <v>3.9</v>
      </c>
      <c r="D324">
        <v>3.3</v>
      </c>
      <c r="E324">
        <v>4.0999999999999996</v>
      </c>
      <c r="F324">
        <v>4.0999999999999996</v>
      </c>
      <c r="G324">
        <v>4.7</v>
      </c>
      <c r="H324">
        <v>3.9</v>
      </c>
      <c r="I324">
        <v>4.4000000000000004</v>
      </c>
      <c r="J324">
        <v>3.9</v>
      </c>
      <c r="K324">
        <v>4</v>
      </c>
      <c r="L324">
        <v>4.2</v>
      </c>
      <c r="M324">
        <v>3.8</v>
      </c>
      <c r="N324">
        <v>3.4</v>
      </c>
      <c r="O324">
        <v>4.9000000000000004</v>
      </c>
      <c r="P324">
        <v>4.4000000000000004</v>
      </c>
      <c r="Q324">
        <v>4.9000000000000004</v>
      </c>
      <c r="R324">
        <v>3.3</v>
      </c>
      <c r="S324">
        <v>3.7</v>
      </c>
      <c r="T324">
        <v>4.5999999999999996</v>
      </c>
      <c r="U324">
        <v>4.0999999999999996</v>
      </c>
      <c r="X324" t="s">
        <v>7</v>
      </c>
      <c r="Y324">
        <f t="shared" si="28"/>
        <v>4.0199999999999987</v>
      </c>
      <c r="Z324">
        <f t="shared" si="29"/>
        <v>0.53814496188295513</v>
      </c>
    </row>
    <row r="325" spans="1:26" x14ac:dyDescent="0.3">
      <c r="A325" t="s">
        <v>5</v>
      </c>
      <c r="B325">
        <v>3.4</v>
      </c>
      <c r="C325">
        <v>4.8</v>
      </c>
      <c r="D325">
        <v>4.0999999999999996</v>
      </c>
      <c r="E325">
        <v>5.2</v>
      </c>
      <c r="F325">
        <v>4.9000000000000004</v>
      </c>
      <c r="G325">
        <v>5.8</v>
      </c>
      <c r="H325">
        <v>4.7</v>
      </c>
      <c r="I325">
        <v>5.4</v>
      </c>
      <c r="J325">
        <v>5</v>
      </c>
      <c r="K325">
        <v>4.7</v>
      </c>
      <c r="L325">
        <v>5.0999999999999996</v>
      </c>
      <c r="M325">
        <v>4.7</v>
      </c>
      <c r="N325">
        <v>4.2</v>
      </c>
      <c r="O325">
        <v>6</v>
      </c>
      <c r="P325">
        <v>5.6</v>
      </c>
      <c r="Q325">
        <v>6.1</v>
      </c>
      <c r="R325">
        <v>4</v>
      </c>
      <c r="S325">
        <v>4.8</v>
      </c>
      <c r="T325">
        <v>5.7</v>
      </c>
      <c r="U325">
        <v>5.2</v>
      </c>
      <c r="X325" t="s">
        <v>5</v>
      </c>
      <c r="Y325">
        <f t="shared" si="28"/>
        <v>4.97</v>
      </c>
      <c r="Z325">
        <f t="shared" si="29"/>
        <v>0.6819824044651055</v>
      </c>
    </row>
    <row r="326" spans="1:26" x14ac:dyDescent="0.3">
      <c r="A326" t="s">
        <v>9</v>
      </c>
      <c r="B326">
        <v>3.6</v>
      </c>
      <c r="C326">
        <v>5.0999999999999996</v>
      </c>
      <c r="D326">
        <v>4.2</v>
      </c>
      <c r="E326">
        <v>5.6</v>
      </c>
      <c r="F326">
        <v>5</v>
      </c>
      <c r="G326">
        <v>6.1</v>
      </c>
      <c r="H326">
        <v>4.7</v>
      </c>
      <c r="I326">
        <v>5.7</v>
      </c>
      <c r="J326">
        <v>5.5</v>
      </c>
      <c r="K326">
        <v>4.5999999999999996</v>
      </c>
      <c r="L326">
        <v>5.3</v>
      </c>
      <c r="M326">
        <v>4.9000000000000004</v>
      </c>
      <c r="N326">
        <v>4.3</v>
      </c>
      <c r="O326">
        <v>6</v>
      </c>
      <c r="P326">
        <v>6.3</v>
      </c>
      <c r="Q326">
        <v>6.3</v>
      </c>
      <c r="R326">
        <v>4</v>
      </c>
      <c r="S326">
        <v>5.4</v>
      </c>
      <c r="T326">
        <v>6.1</v>
      </c>
      <c r="U326">
        <v>5.8</v>
      </c>
      <c r="X326" t="s">
        <v>9</v>
      </c>
      <c r="Y326">
        <f t="shared" si="28"/>
        <v>5.2249999999999996</v>
      </c>
      <c r="Z326">
        <f t="shared" si="29"/>
        <v>0.7790218225441442</v>
      </c>
    </row>
    <row r="327" spans="1:26" x14ac:dyDescent="0.3">
      <c r="A327" t="s">
        <v>7</v>
      </c>
      <c r="B327">
        <v>4</v>
      </c>
      <c r="C327">
        <v>5.5</v>
      </c>
      <c r="D327">
        <v>4.4000000000000004</v>
      </c>
      <c r="E327">
        <v>6.1</v>
      </c>
      <c r="F327">
        <v>5.3</v>
      </c>
      <c r="G327">
        <v>6.4</v>
      </c>
      <c r="H327">
        <v>4.8</v>
      </c>
      <c r="I327">
        <v>6</v>
      </c>
      <c r="J327">
        <v>5.8</v>
      </c>
      <c r="K327">
        <v>4.9000000000000004</v>
      </c>
      <c r="L327">
        <v>5.6</v>
      </c>
      <c r="M327">
        <v>5.2</v>
      </c>
      <c r="N327">
        <v>4.5999999999999996</v>
      </c>
      <c r="O327">
        <v>6.3</v>
      </c>
      <c r="P327">
        <v>6.8</v>
      </c>
      <c r="Q327">
        <v>6.6</v>
      </c>
      <c r="R327">
        <v>4.4000000000000004</v>
      </c>
      <c r="S327">
        <v>5.8</v>
      </c>
      <c r="T327">
        <v>6.5</v>
      </c>
      <c r="U327">
        <v>6.2</v>
      </c>
      <c r="X327" t="s">
        <v>7</v>
      </c>
      <c r="Y327">
        <f t="shared" si="28"/>
        <v>5.56</v>
      </c>
      <c r="Z327">
        <f t="shared" si="29"/>
        <v>0.80709355095925062</v>
      </c>
    </row>
    <row r="328" spans="1:26" x14ac:dyDescent="0.3">
      <c r="A328" t="s">
        <v>6</v>
      </c>
      <c r="B328">
        <v>3.6</v>
      </c>
      <c r="C328">
        <v>5.0999999999999996</v>
      </c>
      <c r="D328">
        <v>4.2</v>
      </c>
      <c r="E328">
        <v>5.6</v>
      </c>
      <c r="F328">
        <v>5</v>
      </c>
      <c r="G328">
        <v>6.1</v>
      </c>
      <c r="H328">
        <v>4.7</v>
      </c>
      <c r="I328">
        <v>5.7</v>
      </c>
      <c r="J328">
        <v>5.5</v>
      </c>
      <c r="K328">
        <v>4.5999999999999996</v>
      </c>
      <c r="L328">
        <v>5.3</v>
      </c>
      <c r="M328">
        <v>4.9000000000000004</v>
      </c>
      <c r="N328">
        <v>4.3</v>
      </c>
      <c r="O328">
        <v>6</v>
      </c>
      <c r="P328">
        <v>6.3</v>
      </c>
      <c r="Q328">
        <v>6.3</v>
      </c>
      <c r="R328">
        <v>4</v>
      </c>
      <c r="S328">
        <v>5.4</v>
      </c>
      <c r="T328">
        <v>6.1</v>
      </c>
      <c r="U328">
        <v>5.7</v>
      </c>
      <c r="X328" t="s">
        <v>6</v>
      </c>
      <c r="Y328">
        <f t="shared" si="28"/>
        <v>5.2200000000000006</v>
      </c>
      <c r="Z328">
        <f t="shared" si="29"/>
        <v>0.77562877718661172</v>
      </c>
    </row>
    <row r="329" spans="1:26" x14ac:dyDescent="0.3">
      <c r="A329" t="s">
        <v>10</v>
      </c>
      <c r="B329">
        <v>3.4</v>
      </c>
      <c r="C329">
        <v>4.8</v>
      </c>
      <c r="D329">
        <v>4.0999999999999996</v>
      </c>
      <c r="E329">
        <v>5.2</v>
      </c>
      <c r="F329">
        <v>4.9000000000000004</v>
      </c>
      <c r="G329">
        <v>5.8</v>
      </c>
      <c r="H329">
        <v>4.7</v>
      </c>
      <c r="I329">
        <v>5.4</v>
      </c>
      <c r="J329">
        <v>5</v>
      </c>
      <c r="K329">
        <v>4.7</v>
      </c>
      <c r="L329">
        <v>5.0999999999999996</v>
      </c>
      <c r="M329">
        <v>4.7</v>
      </c>
      <c r="N329">
        <v>4.2</v>
      </c>
      <c r="O329">
        <v>5.9</v>
      </c>
      <c r="P329">
        <v>5.6</v>
      </c>
      <c r="Q329">
        <v>6</v>
      </c>
      <c r="R329">
        <v>4</v>
      </c>
      <c r="S329">
        <v>4.8</v>
      </c>
      <c r="T329">
        <v>5.7</v>
      </c>
      <c r="U329">
        <v>5.2</v>
      </c>
      <c r="X329" t="s">
        <v>10</v>
      </c>
      <c r="Y329">
        <f t="shared" si="28"/>
        <v>4.96</v>
      </c>
      <c r="Z329">
        <f t="shared" si="29"/>
        <v>0.66663333249996215</v>
      </c>
    </row>
    <row r="330" spans="1:26" x14ac:dyDescent="0.3">
      <c r="A330" t="s">
        <v>11</v>
      </c>
      <c r="B330">
        <v>2.8</v>
      </c>
      <c r="C330">
        <v>3.9</v>
      </c>
      <c r="D330">
        <v>3.3</v>
      </c>
      <c r="E330">
        <v>4.0999999999999996</v>
      </c>
      <c r="F330">
        <v>4.0999999999999996</v>
      </c>
      <c r="G330">
        <v>4.7</v>
      </c>
      <c r="H330">
        <v>3.9</v>
      </c>
      <c r="I330">
        <v>4.3</v>
      </c>
      <c r="J330">
        <v>3.9</v>
      </c>
      <c r="K330">
        <v>3.9</v>
      </c>
      <c r="L330">
        <v>4.0999999999999996</v>
      </c>
      <c r="M330">
        <v>3.8</v>
      </c>
      <c r="N330">
        <v>3.4</v>
      </c>
      <c r="O330">
        <v>4.9000000000000004</v>
      </c>
      <c r="P330">
        <v>4.4000000000000004</v>
      </c>
      <c r="Q330">
        <v>4.8</v>
      </c>
      <c r="R330">
        <v>3.3</v>
      </c>
      <c r="S330">
        <v>3.8</v>
      </c>
      <c r="T330">
        <v>4.5999999999999996</v>
      </c>
      <c r="U330">
        <v>4.0999999999999996</v>
      </c>
      <c r="X330" t="s">
        <v>11</v>
      </c>
      <c r="Y330">
        <f t="shared" si="28"/>
        <v>4.004999999999999</v>
      </c>
      <c r="Z330">
        <f t="shared" si="29"/>
        <v>0.52390361709002264</v>
      </c>
    </row>
    <row r="331" spans="1:26" x14ac:dyDescent="0.3">
      <c r="A331" t="s">
        <v>9</v>
      </c>
      <c r="B331">
        <v>2.4</v>
      </c>
      <c r="C331">
        <v>3.4</v>
      </c>
      <c r="D331">
        <v>2.8</v>
      </c>
      <c r="E331">
        <v>3.4</v>
      </c>
      <c r="F331">
        <v>3.5</v>
      </c>
      <c r="G331">
        <v>4</v>
      </c>
      <c r="H331">
        <v>3.5</v>
      </c>
      <c r="I331">
        <v>3.8</v>
      </c>
      <c r="J331">
        <v>3.2</v>
      </c>
      <c r="K331">
        <v>3.4</v>
      </c>
      <c r="L331">
        <v>3.5</v>
      </c>
      <c r="M331">
        <v>3.3</v>
      </c>
      <c r="N331">
        <v>3</v>
      </c>
      <c r="O331">
        <v>4.3</v>
      </c>
      <c r="P331">
        <v>3.8</v>
      </c>
      <c r="Q331">
        <v>4.2</v>
      </c>
      <c r="R331">
        <v>2.8</v>
      </c>
      <c r="S331">
        <v>3.2</v>
      </c>
      <c r="T331">
        <v>4</v>
      </c>
      <c r="U331">
        <v>3.4</v>
      </c>
      <c r="X331" t="s">
        <v>9</v>
      </c>
      <c r="Y331">
        <f t="shared" si="28"/>
        <v>3.4450000000000003</v>
      </c>
      <c r="Z331">
        <f t="shared" si="29"/>
        <v>0.47167255591140711</v>
      </c>
    </row>
    <row r="332" spans="1:26" x14ac:dyDescent="0.3">
      <c r="A332" t="s">
        <v>5</v>
      </c>
      <c r="B332">
        <v>2.4</v>
      </c>
      <c r="C332">
        <v>3.2</v>
      </c>
      <c r="D332">
        <v>2.8</v>
      </c>
      <c r="E332">
        <v>3</v>
      </c>
      <c r="F332">
        <v>3.2</v>
      </c>
      <c r="G332">
        <v>3.7</v>
      </c>
      <c r="H332">
        <v>3.3</v>
      </c>
      <c r="I332">
        <v>3.6</v>
      </c>
      <c r="J332">
        <v>2.7</v>
      </c>
      <c r="K332">
        <v>3.5</v>
      </c>
      <c r="L332">
        <v>3.1</v>
      </c>
      <c r="M332">
        <v>3.1</v>
      </c>
      <c r="N332">
        <v>2.9</v>
      </c>
      <c r="O332">
        <v>4.0999999999999996</v>
      </c>
      <c r="P332">
        <v>3.4</v>
      </c>
      <c r="Q332">
        <v>3.9</v>
      </c>
      <c r="R332">
        <v>2.8</v>
      </c>
      <c r="S332">
        <v>2.9</v>
      </c>
      <c r="T332">
        <v>3.8</v>
      </c>
      <c r="U332">
        <v>3</v>
      </c>
      <c r="X332" t="s">
        <v>5</v>
      </c>
      <c r="Y332">
        <f t="shared" si="28"/>
        <v>3.2199999999999998</v>
      </c>
      <c r="Z332">
        <f t="shared" si="29"/>
        <v>0.42965102117881981</v>
      </c>
    </row>
    <row r="333" spans="1:26" x14ac:dyDescent="0.3">
      <c r="A333" t="s">
        <v>6</v>
      </c>
      <c r="B333">
        <v>2.2000000000000002</v>
      </c>
      <c r="C333">
        <v>2.9</v>
      </c>
      <c r="D333">
        <v>2.6</v>
      </c>
      <c r="E333">
        <v>2.5</v>
      </c>
      <c r="F333">
        <v>3.1</v>
      </c>
      <c r="G333">
        <v>3.4</v>
      </c>
      <c r="H333">
        <v>3.3</v>
      </c>
      <c r="I333">
        <v>3.2</v>
      </c>
      <c r="J333">
        <v>2.2999999999999998</v>
      </c>
      <c r="K333">
        <v>3.3</v>
      </c>
      <c r="L333">
        <v>2.8</v>
      </c>
      <c r="M333">
        <v>2.9</v>
      </c>
      <c r="N333">
        <v>2.7</v>
      </c>
      <c r="O333">
        <v>3.9</v>
      </c>
      <c r="P333">
        <v>3</v>
      </c>
      <c r="Q333">
        <v>3.6</v>
      </c>
      <c r="R333">
        <v>2.5</v>
      </c>
      <c r="S333">
        <v>2.5</v>
      </c>
      <c r="T333">
        <v>3.4</v>
      </c>
      <c r="U333">
        <v>2.5</v>
      </c>
      <c r="X333" t="s">
        <v>6</v>
      </c>
      <c r="Y333">
        <f>AVERAGE(B333:U333)</f>
        <v>2.93</v>
      </c>
      <c r="Z333">
        <f>_xlfn.STDEV.P(B333:U333)</f>
        <v>0.45066617356975064</v>
      </c>
    </row>
    <row r="339" spans="1:26" ht="15.6" x14ac:dyDescent="0.3">
      <c r="A339" s="7" t="s">
        <v>96</v>
      </c>
    </row>
    <row r="340" spans="1:26" x14ac:dyDescent="0.3">
      <c r="A340" s="1"/>
    </row>
    <row r="341" spans="1:26" x14ac:dyDescent="0.3">
      <c r="A341" s="1"/>
    </row>
    <row r="342" spans="1:26" x14ac:dyDescent="0.3">
      <c r="A342" s="1" t="s">
        <v>12</v>
      </c>
      <c r="X342" s="1" t="s">
        <v>12</v>
      </c>
    </row>
    <row r="344" spans="1:26" x14ac:dyDescent="0.3">
      <c r="B344">
        <v>1</v>
      </c>
      <c r="C344">
        <v>2</v>
      </c>
      <c r="D344">
        <v>3</v>
      </c>
      <c r="E344">
        <v>4</v>
      </c>
      <c r="F344">
        <v>5</v>
      </c>
      <c r="G344">
        <v>6</v>
      </c>
      <c r="H344">
        <v>7</v>
      </c>
      <c r="I344">
        <v>8</v>
      </c>
      <c r="J344">
        <v>9</v>
      </c>
      <c r="K344">
        <v>10</v>
      </c>
      <c r="L344">
        <v>11</v>
      </c>
      <c r="M344">
        <v>12</v>
      </c>
      <c r="N344">
        <v>13</v>
      </c>
      <c r="O344">
        <v>14</v>
      </c>
      <c r="P344">
        <v>15</v>
      </c>
      <c r="Q344">
        <v>16</v>
      </c>
      <c r="R344">
        <v>17</v>
      </c>
      <c r="S344">
        <v>18</v>
      </c>
      <c r="T344">
        <v>19</v>
      </c>
      <c r="U344">
        <v>20</v>
      </c>
      <c r="X344" s="1" t="s">
        <v>68</v>
      </c>
      <c r="Y344" s="1" t="s">
        <v>17</v>
      </c>
      <c r="Z344" s="1" t="s">
        <v>18</v>
      </c>
    </row>
    <row r="345" spans="1:26" x14ac:dyDescent="0.3">
      <c r="A345" t="s">
        <v>69</v>
      </c>
      <c r="B345" t="s">
        <v>70</v>
      </c>
      <c r="C345" t="s">
        <v>71</v>
      </c>
      <c r="D345" t="s">
        <v>72</v>
      </c>
      <c r="E345" t="s">
        <v>70</v>
      </c>
      <c r="F345" t="s">
        <v>72</v>
      </c>
      <c r="G345" t="s">
        <v>71</v>
      </c>
      <c r="H345" t="s">
        <v>71</v>
      </c>
      <c r="I345" t="s">
        <v>71</v>
      </c>
      <c r="J345" t="s">
        <v>73</v>
      </c>
      <c r="K345" t="s">
        <v>74</v>
      </c>
      <c r="L345" t="s">
        <v>75</v>
      </c>
      <c r="M345" t="s">
        <v>74</v>
      </c>
      <c r="N345" t="s">
        <v>71</v>
      </c>
      <c r="O345" t="s">
        <v>76</v>
      </c>
      <c r="P345" t="s">
        <v>71</v>
      </c>
      <c r="Q345" t="s">
        <v>71</v>
      </c>
      <c r="R345" t="s">
        <v>71</v>
      </c>
      <c r="S345" t="s">
        <v>74</v>
      </c>
      <c r="T345" t="s">
        <v>70</v>
      </c>
      <c r="U345" t="s">
        <v>77</v>
      </c>
      <c r="X345" t="s">
        <v>69</v>
      </c>
    </row>
    <row r="346" spans="1:26" x14ac:dyDescent="0.3">
      <c r="A346" t="s">
        <v>78</v>
      </c>
      <c r="B346" t="s">
        <v>79</v>
      </c>
      <c r="C346" t="s">
        <v>80</v>
      </c>
      <c r="D346" t="s">
        <v>81</v>
      </c>
      <c r="E346" t="s">
        <v>79</v>
      </c>
      <c r="F346" t="s">
        <v>81</v>
      </c>
      <c r="G346" t="s">
        <v>80</v>
      </c>
      <c r="H346" t="s">
        <v>80</v>
      </c>
      <c r="I346" t="s">
        <v>80</v>
      </c>
      <c r="J346" t="s">
        <v>82</v>
      </c>
      <c r="K346" t="s">
        <v>79</v>
      </c>
      <c r="L346" t="s">
        <v>80</v>
      </c>
      <c r="M346" t="s">
        <v>79</v>
      </c>
      <c r="N346" t="s">
        <v>80</v>
      </c>
      <c r="O346" t="s">
        <v>82</v>
      </c>
      <c r="P346" t="s">
        <v>80</v>
      </c>
      <c r="Q346" t="s">
        <v>80</v>
      </c>
      <c r="R346" t="s">
        <v>80</v>
      </c>
      <c r="S346" t="s">
        <v>79</v>
      </c>
      <c r="T346" t="s">
        <v>79</v>
      </c>
      <c r="U346" t="s">
        <v>83</v>
      </c>
      <c r="X346" t="s">
        <v>78</v>
      </c>
    </row>
    <row r="347" spans="1:26" x14ac:dyDescent="0.3">
      <c r="A347" t="s">
        <v>84</v>
      </c>
      <c r="B347">
        <v>0.317</v>
      </c>
      <c r="C347">
        <v>0.29299999999999998</v>
      </c>
      <c r="D347">
        <v>0.46400000000000002</v>
      </c>
      <c r="E347">
        <v>0.26800000000000002</v>
      </c>
      <c r="F347">
        <v>0.503</v>
      </c>
      <c r="G347">
        <v>0.36799999999999999</v>
      </c>
      <c r="H347">
        <v>0.20100000000000001</v>
      </c>
      <c r="I347">
        <v>0.26700000000000002</v>
      </c>
      <c r="J347">
        <v>0.45100000000000001</v>
      </c>
      <c r="K347">
        <v>0.51900000000000002</v>
      </c>
      <c r="L347">
        <v>0.36599999999999999</v>
      </c>
      <c r="M347">
        <v>0.22800000000000001</v>
      </c>
      <c r="N347">
        <v>0.20100000000000001</v>
      </c>
      <c r="O347">
        <v>0.45100000000000001</v>
      </c>
      <c r="P347">
        <v>0.29099999999999998</v>
      </c>
      <c r="Q347">
        <v>0.58299999999999996</v>
      </c>
      <c r="R347">
        <v>0.45400000000000001</v>
      </c>
      <c r="S347">
        <v>0.25800000000000001</v>
      </c>
      <c r="T347">
        <v>0.378</v>
      </c>
      <c r="U347">
        <v>0.73199999999999998</v>
      </c>
      <c r="X347" t="s">
        <v>84</v>
      </c>
      <c r="Y347">
        <f t="shared" ref="Y347:Y357" si="30">AVERAGE(B347:U347)</f>
        <v>0.37964999999999999</v>
      </c>
      <c r="Z347">
        <f>_xlfn.STDEV.P(B347:U347)</f>
        <v>0.13589712101439083</v>
      </c>
    </row>
    <row r="348" spans="1:26" x14ac:dyDescent="0.3">
      <c r="A348" t="s">
        <v>85</v>
      </c>
      <c r="B348">
        <v>0.33300000000000002</v>
      </c>
      <c r="C348">
        <v>0.32500000000000001</v>
      </c>
      <c r="D348">
        <v>0.874</v>
      </c>
      <c r="E348">
        <v>0.28899999999999998</v>
      </c>
      <c r="F348">
        <v>0.48399999999999999</v>
      </c>
      <c r="G348">
        <v>0.28999999999999998</v>
      </c>
      <c r="H348">
        <v>0.23799999999999999</v>
      </c>
      <c r="I348">
        <v>0.22700000000000001</v>
      </c>
      <c r="J348">
        <v>0.246</v>
      </c>
      <c r="K348">
        <v>0.35299999999999998</v>
      </c>
      <c r="L348">
        <v>0.56799999999999995</v>
      </c>
      <c r="M348">
        <v>0.497</v>
      </c>
      <c r="N348">
        <v>0.182</v>
      </c>
      <c r="O348">
        <v>0.46300000000000002</v>
      </c>
      <c r="P348">
        <v>0.25700000000000001</v>
      </c>
      <c r="Q348">
        <v>0.22700000000000001</v>
      </c>
      <c r="R348">
        <v>0.63700000000000001</v>
      </c>
      <c r="S348">
        <v>0.59199999999999997</v>
      </c>
      <c r="T348">
        <v>0.192</v>
      </c>
      <c r="U348">
        <v>0.66300000000000003</v>
      </c>
      <c r="X348" t="s">
        <v>85</v>
      </c>
      <c r="Y348">
        <f t="shared" si="30"/>
        <v>0.39685000000000004</v>
      </c>
      <c r="Z348">
        <f t="shared" ref="Z348:Z356" si="31">_xlfn.STDEV.P(B348:U348)</f>
        <v>0.18616344297417792</v>
      </c>
    </row>
    <row r="349" spans="1:26" x14ac:dyDescent="0.3">
      <c r="A349" t="s">
        <v>86</v>
      </c>
      <c r="B349">
        <v>0.76500000000000001</v>
      </c>
      <c r="C349">
        <v>0.26100000000000001</v>
      </c>
      <c r="D349">
        <v>0.94199999999999995</v>
      </c>
      <c r="E349">
        <v>0.25</v>
      </c>
      <c r="F349">
        <v>0.40600000000000003</v>
      </c>
      <c r="G349">
        <v>0.436</v>
      </c>
      <c r="H349">
        <v>0.39400000000000002</v>
      </c>
      <c r="I349">
        <v>0.46</v>
      </c>
      <c r="J349">
        <v>0.29799999999999999</v>
      </c>
      <c r="K349">
        <v>0.38600000000000001</v>
      </c>
      <c r="L349">
        <v>0.68899999999999995</v>
      </c>
      <c r="M349">
        <v>0.72799999999999998</v>
      </c>
      <c r="N349">
        <v>0.43</v>
      </c>
      <c r="O349">
        <v>0.66</v>
      </c>
      <c r="P349">
        <v>0.63300000000000001</v>
      </c>
      <c r="Q349">
        <v>0.16600000000000001</v>
      </c>
      <c r="R349">
        <v>0.58299999999999996</v>
      </c>
      <c r="S349">
        <v>1.1060000000000001</v>
      </c>
      <c r="T349">
        <v>0.191</v>
      </c>
      <c r="U349">
        <v>0.57299999999999995</v>
      </c>
      <c r="X349" t="s">
        <v>86</v>
      </c>
      <c r="Y349">
        <f t="shared" si="30"/>
        <v>0.51785000000000003</v>
      </c>
      <c r="Z349">
        <f t="shared" si="31"/>
        <v>0.24298050847753175</v>
      </c>
    </row>
    <row r="350" spans="1:26" x14ac:dyDescent="0.3">
      <c r="A350" t="s">
        <v>87</v>
      </c>
      <c r="B350">
        <v>0.58699999999999997</v>
      </c>
      <c r="C350">
        <v>0.39500000000000002</v>
      </c>
      <c r="D350">
        <v>0.82199999999999995</v>
      </c>
      <c r="E350">
        <v>0.35099999999999998</v>
      </c>
      <c r="F350">
        <v>0.58899999999999997</v>
      </c>
      <c r="G350">
        <v>0.65</v>
      </c>
      <c r="H350">
        <v>0.44900000000000001</v>
      </c>
      <c r="I350">
        <v>0.34899999999999998</v>
      </c>
      <c r="J350">
        <v>0.56799999999999995</v>
      </c>
      <c r="K350">
        <v>0.46400000000000002</v>
      </c>
      <c r="L350">
        <v>0.48599999999999999</v>
      </c>
      <c r="M350">
        <v>0.76100000000000001</v>
      </c>
      <c r="N350">
        <v>0.57799999999999996</v>
      </c>
      <c r="O350">
        <v>0.70299999999999996</v>
      </c>
      <c r="P350">
        <v>0.44400000000000001</v>
      </c>
      <c r="Q350">
        <v>0.45800000000000002</v>
      </c>
      <c r="R350">
        <v>0.46400000000000002</v>
      </c>
      <c r="S350">
        <v>0.73799999999999999</v>
      </c>
      <c r="T350">
        <v>0.32900000000000001</v>
      </c>
      <c r="U350">
        <v>0.53300000000000003</v>
      </c>
      <c r="X350" t="s">
        <v>87</v>
      </c>
      <c r="Y350">
        <f t="shared" si="30"/>
        <v>0.53590000000000004</v>
      </c>
      <c r="Z350">
        <f t="shared" si="31"/>
        <v>0.13950372754876464</v>
      </c>
    </row>
    <row r="351" spans="1:26" x14ac:dyDescent="0.3">
      <c r="A351" t="s">
        <v>88</v>
      </c>
      <c r="B351">
        <v>0.41399999999999998</v>
      </c>
      <c r="C351">
        <v>0.73899999999999999</v>
      </c>
      <c r="D351">
        <v>0.63800000000000001</v>
      </c>
      <c r="E351">
        <v>0.41899999999999998</v>
      </c>
      <c r="F351">
        <v>0.78900000000000003</v>
      </c>
      <c r="G351">
        <v>0.624</v>
      </c>
      <c r="H351">
        <v>0.70799999999999996</v>
      </c>
      <c r="I351">
        <v>9.5000000000000001E-2</v>
      </c>
      <c r="J351">
        <v>0.60699999999999998</v>
      </c>
      <c r="K351">
        <v>0.26900000000000002</v>
      </c>
      <c r="L351">
        <v>0.46</v>
      </c>
      <c r="M351">
        <v>0.80600000000000005</v>
      </c>
      <c r="N351">
        <v>0.58899999999999997</v>
      </c>
      <c r="O351">
        <v>0.435</v>
      </c>
      <c r="P351">
        <v>0.248</v>
      </c>
      <c r="Q351">
        <v>0.70499999999999996</v>
      </c>
      <c r="R351">
        <v>0.60599999999999998</v>
      </c>
      <c r="S351">
        <v>0.38</v>
      </c>
      <c r="T351">
        <v>0.20200000000000001</v>
      </c>
      <c r="U351">
        <v>0.56899999999999995</v>
      </c>
      <c r="X351" t="s">
        <v>88</v>
      </c>
      <c r="Y351">
        <f t="shared" si="30"/>
        <v>0.5151</v>
      </c>
      <c r="Z351">
        <f t="shared" si="31"/>
        <v>0.19857867458516298</v>
      </c>
    </row>
    <row r="352" spans="1:26" x14ac:dyDescent="0.3">
      <c r="A352" t="s">
        <v>89</v>
      </c>
      <c r="B352">
        <v>0.48399999999999999</v>
      </c>
      <c r="C352">
        <v>0.70599999999999996</v>
      </c>
      <c r="D352">
        <v>0.57599999999999996</v>
      </c>
      <c r="E352">
        <v>0.35399999999999998</v>
      </c>
      <c r="F352">
        <v>0.82499999999999996</v>
      </c>
      <c r="G352">
        <v>0.78700000000000003</v>
      </c>
      <c r="H352">
        <v>0.92900000000000005</v>
      </c>
      <c r="I352">
        <v>6.2E-2</v>
      </c>
      <c r="J352">
        <v>0.624</v>
      </c>
      <c r="K352">
        <v>0.19400000000000001</v>
      </c>
      <c r="L352">
        <v>0.63700000000000001</v>
      </c>
      <c r="M352">
        <v>0.90200000000000002</v>
      </c>
      <c r="N352">
        <v>0.55000000000000004</v>
      </c>
      <c r="O352">
        <v>0.42399999999999999</v>
      </c>
      <c r="P352">
        <v>0.28000000000000003</v>
      </c>
      <c r="Q352">
        <v>0.78700000000000003</v>
      </c>
      <c r="R352">
        <v>0.67500000000000004</v>
      </c>
      <c r="S352">
        <v>0.32700000000000001</v>
      </c>
      <c r="T352">
        <v>0.15</v>
      </c>
      <c r="U352">
        <v>0.56399999999999995</v>
      </c>
      <c r="X352" t="s">
        <v>89</v>
      </c>
      <c r="Y352">
        <f t="shared" si="30"/>
        <v>0.54185000000000005</v>
      </c>
      <c r="Z352">
        <f t="shared" si="31"/>
        <v>0.24639546972296356</v>
      </c>
    </row>
    <row r="353" spans="1:26" x14ac:dyDescent="0.3">
      <c r="A353" t="s">
        <v>90</v>
      </c>
      <c r="B353">
        <v>0.42099999999999999</v>
      </c>
      <c r="C353">
        <v>0.73399999999999999</v>
      </c>
      <c r="D353">
        <v>0.64900000000000002</v>
      </c>
      <c r="E353">
        <v>0.41</v>
      </c>
      <c r="F353">
        <v>0.77300000000000002</v>
      </c>
      <c r="G353">
        <v>0.61899999999999999</v>
      </c>
      <c r="H353">
        <v>0.68700000000000006</v>
      </c>
      <c r="I353">
        <v>9.9000000000000005E-2</v>
      </c>
      <c r="J353">
        <v>0.59099999999999997</v>
      </c>
      <c r="K353">
        <v>0.26700000000000002</v>
      </c>
      <c r="L353">
        <v>0.45900000000000002</v>
      </c>
      <c r="M353">
        <v>0.82399999999999995</v>
      </c>
      <c r="N353">
        <v>0.58799999999999997</v>
      </c>
      <c r="O353">
        <v>0.442</v>
      </c>
      <c r="P353">
        <v>0.23899999999999999</v>
      </c>
      <c r="Q353">
        <v>0.71399999999999997</v>
      </c>
      <c r="R353">
        <v>0.60799999999999998</v>
      </c>
      <c r="S353">
        <v>0.38600000000000001</v>
      </c>
      <c r="T353">
        <v>0.20799999999999999</v>
      </c>
      <c r="U353">
        <v>0.57399999999999995</v>
      </c>
      <c r="X353" t="s">
        <v>90</v>
      </c>
      <c r="Y353">
        <f t="shared" si="30"/>
        <v>0.51459999999999995</v>
      </c>
      <c r="Z353">
        <f t="shared" si="31"/>
        <v>0.19762929944722263</v>
      </c>
    </row>
    <row r="354" spans="1:26" x14ac:dyDescent="0.3">
      <c r="A354" t="s">
        <v>91</v>
      </c>
      <c r="B354">
        <v>0.58699999999999997</v>
      </c>
      <c r="C354">
        <v>0.38300000000000001</v>
      </c>
      <c r="D354">
        <v>0.83</v>
      </c>
      <c r="E354">
        <v>0.35199999999999998</v>
      </c>
      <c r="F354">
        <v>0.58799999999999997</v>
      </c>
      <c r="G354">
        <v>0.64800000000000002</v>
      </c>
      <c r="H354">
        <v>0.43</v>
      </c>
      <c r="I354">
        <v>0.34699999999999998</v>
      </c>
      <c r="J354">
        <v>0.56699999999999995</v>
      </c>
      <c r="K354">
        <v>0.45700000000000002</v>
      </c>
      <c r="L354">
        <v>0.48599999999999999</v>
      </c>
      <c r="M354">
        <v>0.76</v>
      </c>
      <c r="N354">
        <v>0.57599999999999996</v>
      </c>
      <c r="O354">
        <v>0.71199999999999997</v>
      </c>
      <c r="P354">
        <v>0.43099999999999999</v>
      </c>
      <c r="Q354">
        <v>0.47</v>
      </c>
      <c r="R354">
        <v>0.46600000000000003</v>
      </c>
      <c r="S354">
        <v>0.755</v>
      </c>
      <c r="T354">
        <v>0.33500000000000002</v>
      </c>
      <c r="U354">
        <v>0.53</v>
      </c>
      <c r="X354" t="s">
        <v>91</v>
      </c>
      <c r="Y354">
        <f t="shared" si="30"/>
        <v>0.53549999999999998</v>
      </c>
      <c r="Z354">
        <f t="shared" si="31"/>
        <v>0.14311446467775368</v>
      </c>
    </row>
    <row r="355" spans="1:26" x14ac:dyDescent="0.3">
      <c r="A355" t="s">
        <v>92</v>
      </c>
      <c r="B355">
        <v>0.76100000000000001</v>
      </c>
      <c r="C355">
        <v>0.249</v>
      </c>
      <c r="D355">
        <v>0.94</v>
      </c>
      <c r="E355">
        <v>0.26100000000000001</v>
      </c>
      <c r="F355">
        <v>0.41</v>
      </c>
      <c r="G355">
        <v>0.44700000000000001</v>
      </c>
      <c r="H355">
        <v>0.38200000000000001</v>
      </c>
      <c r="I355">
        <v>0.46200000000000002</v>
      </c>
      <c r="J355">
        <v>0.26900000000000002</v>
      </c>
      <c r="K355">
        <v>0.38100000000000001</v>
      </c>
      <c r="L355">
        <v>0.68400000000000005</v>
      </c>
      <c r="M355">
        <v>0.71299999999999997</v>
      </c>
      <c r="N355">
        <v>0.42199999999999999</v>
      </c>
      <c r="O355">
        <v>0.65900000000000003</v>
      </c>
      <c r="P355">
        <v>0.63100000000000001</v>
      </c>
      <c r="Q355">
        <v>0.151</v>
      </c>
      <c r="R355">
        <v>0.58699999999999997</v>
      </c>
      <c r="S355">
        <v>1.121</v>
      </c>
      <c r="T355">
        <v>0.188</v>
      </c>
      <c r="U355">
        <v>0.57299999999999995</v>
      </c>
      <c r="X355" t="s">
        <v>92</v>
      </c>
      <c r="Y355">
        <f t="shared" si="30"/>
        <v>0.51455000000000006</v>
      </c>
      <c r="Z355">
        <f t="shared" si="31"/>
        <v>0.24666201065425528</v>
      </c>
    </row>
    <row r="356" spans="1:26" x14ac:dyDescent="0.3">
      <c r="A356" t="s">
        <v>93</v>
      </c>
      <c r="B356">
        <v>0.32</v>
      </c>
      <c r="C356">
        <v>0.32200000000000001</v>
      </c>
      <c r="D356">
        <v>0.86299999999999999</v>
      </c>
      <c r="E356">
        <v>0.30299999999999999</v>
      </c>
      <c r="F356">
        <v>0.48699999999999999</v>
      </c>
      <c r="G356">
        <v>0.29399999999999998</v>
      </c>
      <c r="H356">
        <v>0.23499999999999999</v>
      </c>
      <c r="I356">
        <v>0.22800000000000001</v>
      </c>
      <c r="J356">
        <v>0.22</v>
      </c>
      <c r="K356">
        <v>0.34799999999999998</v>
      </c>
      <c r="L356">
        <v>0.56000000000000005</v>
      </c>
      <c r="M356">
        <v>0.48399999999999999</v>
      </c>
      <c r="N356">
        <v>0.17199999999999999</v>
      </c>
      <c r="O356">
        <v>0.46</v>
      </c>
      <c r="P356">
        <v>0.246</v>
      </c>
      <c r="Q356">
        <v>0.20100000000000001</v>
      </c>
      <c r="R356">
        <v>0.63900000000000001</v>
      </c>
      <c r="S356">
        <v>0.60699999999999998</v>
      </c>
      <c r="T356">
        <v>0.188</v>
      </c>
      <c r="U356">
        <v>0.66400000000000003</v>
      </c>
      <c r="X356" t="s">
        <v>93</v>
      </c>
      <c r="Y356">
        <f t="shared" si="30"/>
        <v>0.39204999999999995</v>
      </c>
      <c r="Z356">
        <f t="shared" si="31"/>
        <v>0.18866411290968932</v>
      </c>
    </row>
    <row r="357" spans="1:26" x14ac:dyDescent="0.3">
      <c r="A357" t="s">
        <v>94</v>
      </c>
      <c r="B357">
        <v>0.307</v>
      </c>
      <c r="C357">
        <v>0.30299999999999999</v>
      </c>
      <c r="D357">
        <v>0.42899999999999999</v>
      </c>
      <c r="E357">
        <v>0.27400000000000002</v>
      </c>
      <c r="F357">
        <v>0.50800000000000001</v>
      </c>
      <c r="G357">
        <v>0.36099999999999999</v>
      </c>
      <c r="H357">
        <v>0.20499999999999999</v>
      </c>
      <c r="I357">
        <v>0.26700000000000002</v>
      </c>
      <c r="J357">
        <v>0.44700000000000001</v>
      </c>
      <c r="K357">
        <v>0.52100000000000002</v>
      </c>
      <c r="L357">
        <v>0.36499999999999999</v>
      </c>
      <c r="M357">
        <v>0.23699999999999999</v>
      </c>
      <c r="N357">
        <v>0.19400000000000001</v>
      </c>
      <c r="O357">
        <v>0.45200000000000001</v>
      </c>
      <c r="P357">
        <v>0.28499999999999998</v>
      </c>
      <c r="Q357">
        <v>0.57099999999999995</v>
      </c>
      <c r="R357">
        <v>0.46100000000000002</v>
      </c>
      <c r="S357">
        <v>0.23899999999999999</v>
      </c>
      <c r="T357">
        <v>0.38400000000000001</v>
      </c>
      <c r="U357">
        <v>0.73799999999999999</v>
      </c>
      <c r="X357" t="s">
        <v>94</v>
      </c>
      <c r="Y357">
        <f t="shared" si="30"/>
        <v>0.37740000000000001</v>
      </c>
      <c r="Z357">
        <f>_xlfn.STDEV.P(B357:U357)</f>
        <v>0.13598727881680697</v>
      </c>
    </row>
    <row r="362" spans="1:26" x14ac:dyDescent="0.3">
      <c r="A362" s="1" t="s">
        <v>14</v>
      </c>
      <c r="X362" s="1" t="s">
        <v>14</v>
      </c>
    </row>
    <row r="364" spans="1:26" x14ac:dyDescent="0.3">
      <c r="B364">
        <v>1</v>
      </c>
      <c r="C364">
        <v>2</v>
      </c>
      <c r="D364">
        <v>3</v>
      </c>
      <c r="E364">
        <v>4</v>
      </c>
      <c r="F364">
        <v>5</v>
      </c>
      <c r="G364">
        <v>6</v>
      </c>
      <c r="H364">
        <v>7</v>
      </c>
      <c r="I364">
        <v>8</v>
      </c>
      <c r="J364">
        <v>9</v>
      </c>
      <c r="K364">
        <v>10</v>
      </c>
      <c r="L364">
        <v>11</v>
      </c>
      <c r="M364">
        <v>12</v>
      </c>
      <c r="N364">
        <v>13</v>
      </c>
      <c r="O364">
        <v>14</v>
      </c>
      <c r="P364">
        <v>15</v>
      </c>
      <c r="Q364">
        <v>16</v>
      </c>
      <c r="R364">
        <v>17</v>
      </c>
      <c r="S364">
        <v>18</v>
      </c>
      <c r="T364">
        <v>19</v>
      </c>
      <c r="U364">
        <v>20</v>
      </c>
      <c r="X364" s="1" t="s">
        <v>68</v>
      </c>
      <c r="Y364" s="1" t="s">
        <v>17</v>
      </c>
      <c r="Z364" s="1" t="s">
        <v>18</v>
      </c>
    </row>
    <row r="365" spans="1:26" x14ac:dyDescent="0.3">
      <c r="A365" t="s">
        <v>69</v>
      </c>
      <c r="B365" t="s">
        <v>71</v>
      </c>
      <c r="C365" t="s">
        <v>74</v>
      </c>
      <c r="D365" t="s">
        <v>75</v>
      </c>
      <c r="E365" t="s">
        <v>71</v>
      </c>
      <c r="F365" t="s">
        <v>74</v>
      </c>
      <c r="G365" t="s">
        <v>74</v>
      </c>
      <c r="H365" t="s">
        <v>75</v>
      </c>
      <c r="I365" t="s">
        <v>74</v>
      </c>
      <c r="J365" t="s">
        <v>74</v>
      </c>
      <c r="K365" t="s">
        <v>75</v>
      </c>
      <c r="L365" t="s">
        <v>74</v>
      </c>
      <c r="M365" t="s">
        <v>74</v>
      </c>
      <c r="N365" t="s">
        <v>75</v>
      </c>
      <c r="O365" t="s">
        <v>73</v>
      </c>
      <c r="P365" t="s">
        <v>71</v>
      </c>
      <c r="Q365" t="s">
        <v>74</v>
      </c>
      <c r="R365" t="s">
        <v>71</v>
      </c>
      <c r="S365" t="s">
        <v>75</v>
      </c>
      <c r="T365" t="s">
        <v>73</v>
      </c>
      <c r="U365" t="s">
        <v>95</v>
      </c>
      <c r="X365" t="s">
        <v>69</v>
      </c>
    </row>
    <row r="366" spans="1:26" x14ac:dyDescent="0.3">
      <c r="A366" t="s">
        <v>78</v>
      </c>
      <c r="B366" t="s">
        <v>80</v>
      </c>
      <c r="C366" t="s">
        <v>79</v>
      </c>
      <c r="D366" t="s">
        <v>80</v>
      </c>
      <c r="E366" t="s">
        <v>80</v>
      </c>
      <c r="F366" t="s">
        <v>79</v>
      </c>
      <c r="G366" t="s">
        <v>79</v>
      </c>
      <c r="H366" t="s">
        <v>80</v>
      </c>
      <c r="I366" t="s">
        <v>79</v>
      </c>
      <c r="J366" t="s">
        <v>79</v>
      </c>
      <c r="K366" t="s">
        <v>80</v>
      </c>
      <c r="L366" t="s">
        <v>79</v>
      </c>
      <c r="M366" t="s">
        <v>79</v>
      </c>
      <c r="N366" t="s">
        <v>80</v>
      </c>
      <c r="O366" t="s">
        <v>82</v>
      </c>
      <c r="P366" t="s">
        <v>80</v>
      </c>
      <c r="Q366" t="s">
        <v>79</v>
      </c>
      <c r="R366" t="s">
        <v>80</v>
      </c>
      <c r="S366" t="s">
        <v>80</v>
      </c>
      <c r="T366" t="s">
        <v>82</v>
      </c>
      <c r="U366" t="s">
        <v>82</v>
      </c>
      <c r="X366" t="s">
        <v>78</v>
      </c>
    </row>
    <row r="367" spans="1:26" x14ac:dyDescent="0.3">
      <c r="A367" t="s">
        <v>84</v>
      </c>
      <c r="B367">
        <v>0.48599999999999999</v>
      </c>
      <c r="C367">
        <v>0.185</v>
      </c>
      <c r="D367">
        <v>0.28199999999999997</v>
      </c>
      <c r="E367">
        <v>0.86199999999999999</v>
      </c>
      <c r="F367">
        <v>0.88500000000000001</v>
      </c>
      <c r="G367">
        <v>0.45600000000000002</v>
      </c>
      <c r="H367">
        <v>0.70699999999999996</v>
      </c>
      <c r="I367">
        <v>0.70099999999999996</v>
      </c>
      <c r="J367">
        <v>0.313</v>
      </c>
      <c r="K367">
        <v>0.28199999999999997</v>
      </c>
      <c r="L367">
        <v>0.32</v>
      </c>
      <c r="M367">
        <v>0.58599999999999997</v>
      </c>
      <c r="N367">
        <v>0.89300000000000002</v>
      </c>
      <c r="O367">
        <v>0.439</v>
      </c>
      <c r="P367">
        <v>0.59299999999999997</v>
      </c>
      <c r="Q367">
        <v>0.82799999999999996</v>
      </c>
      <c r="R367">
        <v>0.65300000000000002</v>
      </c>
      <c r="S367">
        <v>0.32300000000000001</v>
      </c>
      <c r="T367">
        <v>1.0860000000000001</v>
      </c>
      <c r="U367">
        <v>0.2</v>
      </c>
      <c r="X367" t="s">
        <v>84</v>
      </c>
      <c r="Y367">
        <f t="shared" ref="Y367:Y377" si="32">AVERAGE(B367:U367)</f>
        <v>0.55400000000000005</v>
      </c>
      <c r="Z367">
        <f t="shared" ref="Z367:Z377" si="33">_xlfn.STDEV.P(B367:U367)</f>
        <v>0.25864125734306193</v>
      </c>
    </row>
    <row r="368" spans="1:26" x14ac:dyDescent="0.3">
      <c r="A368" t="s">
        <v>85</v>
      </c>
      <c r="B368">
        <v>0.77500000000000002</v>
      </c>
      <c r="C368">
        <v>0.46200000000000002</v>
      </c>
      <c r="D368">
        <v>0.41499999999999998</v>
      </c>
      <c r="E368">
        <v>0.80300000000000005</v>
      </c>
      <c r="F368">
        <v>0.89500000000000002</v>
      </c>
      <c r="G368">
        <v>0.40500000000000003</v>
      </c>
      <c r="H368">
        <v>0.58299999999999996</v>
      </c>
      <c r="I368">
        <v>0.72199999999999998</v>
      </c>
      <c r="J368">
        <v>0.62</v>
      </c>
      <c r="K368">
        <v>0.496</v>
      </c>
      <c r="L368">
        <v>0.246</v>
      </c>
      <c r="M368">
        <v>0.41899999999999998</v>
      </c>
      <c r="N368">
        <v>0.85799999999999998</v>
      </c>
      <c r="O368">
        <v>0.42199999999999999</v>
      </c>
      <c r="P368">
        <v>0.51200000000000001</v>
      </c>
      <c r="Q368">
        <v>0.84299999999999997</v>
      </c>
      <c r="R368">
        <v>0.81399999999999995</v>
      </c>
      <c r="S368">
        <v>0.40799999999999997</v>
      </c>
      <c r="T368">
        <v>0.77200000000000002</v>
      </c>
      <c r="U368">
        <v>0.37</v>
      </c>
      <c r="X368" t="s">
        <v>85</v>
      </c>
      <c r="Y368">
        <f t="shared" si="32"/>
        <v>0.59199999999999997</v>
      </c>
      <c r="Z368">
        <f t="shared" si="33"/>
        <v>0.19538730767375853</v>
      </c>
    </row>
    <row r="369" spans="1:26" x14ac:dyDescent="0.3">
      <c r="A369" t="s">
        <v>86</v>
      </c>
      <c r="B369">
        <v>0.59899999999999998</v>
      </c>
      <c r="C369">
        <v>0.42899999999999999</v>
      </c>
      <c r="D369">
        <v>0.58199999999999996</v>
      </c>
      <c r="E369">
        <v>0.495</v>
      </c>
      <c r="F369">
        <v>0.83299999999999996</v>
      </c>
      <c r="G369">
        <v>0.21</v>
      </c>
      <c r="H369">
        <v>0.55000000000000004</v>
      </c>
      <c r="I369">
        <v>0.86299999999999999</v>
      </c>
      <c r="J369">
        <v>0.61399999999999999</v>
      </c>
      <c r="K369">
        <v>0.48199999999999998</v>
      </c>
      <c r="L369">
        <v>0.27600000000000002</v>
      </c>
      <c r="M369">
        <v>0.66900000000000004</v>
      </c>
      <c r="N369">
        <v>0.92600000000000005</v>
      </c>
      <c r="O369">
        <v>0.4</v>
      </c>
      <c r="P369">
        <v>0.65600000000000003</v>
      </c>
      <c r="Q369">
        <v>0.90400000000000003</v>
      </c>
      <c r="R369">
        <v>0.56899999999999995</v>
      </c>
      <c r="S369">
        <v>0.61899999999999999</v>
      </c>
      <c r="T369">
        <v>0.84</v>
      </c>
      <c r="U369">
        <v>0.47599999999999998</v>
      </c>
      <c r="X369" t="s">
        <v>86</v>
      </c>
      <c r="Y369">
        <f t="shared" si="32"/>
        <v>0.59960000000000002</v>
      </c>
      <c r="Z369">
        <f t="shared" si="33"/>
        <v>0.19475995481617853</v>
      </c>
    </row>
    <row r="370" spans="1:26" x14ac:dyDescent="0.3">
      <c r="A370" t="s">
        <v>87</v>
      </c>
      <c r="B370">
        <v>0.58299999999999996</v>
      </c>
      <c r="C370">
        <v>0.47099999999999997</v>
      </c>
      <c r="D370">
        <v>0.64400000000000002</v>
      </c>
      <c r="E370">
        <v>0.61199999999999999</v>
      </c>
      <c r="F370">
        <v>0.81200000000000006</v>
      </c>
      <c r="G370">
        <v>0.313</v>
      </c>
      <c r="H370">
        <v>0.81</v>
      </c>
      <c r="I370">
        <v>0.91300000000000003</v>
      </c>
      <c r="J370">
        <v>0.71199999999999997</v>
      </c>
      <c r="K370">
        <v>0.45800000000000002</v>
      </c>
      <c r="L370">
        <v>0.80300000000000005</v>
      </c>
      <c r="M370">
        <v>1.573</v>
      </c>
      <c r="N370">
        <v>1.0369999999999999</v>
      </c>
      <c r="O370">
        <v>0.754</v>
      </c>
      <c r="P370">
        <v>1.29</v>
      </c>
      <c r="Q370">
        <v>0.96499999999999997</v>
      </c>
      <c r="R370">
        <v>0.318</v>
      </c>
      <c r="S370">
        <v>0.88500000000000001</v>
      </c>
      <c r="T370">
        <v>0.93200000000000005</v>
      </c>
      <c r="U370">
        <v>0.60099999999999998</v>
      </c>
      <c r="X370" t="s">
        <v>87</v>
      </c>
      <c r="Y370">
        <f t="shared" si="32"/>
        <v>0.77429999999999999</v>
      </c>
      <c r="Z370">
        <f t="shared" si="33"/>
        <v>0.29970086753294517</v>
      </c>
    </row>
    <row r="371" spans="1:26" x14ac:dyDescent="0.3">
      <c r="A371" t="s">
        <v>88</v>
      </c>
      <c r="B371">
        <v>0.84</v>
      </c>
      <c r="C371">
        <v>0.79900000000000004</v>
      </c>
      <c r="D371">
        <v>1.2250000000000001</v>
      </c>
      <c r="E371">
        <v>0.873</v>
      </c>
      <c r="F371">
        <v>1.0549999999999999</v>
      </c>
      <c r="G371">
        <v>0.55400000000000005</v>
      </c>
      <c r="H371">
        <v>1.077</v>
      </c>
      <c r="I371">
        <v>0.96299999999999997</v>
      </c>
      <c r="J371">
        <v>1.665</v>
      </c>
      <c r="K371">
        <v>0.95599999999999996</v>
      </c>
      <c r="L371">
        <v>1.125</v>
      </c>
      <c r="M371">
        <v>1.7969999999999999</v>
      </c>
      <c r="N371">
        <v>0.998</v>
      </c>
      <c r="O371">
        <v>1.0289999999999999</v>
      </c>
      <c r="P371">
        <v>1.5680000000000001</v>
      </c>
      <c r="Q371">
        <v>1.0589999999999999</v>
      </c>
      <c r="R371">
        <v>0.433</v>
      </c>
      <c r="S371">
        <v>1.2290000000000001</v>
      </c>
      <c r="T371">
        <v>0.86</v>
      </c>
      <c r="U371">
        <v>0.93700000000000006</v>
      </c>
      <c r="X371" t="s">
        <v>88</v>
      </c>
      <c r="Y371">
        <f t="shared" si="32"/>
        <v>1.0521</v>
      </c>
      <c r="Z371">
        <f t="shared" si="33"/>
        <v>0.32458818524401034</v>
      </c>
    </row>
    <row r="372" spans="1:26" x14ac:dyDescent="0.3">
      <c r="A372" t="s">
        <v>89</v>
      </c>
      <c r="B372">
        <v>0.88400000000000001</v>
      </c>
      <c r="C372">
        <v>0.68799999999999994</v>
      </c>
      <c r="D372">
        <v>1.3620000000000001</v>
      </c>
      <c r="E372">
        <v>0.78700000000000003</v>
      </c>
      <c r="F372">
        <v>1.014</v>
      </c>
      <c r="G372">
        <v>0.41399999999999998</v>
      </c>
      <c r="H372">
        <v>0.97</v>
      </c>
      <c r="I372">
        <v>1.024</v>
      </c>
      <c r="J372">
        <v>1.784</v>
      </c>
      <c r="K372">
        <v>0.86899999999999999</v>
      </c>
      <c r="L372">
        <v>0.92600000000000005</v>
      </c>
      <c r="M372">
        <v>1.6319999999999999</v>
      </c>
      <c r="N372">
        <v>0.879</v>
      </c>
      <c r="O372">
        <v>1.0129999999999999</v>
      </c>
      <c r="P372">
        <v>1.579</v>
      </c>
      <c r="Q372">
        <v>0.98499999999999999</v>
      </c>
      <c r="R372">
        <v>0.73899999999999999</v>
      </c>
      <c r="S372">
        <v>1.381</v>
      </c>
      <c r="T372">
        <v>0.93600000000000005</v>
      </c>
      <c r="U372">
        <v>0.98799999999999999</v>
      </c>
      <c r="X372" t="s">
        <v>89</v>
      </c>
      <c r="Y372">
        <f t="shared" si="32"/>
        <v>1.0427</v>
      </c>
      <c r="Z372">
        <f t="shared" si="33"/>
        <v>0.33168736786317338</v>
      </c>
    </row>
    <row r="373" spans="1:26" x14ac:dyDescent="0.3">
      <c r="A373" t="s">
        <v>90</v>
      </c>
      <c r="B373">
        <v>0.80500000000000005</v>
      </c>
      <c r="C373">
        <v>0.81799999999999995</v>
      </c>
      <c r="D373">
        <v>1.222</v>
      </c>
      <c r="E373">
        <v>0.88500000000000001</v>
      </c>
      <c r="F373">
        <v>1.0489999999999999</v>
      </c>
      <c r="G373">
        <v>0.53700000000000003</v>
      </c>
      <c r="H373">
        <v>1.028</v>
      </c>
      <c r="I373">
        <v>0.94399999999999995</v>
      </c>
      <c r="J373">
        <v>1.651</v>
      </c>
      <c r="K373">
        <v>0.97799999999999998</v>
      </c>
      <c r="L373">
        <v>1.139</v>
      </c>
      <c r="M373">
        <v>1.8149999999999999</v>
      </c>
      <c r="N373">
        <v>0.999</v>
      </c>
      <c r="O373">
        <v>1.0489999999999999</v>
      </c>
      <c r="P373">
        <v>1.577</v>
      </c>
      <c r="Q373">
        <v>1.0660000000000001</v>
      </c>
      <c r="R373">
        <v>0.45800000000000002</v>
      </c>
      <c r="S373">
        <v>1.2050000000000001</v>
      </c>
      <c r="T373">
        <v>0.82799999999999996</v>
      </c>
      <c r="U373">
        <v>0.96099999999999997</v>
      </c>
      <c r="X373" t="s">
        <v>90</v>
      </c>
      <c r="Y373">
        <f t="shared" si="32"/>
        <v>1.0506999999999995</v>
      </c>
      <c r="Z373">
        <f t="shared" si="33"/>
        <v>0.32537287840261153</v>
      </c>
    </row>
    <row r="374" spans="1:26" x14ac:dyDescent="0.3">
      <c r="A374" t="s">
        <v>91</v>
      </c>
      <c r="B374">
        <v>0.56399999999999995</v>
      </c>
      <c r="C374">
        <v>0.47399999999999998</v>
      </c>
      <c r="D374">
        <v>0.63900000000000001</v>
      </c>
      <c r="E374">
        <v>0.61399999999999999</v>
      </c>
      <c r="F374">
        <v>0.80200000000000005</v>
      </c>
      <c r="G374">
        <v>0.313</v>
      </c>
      <c r="H374">
        <v>0.79300000000000004</v>
      </c>
      <c r="I374">
        <v>0.90100000000000002</v>
      </c>
      <c r="J374">
        <v>0.69899999999999995</v>
      </c>
      <c r="K374">
        <v>0.47299999999999998</v>
      </c>
      <c r="L374">
        <v>0.80100000000000005</v>
      </c>
      <c r="M374">
        <v>1.5980000000000001</v>
      </c>
      <c r="N374">
        <v>1.0309999999999999</v>
      </c>
      <c r="O374">
        <v>0.77900000000000003</v>
      </c>
      <c r="P374">
        <v>1.2889999999999999</v>
      </c>
      <c r="Q374">
        <v>0.96899999999999997</v>
      </c>
      <c r="R374">
        <v>0.32900000000000001</v>
      </c>
      <c r="S374">
        <v>0.873</v>
      </c>
      <c r="T374">
        <v>0.90500000000000003</v>
      </c>
      <c r="U374">
        <v>0.621</v>
      </c>
      <c r="X374" t="s">
        <v>91</v>
      </c>
      <c r="Y374">
        <f t="shared" si="32"/>
        <v>0.77334999999999998</v>
      </c>
      <c r="Z374">
        <f t="shared" si="33"/>
        <v>0.30011352435370203</v>
      </c>
    </row>
    <row r="375" spans="1:26" x14ac:dyDescent="0.3">
      <c r="A375" t="s">
        <v>92</v>
      </c>
      <c r="B375">
        <v>0.59099999999999997</v>
      </c>
      <c r="C375">
        <v>0.42599999999999999</v>
      </c>
      <c r="D375">
        <v>0.57799999999999996</v>
      </c>
      <c r="E375">
        <v>0.498</v>
      </c>
      <c r="F375">
        <v>0.82699999999999996</v>
      </c>
      <c r="G375">
        <v>0.221</v>
      </c>
      <c r="H375">
        <v>0.54300000000000004</v>
      </c>
      <c r="I375">
        <v>0.86499999999999999</v>
      </c>
      <c r="J375">
        <v>0.61199999999999999</v>
      </c>
      <c r="K375">
        <v>0.48899999999999999</v>
      </c>
      <c r="L375">
        <v>0.28000000000000003</v>
      </c>
      <c r="M375">
        <v>0.67700000000000005</v>
      </c>
      <c r="N375">
        <v>0.91600000000000004</v>
      </c>
      <c r="O375">
        <v>0.40600000000000003</v>
      </c>
      <c r="P375">
        <v>0.66</v>
      </c>
      <c r="Q375">
        <v>0.90400000000000003</v>
      </c>
      <c r="R375">
        <v>0.56200000000000006</v>
      </c>
      <c r="S375">
        <v>0.61299999999999999</v>
      </c>
      <c r="T375">
        <v>0.82399999999999995</v>
      </c>
      <c r="U375">
        <v>0.46700000000000003</v>
      </c>
      <c r="X375" t="s">
        <v>92</v>
      </c>
      <c r="Y375">
        <f t="shared" si="32"/>
        <v>0.59794999999999998</v>
      </c>
      <c r="Z375">
        <f t="shared" si="33"/>
        <v>0.19151826936352587</v>
      </c>
    </row>
    <row r="376" spans="1:26" x14ac:dyDescent="0.3">
      <c r="A376" t="s">
        <v>93</v>
      </c>
      <c r="B376">
        <v>0.74399999999999999</v>
      </c>
      <c r="C376">
        <v>0.45200000000000001</v>
      </c>
      <c r="D376">
        <v>0.39</v>
      </c>
      <c r="E376">
        <v>0.80100000000000005</v>
      </c>
      <c r="F376">
        <v>0.88600000000000001</v>
      </c>
      <c r="G376">
        <v>0.41899999999999998</v>
      </c>
      <c r="H376">
        <v>0.56100000000000005</v>
      </c>
      <c r="I376">
        <v>0.72</v>
      </c>
      <c r="J376">
        <v>0.64700000000000002</v>
      </c>
      <c r="K376">
        <v>0.39700000000000002</v>
      </c>
      <c r="L376">
        <v>0.254</v>
      </c>
      <c r="M376">
        <v>0.40100000000000002</v>
      </c>
      <c r="N376">
        <v>0.85399999999999998</v>
      </c>
      <c r="O376">
        <v>0.41399999999999998</v>
      </c>
      <c r="P376">
        <v>0.51400000000000001</v>
      </c>
      <c r="Q376">
        <v>0.84599999999999997</v>
      </c>
      <c r="R376">
        <v>0.80900000000000005</v>
      </c>
      <c r="S376">
        <v>0.41199999999999998</v>
      </c>
      <c r="T376">
        <v>0.77200000000000002</v>
      </c>
      <c r="U376">
        <v>0.318</v>
      </c>
      <c r="X376" t="s">
        <v>93</v>
      </c>
      <c r="Y376">
        <f t="shared" si="32"/>
        <v>0.58055000000000001</v>
      </c>
      <c r="Z376">
        <f t="shared" si="33"/>
        <v>0.20099066520612321</v>
      </c>
    </row>
    <row r="377" spans="1:26" x14ac:dyDescent="0.3">
      <c r="A377" t="s">
        <v>94</v>
      </c>
      <c r="B377">
        <v>0.503</v>
      </c>
      <c r="C377">
        <v>0.183</v>
      </c>
      <c r="D377">
        <v>0.26900000000000002</v>
      </c>
      <c r="E377">
        <v>0.83899999999999997</v>
      </c>
      <c r="F377">
        <v>0.877</v>
      </c>
      <c r="G377">
        <v>0.44800000000000001</v>
      </c>
      <c r="H377">
        <v>0.68600000000000005</v>
      </c>
      <c r="I377">
        <v>0.70099999999999996</v>
      </c>
      <c r="J377">
        <v>0.32300000000000001</v>
      </c>
      <c r="K377">
        <v>0.23</v>
      </c>
      <c r="L377">
        <v>0.32800000000000001</v>
      </c>
      <c r="M377">
        <v>0.55600000000000005</v>
      </c>
      <c r="N377">
        <v>0.89900000000000002</v>
      </c>
      <c r="O377">
        <v>0.433</v>
      </c>
      <c r="P377">
        <v>0.59099999999999997</v>
      </c>
      <c r="Q377">
        <v>0.82499999999999996</v>
      </c>
      <c r="R377">
        <v>0.64400000000000002</v>
      </c>
      <c r="S377">
        <v>0.32300000000000001</v>
      </c>
      <c r="T377">
        <v>1.095</v>
      </c>
      <c r="U377">
        <v>0.183</v>
      </c>
      <c r="X377" t="s">
        <v>94</v>
      </c>
      <c r="Y377">
        <f t="shared" si="32"/>
        <v>0.54680000000000006</v>
      </c>
      <c r="Z377">
        <f t="shared" si="33"/>
        <v>0.26133591410290308</v>
      </c>
    </row>
    <row r="382" spans="1:26" x14ac:dyDescent="0.3">
      <c r="A382" s="1" t="s">
        <v>19</v>
      </c>
      <c r="X382" s="1" t="s">
        <v>19</v>
      </c>
    </row>
    <row r="384" spans="1:26" x14ac:dyDescent="0.3">
      <c r="A384" s="1"/>
      <c r="B384">
        <v>1</v>
      </c>
      <c r="C384">
        <v>2</v>
      </c>
      <c r="D384">
        <v>3</v>
      </c>
      <c r="E384">
        <v>4</v>
      </c>
      <c r="F384">
        <v>5</v>
      </c>
      <c r="G384">
        <v>6</v>
      </c>
      <c r="H384">
        <v>8</v>
      </c>
      <c r="I384">
        <v>9</v>
      </c>
      <c r="J384">
        <v>10</v>
      </c>
      <c r="K384">
        <v>11</v>
      </c>
      <c r="L384">
        <v>12</v>
      </c>
      <c r="M384">
        <v>13</v>
      </c>
      <c r="N384">
        <v>14</v>
      </c>
      <c r="O384">
        <v>15</v>
      </c>
      <c r="P384">
        <v>16</v>
      </c>
      <c r="Q384">
        <v>17</v>
      </c>
      <c r="R384">
        <v>18</v>
      </c>
      <c r="S384">
        <v>19</v>
      </c>
      <c r="T384">
        <v>20</v>
      </c>
      <c r="U384">
        <v>21</v>
      </c>
      <c r="X384" s="1" t="s">
        <v>68</v>
      </c>
      <c r="Y384" s="1" t="s">
        <v>17</v>
      </c>
      <c r="Z384" s="1" t="s">
        <v>18</v>
      </c>
    </row>
    <row r="385" spans="1:26" x14ac:dyDescent="0.3">
      <c r="A385" t="s">
        <v>69</v>
      </c>
      <c r="B385" t="s">
        <v>73</v>
      </c>
      <c r="C385" t="s">
        <v>75</v>
      </c>
      <c r="D385" t="s">
        <v>71</v>
      </c>
      <c r="E385" t="s">
        <v>76</v>
      </c>
      <c r="F385" t="s">
        <v>71</v>
      </c>
      <c r="G385" t="s">
        <v>73</v>
      </c>
      <c r="H385" t="s">
        <v>73</v>
      </c>
      <c r="I385" t="s">
        <v>71</v>
      </c>
      <c r="J385" t="s">
        <v>73</v>
      </c>
      <c r="K385" t="s">
        <v>71</v>
      </c>
      <c r="L385" t="s">
        <v>71</v>
      </c>
      <c r="M385" t="s">
        <v>72</v>
      </c>
      <c r="N385" t="s">
        <v>73</v>
      </c>
      <c r="O385" t="s">
        <v>72</v>
      </c>
      <c r="P385" t="s">
        <v>71</v>
      </c>
      <c r="Q385" t="s">
        <v>71</v>
      </c>
      <c r="R385" t="s">
        <v>73</v>
      </c>
      <c r="S385" t="s">
        <v>72</v>
      </c>
      <c r="T385" t="s">
        <v>71</v>
      </c>
      <c r="U385" t="s">
        <v>73</v>
      </c>
      <c r="X385" t="s">
        <v>69</v>
      </c>
    </row>
    <row r="386" spans="1:26" x14ac:dyDescent="0.3">
      <c r="A386" t="s">
        <v>78</v>
      </c>
      <c r="B386" t="s">
        <v>82</v>
      </c>
      <c r="C386" t="s">
        <v>80</v>
      </c>
      <c r="D386" t="s">
        <v>80</v>
      </c>
      <c r="E386" t="s">
        <v>82</v>
      </c>
      <c r="F386" t="s">
        <v>80</v>
      </c>
      <c r="G386" t="s">
        <v>82</v>
      </c>
      <c r="H386" t="s">
        <v>82</v>
      </c>
      <c r="I386" t="s">
        <v>80</v>
      </c>
      <c r="J386" t="s">
        <v>82</v>
      </c>
      <c r="K386" t="s">
        <v>80</v>
      </c>
      <c r="L386" t="s">
        <v>80</v>
      </c>
      <c r="M386" t="s">
        <v>81</v>
      </c>
      <c r="N386" t="s">
        <v>82</v>
      </c>
      <c r="O386" t="s">
        <v>81</v>
      </c>
      <c r="P386" t="s">
        <v>80</v>
      </c>
      <c r="Q386" t="s">
        <v>80</v>
      </c>
      <c r="R386" t="s">
        <v>82</v>
      </c>
      <c r="S386" t="s">
        <v>81</v>
      </c>
      <c r="T386" t="s">
        <v>80</v>
      </c>
      <c r="U386" t="s">
        <v>82</v>
      </c>
      <c r="X386" t="s">
        <v>78</v>
      </c>
    </row>
    <row r="387" spans="1:26" x14ac:dyDescent="0.3">
      <c r="A387" t="s">
        <v>84</v>
      </c>
      <c r="B387">
        <v>0.80100000000000005</v>
      </c>
      <c r="C387">
        <v>1.147</v>
      </c>
      <c r="D387">
        <v>0.98499999999999999</v>
      </c>
      <c r="E387">
        <v>0.96299999999999997</v>
      </c>
      <c r="F387">
        <v>1.163</v>
      </c>
      <c r="G387">
        <v>1.1459999999999999</v>
      </c>
      <c r="H387">
        <v>1.2290000000000001</v>
      </c>
      <c r="I387">
        <v>1.175</v>
      </c>
      <c r="J387">
        <v>0.79800000000000004</v>
      </c>
      <c r="K387">
        <v>1.216</v>
      </c>
      <c r="L387">
        <v>1.089</v>
      </c>
      <c r="M387">
        <v>0.82699999999999996</v>
      </c>
      <c r="N387">
        <v>0.79</v>
      </c>
      <c r="O387">
        <v>1.296</v>
      </c>
      <c r="P387">
        <v>0.97099999999999997</v>
      </c>
      <c r="Q387">
        <v>1.1379999999999999</v>
      </c>
      <c r="R387">
        <v>0.875</v>
      </c>
      <c r="S387">
        <v>0.73</v>
      </c>
      <c r="T387">
        <v>1.28</v>
      </c>
      <c r="U387">
        <v>0.65400000000000003</v>
      </c>
      <c r="X387" t="s">
        <v>84</v>
      </c>
      <c r="Y387">
        <f t="shared" ref="Y387:Y397" si="34">AVERAGE(B387:U387)</f>
        <v>1.0136500000000002</v>
      </c>
      <c r="Z387">
        <f t="shared" ref="Z387:Z397" si="35">_xlfn.STDEV.P(B387:U387)</f>
        <v>0.19411086394120181</v>
      </c>
    </row>
    <row r="388" spans="1:26" x14ac:dyDescent="0.3">
      <c r="A388" t="s">
        <v>85</v>
      </c>
      <c r="B388">
        <v>1.1439999999999999</v>
      </c>
      <c r="C388">
        <v>1.5840000000000001</v>
      </c>
      <c r="D388">
        <v>1.4059999999999999</v>
      </c>
      <c r="E388">
        <v>1.296</v>
      </c>
      <c r="F388">
        <v>1.4510000000000001</v>
      </c>
      <c r="G388">
        <v>1.9450000000000001</v>
      </c>
      <c r="H388">
        <v>1.6359999999999999</v>
      </c>
      <c r="I388">
        <v>1.81</v>
      </c>
      <c r="J388">
        <v>1.1399999999999999</v>
      </c>
      <c r="K388">
        <v>1.7889999999999999</v>
      </c>
      <c r="L388">
        <v>1.3420000000000001</v>
      </c>
      <c r="M388">
        <v>1.5029999999999999</v>
      </c>
      <c r="N388">
        <v>1.329</v>
      </c>
      <c r="O388">
        <v>2.1440000000000001</v>
      </c>
      <c r="P388">
        <v>1.6379999999999999</v>
      </c>
      <c r="Q388">
        <v>2.1760000000000002</v>
      </c>
      <c r="R388">
        <v>1.319</v>
      </c>
      <c r="S388">
        <v>1.391</v>
      </c>
      <c r="T388">
        <v>1.9710000000000001</v>
      </c>
      <c r="U388">
        <v>1.25</v>
      </c>
      <c r="X388" t="s">
        <v>85</v>
      </c>
      <c r="Y388">
        <f t="shared" si="34"/>
        <v>1.5631999999999999</v>
      </c>
      <c r="Z388">
        <f t="shared" si="35"/>
        <v>0.30874384204385441</v>
      </c>
    </row>
    <row r="389" spans="1:26" x14ac:dyDescent="0.3">
      <c r="A389" t="s">
        <v>86</v>
      </c>
      <c r="B389">
        <v>1.075</v>
      </c>
      <c r="C389">
        <v>1.714</v>
      </c>
      <c r="D389">
        <v>1.2929999999999999</v>
      </c>
      <c r="E389">
        <v>1.5329999999999999</v>
      </c>
      <c r="F389">
        <v>1.7769999999999999</v>
      </c>
      <c r="G389">
        <v>1.9910000000000001</v>
      </c>
      <c r="H389">
        <v>1.728</v>
      </c>
      <c r="I389">
        <v>1.95</v>
      </c>
      <c r="J389">
        <v>1.601</v>
      </c>
      <c r="K389">
        <v>1.744</v>
      </c>
      <c r="L389">
        <v>1.7450000000000001</v>
      </c>
      <c r="M389">
        <v>1.554</v>
      </c>
      <c r="N389">
        <v>1.456</v>
      </c>
      <c r="O389">
        <v>2.0659999999999998</v>
      </c>
      <c r="P389">
        <v>1.8520000000000001</v>
      </c>
      <c r="Q389">
        <v>2.2090000000000001</v>
      </c>
      <c r="R389">
        <v>1.4059999999999999</v>
      </c>
      <c r="S389">
        <v>1.6679999999999999</v>
      </c>
      <c r="T389">
        <v>2.1440000000000001</v>
      </c>
      <c r="U389">
        <v>1.429</v>
      </c>
      <c r="X389" t="s">
        <v>86</v>
      </c>
      <c r="Y389">
        <f t="shared" si="34"/>
        <v>1.6967499999999998</v>
      </c>
      <c r="Z389">
        <f t="shared" si="35"/>
        <v>0.28344609275839472</v>
      </c>
    </row>
    <row r="390" spans="1:26" x14ac:dyDescent="0.3">
      <c r="A390" t="s">
        <v>87</v>
      </c>
      <c r="B390">
        <v>0.58199999999999996</v>
      </c>
      <c r="C390">
        <v>0.91600000000000004</v>
      </c>
      <c r="D390">
        <v>0.41799999999999998</v>
      </c>
      <c r="E390">
        <v>1.208</v>
      </c>
      <c r="F390">
        <v>0.76800000000000002</v>
      </c>
      <c r="G390">
        <v>1.1000000000000001</v>
      </c>
      <c r="H390">
        <v>0.63900000000000001</v>
      </c>
      <c r="I390">
        <v>0.73899999999999999</v>
      </c>
      <c r="J390">
        <v>1.0980000000000001</v>
      </c>
      <c r="K390">
        <v>0.70499999999999996</v>
      </c>
      <c r="L390">
        <v>1.0740000000000001</v>
      </c>
      <c r="M390">
        <v>0.79200000000000004</v>
      </c>
      <c r="N390">
        <v>0.73399999999999999</v>
      </c>
      <c r="O390">
        <v>0.71299999999999997</v>
      </c>
      <c r="P390">
        <v>1.127</v>
      </c>
      <c r="Q390">
        <v>1.0409999999999999</v>
      </c>
      <c r="R390">
        <v>0.75800000000000001</v>
      </c>
      <c r="S390">
        <v>1.153</v>
      </c>
      <c r="T390">
        <v>0.72399999999999998</v>
      </c>
      <c r="U390">
        <v>1.0129999999999999</v>
      </c>
      <c r="X390" t="s">
        <v>87</v>
      </c>
      <c r="Y390">
        <f t="shared" si="34"/>
        <v>0.86509999999999998</v>
      </c>
      <c r="Z390">
        <f t="shared" si="35"/>
        <v>0.21641347000591266</v>
      </c>
    </row>
    <row r="391" spans="1:26" x14ac:dyDescent="0.3">
      <c r="A391" t="s">
        <v>88</v>
      </c>
      <c r="B391">
        <v>0.377</v>
      </c>
      <c r="C391">
        <v>0.59899999999999998</v>
      </c>
      <c r="D391">
        <v>0.30099999999999999</v>
      </c>
      <c r="E391">
        <v>1.006</v>
      </c>
      <c r="F391">
        <v>0.47499999999999998</v>
      </c>
      <c r="G391">
        <v>0.81299999999999994</v>
      </c>
      <c r="H391">
        <v>0.37</v>
      </c>
      <c r="I391">
        <v>0.51300000000000001</v>
      </c>
      <c r="J391">
        <v>0.95799999999999996</v>
      </c>
      <c r="K391">
        <v>0.377</v>
      </c>
      <c r="L391">
        <v>0.751</v>
      </c>
      <c r="M391">
        <v>0.61599999999999999</v>
      </c>
      <c r="N391">
        <v>0.49199999999999999</v>
      </c>
      <c r="O391">
        <v>0.48599999999999999</v>
      </c>
      <c r="P391">
        <v>0.86599999999999999</v>
      </c>
      <c r="Q391">
        <v>0.78100000000000003</v>
      </c>
      <c r="R391">
        <v>0.42099999999999999</v>
      </c>
      <c r="S391">
        <v>0.84199999999999997</v>
      </c>
      <c r="T391">
        <v>0.46300000000000002</v>
      </c>
      <c r="U391">
        <v>1.002</v>
      </c>
      <c r="X391" t="s">
        <v>88</v>
      </c>
      <c r="Y391">
        <f t="shared" si="34"/>
        <v>0.62545000000000006</v>
      </c>
      <c r="Z391">
        <f t="shared" si="35"/>
        <v>0.22500899426467366</v>
      </c>
    </row>
    <row r="392" spans="1:26" x14ac:dyDescent="0.3">
      <c r="A392" t="s">
        <v>89</v>
      </c>
      <c r="B392">
        <v>0.45</v>
      </c>
      <c r="C392">
        <v>0.748</v>
      </c>
      <c r="D392">
        <v>0.59899999999999998</v>
      </c>
      <c r="E392">
        <v>1.077</v>
      </c>
      <c r="F392">
        <v>0.68500000000000005</v>
      </c>
      <c r="G392">
        <v>0.99399999999999999</v>
      </c>
      <c r="H392">
        <v>0.51800000000000002</v>
      </c>
      <c r="I392">
        <v>0.82899999999999996</v>
      </c>
      <c r="J392">
        <v>1.1659999999999999</v>
      </c>
      <c r="K392">
        <v>0.48</v>
      </c>
      <c r="L392">
        <v>0.93300000000000005</v>
      </c>
      <c r="M392">
        <v>0.85699999999999998</v>
      </c>
      <c r="N392">
        <v>0.63600000000000001</v>
      </c>
      <c r="O392">
        <v>0.85599999999999998</v>
      </c>
      <c r="P392">
        <v>1.04</v>
      </c>
      <c r="Q392">
        <v>1.073</v>
      </c>
      <c r="R392">
        <v>0.47899999999999998</v>
      </c>
      <c r="S392">
        <v>0.90800000000000003</v>
      </c>
      <c r="T392">
        <v>0.83399999999999996</v>
      </c>
      <c r="U392">
        <v>1.2829999999999999</v>
      </c>
      <c r="X392" t="s">
        <v>89</v>
      </c>
      <c r="Y392">
        <f t="shared" si="34"/>
        <v>0.82224999999999981</v>
      </c>
      <c r="Z392">
        <f t="shared" si="35"/>
        <v>0.2379352590517016</v>
      </c>
    </row>
    <row r="393" spans="1:26" x14ac:dyDescent="0.3">
      <c r="A393" t="s">
        <v>90</v>
      </c>
      <c r="B393">
        <v>0.38300000000000001</v>
      </c>
      <c r="C393">
        <v>0.60399999999999998</v>
      </c>
      <c r="D393">
        <v>0.29399999999999998</v>
      </c>
      <c r="E393">
        <v>1.0169999999999999</v>
      </c>
      <c r="F393">
        <v>0.498</v>
      </c>
      <c r="G393">
        <v>0.81699999999999995</v>
      </c>
      <c r="H393">
        <v>0.374</v>
      </c>
      <c r="I393">
        <v>0.496</v>
      </c>
      <c r="J393">
        <v>0.95799999999999996</v>
      </c>
      <c r="K393">
        <v>0.36899999999999999</v>
      </c>
      <c r="L393">
        <v>0.754</v>
      </c>
      <c r="M393">
        <v>0.61299999999999999</v>
      </c>
      <c r="N393">
        <v>0.498</v>
      </c>
      <c r="O393">
        <v>0.497</v>
      </c>
      <c r="P393">
        <v>0.84499999999999997</v>
      </c>
      <c r="Q393">
        <v>0.78900000000000003</v>
      </c>
      <c r="R393">
        <v>0.41499999999999998</v>
      </c>
      <c r="S393">
        <v>0.84399999999999997</v>
      </c>
      <c r="T393">
        <v>0.48599999999999999</v>
      </c>
      <c r="U393">
        <v>0.98099999999999998</v>
      </c>
      <c r="X393" t="s">
        <v>90</v>
      </c>
      <c r="Y393">
        <f t="shared" si="34"/>
        <v>0.62660000000000005</v>
      </c>
      <c r="Z393">
        <f t="shared" si="35"/>
        <v>0.22292945072376585</v>
      </c>
    </row>
    <row r="394" spans="1:26" x14ac:dyDescent="0.3">
      <c r="A394" t="s">
        <v>91</v>
      </c>
      <c r="B394">
        <v>0.58899999999999997</v>
      </c>
      <c r="C394">
        <v>0.91600000000000004</v>
      </c>
      <c r="D394">
        <v>0.40600000000000003</v>
      </c>
      <c r="E394">
        <v>1.2250000000000001</v>
      </c>
      <c r="F394">
        <v>0.78900000000000003</v>
      </c>
      <c r="G394">
        <v>1.1080000000000001</v>
      </c>
      <c r="H394">
        <v>0.64400000000000002</v>
      </c>
      <c r="I394">
        <v>0.72199999999999998</v>
      </c>
      <c r="J394">
        <v>1.095</v>
      </c>
      <c r="K394">
        <v>0.68600000000000005</v>
      </c>
      <c r="L394">
        <v>1.06</v>
      </c>
      <c r="M394">
        <v>0.79100000000000004</v>
      </c>
      <c r="N394">
        <v>0.745</v>
      </c>
      <c r="O394">
        <v>0.72799999999999998</v>
      </c>
      <c r="P394">
        <v>1.1020000000000001</v>
      </c>
      <c r="Q394">
        <v>1.046</v>
      </c>
      <c r="R394">
        <v>0.753</v>
      </c>
      <c r="S394">
        <v>1.1519999999999999</v>
      </c>
      <c r="T394">
        <v>0.75700000000000001</v>
      </c>
      <c r="U394">
        <v>0.98299999999999998</v>
      </c>
      <c r="X394" t="s">
        <v>91</v>
      </c>
      <c r="Y394">
        <f t="shared" si="34"/>
        <v>0.86485000000000001</v>
      </c>
      <c r="Z394">
        <f t="shared" si="35"/>
        <v>0.21496680557704742</v>
      </c>
    </row>
    <row r="395" spans="1:26" x14ac:dyDescent="0.3">
      <c r="A395" t="s">
        <v>92</v>
      </c>
      <c r="B395">
        <v>1.0680000000000001</v>
      </c>
      <c r="C395">
        <v>1.7010000000000001</v>
      </c>
      <c r="D395">
        <v>1.28</v>
      </c>
      <c r="E395">
        <v>1.53</v>
      </c>
      <c r="F395">
        <v>1.758</v>
      </c>
      <c r="G395">
        <v>1.9910000000000001</v>
      </c>
      <c r="H395">
        <v>1.728</v>
      </c>
      <c r="I395">
        <v>1.958</v>
      </c>
      <c r="J395">
        <v>1.5960000000000001</v>
      </c>
      <c r="K395">
        <v>1.7509999999999999</v>
      </c>
      <c r="L395">
        <v>1.732</v>
      </c>
      <c r="M395">
        <v>1.5549999999999999</v>
      </c>
      <c r="N395">
        <v>1.4630000000000001</v>
      </c>
      <c r="O395">
        <v>2.0779999999999998</v>
      </c>
      <c r="P395">
        <v>1.8560000000000001</v>
      </c>
      <c r="Q395">
        <v>2.1789999999999998</v>
      </c>
      <c r="R395">
        <v>1.415</v>
      </c>
      <c r="S395">
        <v>1.647</v>
      </c>
      <c r="T395">
        <v>2.1389999999999998</v>
      </c>
      <c r="U395">
        <v>1.4410000000000001</v>
      </c>
      <c r="X395" t="s">
        <v>92</v>
      </c>
      <c r="Y395">
        <f t="shared" si="34"/>
        <v>1.6933</v>
      </c>
      <c r="Z395">
        <f t="shared" si="35"/>
        <v>0.28207731209723286</v>
      </c>
    </row>
    <row r="396" spans="1:26" x14ac:dyDescent="0.3">
      <c r="A396" t="s">
        <v>93</v>
      </c>
      <c r="B396">
        <v>1.1359999999999999</v>
      </c>
      <c r="C396">
        <v>1.579</v>
      </c>
      <c r="D396">
        <v>1.395</v>
      </c>
      <c r="E396">
        <v>1.2889999999999999</v>
      </c>
      <c r="F396">
        <v>1.4570000000000001</v>
      </c>
      <c r="G396">
        <v>1.9379999999999999</v>
      </c>
      <c r="H396">
        <v>1.6319999999999999</v>
      </c>
      <c r="I396">
        <v>1.8129999999999999</v>
      </c>
      <c r="J396">
        <v>1.1439999999999999</v>
      </c>
      <c r="K396">
        <v>1.7889999999999999</v>
      </c>
      <c r="L396">
        <v>1.3420000000000001</v>
      </c>
      <c r="M396">
        <v>1.498</v>
      </c>
      <c r="N396">
        <v>1.3260000000000001</v>
      </c>
      <c r="O396">
        <v>2.1339999999999999</v>
      </c>
      <c r="P396">
        <v>1.6439999999999999</v>
      </c>
      <c r="Q396">
        <v>2.1459999999999999</v>
      </c>
      <c r="R396">
        <v>1.3320000000000001</v>
      </c>
      <c r="S396">
        <v>1.3919999999999999</v>
      </c>
      <c r="T396">
        <v>1.964</v>
      </c>
      <c r="U396">
        <v>1.242</v>
      </c>
      <c r="X396" t="s">
        <v>93</v>
      </c>
      <c r="Y396">
        <f t="shared" si="34"/>
        <v>1.5596000000000001</v>
      </c>
      <c r="Z396">
        <f t="shared" si="35"/>
        <v>0.30492481040413777</v>
      </c>
    </row>
    <row r="397" spans="1:26" x14ac:dyDescent="0.3">
      <c r="A397" t="s">
        <v>94</v>
      </c>
      <c r="B397">
        <v>0.80700000000000005</v>
      </c>
      <c r="C397">
        <v>1.145</v>
      </c>
      <c r="D397">
        <v>0.97699999999999998</v>
      </c>
      <c r="E397">
        <v>0.96499999999999997</v>
      </c>
      <c r="F397">
        <v>1.167</v>
      </c>
      <c r="G397">
        <v>1.149</v>
      </c>
      <c r="H397">
        <v>1.2250000000000001</v>
      </c>
      <c r="I397">
        <v>1.1739999999999999</v>
      </c>
      <c r="J397">
        <v>0.80500000000000005</v>
      </c>
      <c r="K397">
        <v>1.2110000000000001</v>
      </c>
      <c r="L397">
        <v>1.093</v>
      </c>
      <c r="M397">
        <v>0.82499999999999996</v>
      </c>
      <c r="N397">
        <v>0.79600000000000004</v>
      </c>
      <c r="O397">
        <v>1.2729999999999999</v>
      </c>
      <c r="P397">
        <v>0.97799999999999998</v>
      </c>
      <c r="Q397">
        <v>1.125</v>
      </c>
      <c r="R397">
        <v>0.88700000000000001</v>
      </c>
      <c r="S397">
        <v>0.74099999999999999</v>
      </c>
      <c r="T397">
        <v>1.286</v>
      </c>
      <c r="U397">
        <v>0.59299999999999997</v>
      </c>
      <c r="X397" t="s">
        <v>94</v>
      </c>
      <c r="Y397">
        <f t="shared" si="34"/>
        <v>1.0110999999999999</v>
      </c>
      <c r="Z397">
        <f t="shared" si="35"/>
        <v>0.1962044596842798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2019-06-26T05:49:20Z</dcterms:created>
  <dcterms:modified xsi:type="dcterms:W3CDTF">2019-08-11T18:30:17Z</dcterms:modified>
</cp:coreProperties>
</file>