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livia\Google Drive\PhD\C-HgII-T papers\NMR_paper\Paper_new\Paper_new_revisions\paper_revisions3\Source data\"/>
    </mc:Choice>
  </mc:AlternateContent>
  <bookViews>
    <workbookView xWindow="0" yWindow="0" windowWidth="18636" windowHeight="8160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9" i="1" l="1"/>
  <c r="O9" i="1"/>
  <c r="N9" i="1"/>
  <c r="M9" i="1"/>
  <c r="P8" i="1"/>
  <c r="O8" i="1"/>
  <c r="N8" i="1"/>
  <c r="M8" i="1"/>
  <c r="P7" i="1"/>
  <c r="O7" i="1"/>
  <c r="N7" i="1"/>
  <c r="M7" i="1"/>
  <c r="P6" i="1"/>
  <c r="O6" i="1"/>
  <c r="N6" i="1"/>
  <c r="M6" i="1"/>
  <c r="P5" i="1"/>
  <c r="O5" i="1"/>
  <c r="N5" i="1"/>
  <c r="M5" i="1"/>
</calcChain>
</file>

<file path=xl/sharedStrings.xml><?xml version="1.0" encoding="utf-8"?>
<sst xmlns="http://schemas.openxmlformats.org/spreadsheetml/2006/main" count="18" uniqueCount="10">
  <si>
    <t>No Hg</t>
  </si>
  <si>
    <t>Hg</t>
  </si>
  <si>
    <t>First measurment</t>
  </si>
  <si>
    <t>Second measurment</t>
  </si>
  <si>
    <t>Third measurment</t>
  </si>
  <si>
    <t>Average</t>
  </si>
  <si>
    <t>Standard deviation</t>
  </si>
  <si>
    <r>
      <t>[Neomycin B] (</t>
    </r>
    <r>
      <rPr>
        <b/>
        <sz val="11"/>
        <color theme="1"/>
        <rFont val="Calibri"/>
        <family val="2"/>
      </rPr>
      <t>μM)</t>
    </r>
  </si>
  <si>
    <r>
      <t>[Neomycin B] (</t>
    </r>
    <r>
      <rPr>
        <sz val="11"/>
        <color theme="1"/>
        <rFont val="Calibri"/>
        <family val="2"/>
      </rPr>
      <t>μM)</t>
    </r>
  </si>
  <si>
    <t>Supplementary_Figure44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</si>
</sst>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 style="thick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Border="1"/>
    <xf numFmtId="0" fontId="1" fillId="0" borderId="0" xfId="0" applyFont="1" applyBorder="1"/>
    <xf numFmtId="0" fontId="0" fillId="0" borderId="1" xfId="0" applyBorder="1"/>
    <xf numFmtId="0" fontId="1" fillId="0" borderId="1" xfId="0" applyFont="1" applyBorder="1"/>
    <xf numFmtId="0" fontId="1" fillId="2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tabSelected="1" workbookViewId="0">
      <selection activeCell="B8" sqref="B8"/>
    </sheetView>
  </sheetViews>
  <sheetFormatPr baseColWidth="10" defaultRowHeight="14.4" x14ac:dyDescent="0.3"/>
  <cols>
    <col min="2" max="2" width="17.109375" customWidth="1"/>
    <col min="12" max="12" width="17.88671875" customWidth="1"/>
  </cols>
  <sheetData>
    <row r="1" spans="1:16" x14ac:dyDescent="0.3">
      <c r="A1" s="5" t="s">
        <v>9</v>
      </c>
    </row>
    <row r="3" spans="1:16" x14ac:dyDescent="0.3">
      <c r="C3" t="s">
        <v>2</v>
      </c>
      <c r="F3" t="s">
        <v>3</v>
      </c>
      <c r="I3" t="s">
        <v>4</v>
      </c>
      <c r="L3" s="3"/>
      <c r="M3" s="2" t="s">
        <v>5</v>
      </c>
      <c r="N3" s="4"/>
      <c r="O3" s="2" t="s">
        <v>6</v>
      </c>
      <c r="P3" s="1"/>
    </row>
    <row r="4" spans="1:16" x14ac:dyDescent="0.3">
      <c r="A4" t="s">
        <v>8</v>
      </c>
      <c r="C4" t="s">
        <v>0</v>
      </c>
      <c r="D4" t="s">
        <v>1</v>
      </c>
      <c r="F4" t="s">
        <v>0</v>
      </c>
      <c r="G4" t="s">
        <v>1</v>
      </c>
      <c r="I4" t="s">
        <v>0</v>
      </c>
      <c r="J4" t="s">
        <v>1</v>
      </c>
      <c r="L4" s="4" t="s">
        <v>7</v>
      </c>
      <c r="M4" s="1" t="s">
        <v>0</v>
      </c>
      <c r="N4" s="3" t="s">
        <v>1</v>
      </c>
      <c r="O4" s="1" t="s">
        <v>0</v>
      </c>
      <c r="P4" s="1" t="s">
        <v>1</v>
      </c>
    </row>
    <row r="5" spans="1:16" x14ac:dyDescent="0.3">
      <c r="A5">
        <v>0</v>
      </c>
      <c r="C5">
        <v>0.03</v>
      </c>
      <c r="D5">
        <v>0.13</v>
      </c>
      <c r="F5">
        <v>0.04</v>
      </c>
      <c r="G5">
        <v>0.11</v>
      </c>
      <c r="I5">
        <v>0.05</v>
      </c>
      <c r="J5">
        <v>0.12</v>
      </c>
      <c r="L5" s="3">
        <v>0</v>
      </c>
      <c r="M5" s="1">
        <f>AVERAGE(I5,F5,C5)</f>
        <v>0.04</v>
      </c>
      <c r="N5" s="3">
        <f>AVERAGE(J5,G5,D5)</f>
        <v>0.12</v>
      </c>
      <c r="O5" s="1">
        <f t="shared" ref="O5:P9" si="0">STDEVA(C5,F5,I5)</f>
        <v>9.9999999999999915E-3</v>
      </c>
      <c r="P5" s="1">
        <f t="shared" si="0"/>
        <v>1.0000000000000002E-2</v>
      </c>
    </row>
    <row r="6" spans="1:16" x14ac:dyDescent="0.3">
      <c r="A6">
        <v>1</v>
      </c>
      <c r="C6">
        <v>0.05</v>
      </c>
      <c r="D6">
        <v>0.12</v>
      </c>
      <c r="F6">
        <v>0.05</v>
      </c>
      <c r="G6">
        <v>0.12</v>
      </c>
      <c r="I6">
        <v>0.03</v>
      </c>
      <c r="J6">
        <v>0.12</v>
      </c>
      <c r="L6" s="3">
        <v>1</v>
      </c>
      <c r="M6" s="1">
        <f t="shared" ref="M6:N9" si="1">AVERAGE(I6,F6,C6)</f>
        <v>4.3333333333333335E-2</v>
      </c>
      <c r="N6" s="3">
        <f t="shared" si="1"/>
        <v>0.12</v>
      </c>
      <c r="O6" s="1">
        <f t="shared" si="0"/>
        <v>1.1547005383792518E-2</v>
      </c>
      <c r="P6" s="1">
        <f t="shared" si="0"/>
        <v>0</v>
      </c>
    </row>
    <row r="7" spans="1:16" x14ac:dyDescent="0.3">
      <c r="A7">
        <v>10</v>
      </c>
      <c r="C7">
        <v>0.04</v>
      </c>
      <c r="D7">
        <v>7.0000000000000007E-2</v>
      </c>
      <c r="F7">
        <v>0.03</v>
      </c>
      <c r="G7">
        <v>0.06</v>
      </c>
      <c r="I7">
        <v>0.04</v>
      </c>
      <c r="J7">
        <v>0.12</v>
      </c>
      <c r="L7" s="3">
        <v>10</v>
      </c>
      <c r="M7" s="1">
        <f t="shared" si="1"/>
        <v>3.6666666666666674E-2</v>
      </c>
      <c r="N7" s="3">
        <f t="shared" si="1"/>
        <v>8.3333333333333329E-2</v>
      </c>
      <c r="O7" s="1">
        <f t="shared" si="0"/>
        <v>5.7735026918962588E-3</v>
      </c>
      <c r="P7" s="1">
        <f t="shared" si="0"/>
        <v>3.2145502536643195E-2</v>
      </c>
    </row>
    <row r="8" spans="1:16" x14ac:dyDescent="0.3">
      <c r="A8">
        <v>25</v>
      </c>
      <c r="C8">
        <v>0.04</v>
      </c>
      <c r="D8">
        <v>0.04</v>
      </c>
      <c r="F8">
        <v>0.06</v>
      </c>
      <c r="G8">
        <v>0.05</v>
      </c>
      <c r="I8">
        <v>0.03</v>
      </c>
      <c r="J8">
        <v>0.08</v>
      </c>
      <c r="L8" s="3">
        <v>25</v>
      </c>
      <c r="M8" s="1">
        <f t="shared" si="1"/>
        <v>4.3333333333333335E-2</v>
      </c>
      <c r="N8" s="3">
        <f t="shared" si="1"/>
        <v>5.6666666666666671E-2</v>
      </c>
      <c r="O8" s="1">
        <f t="shared" si="0"/>
        <v>1.5275252316519449E-2</v>
      </c>
      <c r="P8" s="1">
        <f t="shared" si="0"/>
        <v>2.0816659994661348E-2</v>
      </c>
    </row>
    <row r="9" spans="1:16" x14ac:dyDescent="0.3">
      <c r="A9">
        <v>50</v>
      </c>
      <c r="C9">
        <v>0.05</v>
      </c>
      <c r="D9">
        <v>0.04</v>
      </c>
      <c r="F9">
        <v>0.03</v>
      </c>
      <c r="G9">
        <v>0.04</v>
      </c>
      <c r="I9">
        <v>0.05</v>
      </c>
      <c r="J9">
        <v>0.04</v>
      </c>
      <c r="L9" s="3">
        <v>50</v>
      </c>
      <c r="M9" s="1">
        <f t="shared" si="1"/>
        <v>4.3333333333333335E-2</v>
      </c>
      <c r="N9" s="3">
        <f t="shared" si="1"/>
        <v>0.04</v>
      </c>
      <c r="O9" s="1">
        <f t="shared" si="0"/>
        <v>1.1547005383792518E-2</v>
      </c>
      <c r="P9" s="1">
        <f t="shared" si="0"/>
        <v>0</v>
      </c>
    </row>
  </sheetData>
  <pageMargins left="0.7" right="0.7" top="0.78740157499999996" bottom="0.78740157499999996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Schmidt</dc:creator>
  <cp:lastModifiedBy>Olivia Schmidt</cp:lastModifiedBy>
  <dcterms:created xsi:type="dcterms:W3CDTF">2019-06-27T05:52:29Z</dcterms:created>
  <dcterms:modified xsi:type="dcterms:W3CDTF">2019-08-11T18:34:49Z</dcterms:modified>
</cp:coreProperties>
</file>