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8636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O9" i="1"/>
  <c r="N9" i="1"/>
  <c r="M9" i="1"/>
  <c r="P8" i="1"/>
  <c r="O8" i="1"/>
  <c r="N8" i="1"/>
  <c r="M8" i="1"/>
  <c r="P7" i="1"/>
  <c r="O7" i="1"/>
  <c r="N7" i="1"/>
  <c r="M7" i="1"/>
  <c r="P6" i="1"/>
  <c r="O6" i="1"/>
  <c r="N6" i="1"/>
  <c r="M6" i="1"/>
  <c r="P5" i="1"/>
  <c r="O5" i="1"/>
  <c r="N5" i="1"/>
  <c r="M5" i="1"/>
</calcChain>
</file>

<file path=xl/sharedStrings.xml><?xml version="1.0" encoding="utf-8"?>
<sst xmlns="http://schemas.openxmlformats.org/spreadsheetml/2006/main" count="23" uniqueCount="15">
  <si>
    <t>First measurment</t>
  </si>
  <si>
    <t>Second measurment</t>
  </si>
  <si>
    <t>Third measurment</t>
  </si>
  <si>
    <t>Average</t>
  </si>
  <si>
    <t>Standard deviation</t>
  </si>
  <si>
    <t>No Hg</t>
  </si>
  <si>
    <t>Hg</t>
  </si>
  <si>
    <t>0eq</t>
  </si>
  <si>
    <t>0.5eq</t>
  </si>
  <si>
    <t>1eq</t>
  </si>
  <si>
    <t>1.5eq</t>
  </si>
  <si>
    <t>2eq</t>
  </si>
  <si>
    <r>
      <t>[N-Acetylcysteine] (</t>
    </r>
    <r>
      <rPr>
        <sz val="11"/>
        <color theme="1"/>
        <rFont val="Calibri"/>
        <family val="2"/>
      </rPr>
      <t>μM)</t>
    </r>
  </si>
  <si>
    <r>
      <t>[N-Acetylcysteine] (</t>
    </r>
    <r>
      <rPr>
        <b/>
        <sz val="11"/>
        <color theme="1"/>
        <rFont val="Calibri"/>
        <family val="2"/>
      </rPr>
      <t>μM)</t>
    </r>
  </si>
  <si>
    <t>Supplementary_Figure45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</si>
</sst>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B13" sqref="B13"/>
    </sheetView>
  </sheetViews>
  <sheetFormatPr baseColWidth="10" defaultRowHeight="14.4" x14ac:dyDescent="0.3"/>
  <cols>
    <col min="1" max="1" width="13" customWidth="1"/>
    <col min="2" max="2" width="22.109375" customWidth="1"/>
    <col min="12" max="12" width="23.88671875" customWidth="1"/>
  </cols>
  <sheetData>
    <row r="1" spans="1:16" x14ac:dyDescent="0.3">
      <c r="A1" s="5" t="s">
        <v>14</v>
      </c>
    </row>
    <row r="3" spans="1:16" x14ac:dyDescent="0.3">
      <c r="C3" t="s">
        <v>0</v>
      </c>
      <c r="F3" t="s">
        <v>1</v>
      </c>
      <c r="I3" t="s">
        <v>2</v>
      </c>
      <c r="M3" s="3" t="s">
        <v>3</v>
      </c>
      <c r="N3" s="2"/>
      <c r="O3" s="3" t="s">
        <v>4</v>
      </c>
    </row>
    <row r="4" spans="1:16" x14ac:dyDescent="0.3">
      <c r="B4" t="s">
        <v>12</v>
      </c>
      <c r="C4" t="s">
        <v>5</v>
      </c>
      <c r="D4" t="s">
        <v>6</v>
      </c>
      <c r="F4" t="s">
        <v>5</v>
      </c>
      <c r="G4" t="s">
        <v>6</v>
      </c>
      <c r="I4" t="s">
        <v>5</v>
      </c>
      <c r="J4" t="s">
        <v>6</v>
      </c>
      <c r="L4" s="2" t="s">
        <v>13</v>
      </c>
      <c r="M4" s="4" t="s">
        <v>5</v>
      </c>
      <c r="N4" t="s">
        <v>6</v>
      </c>
      <c r="O4" s="4" t="s">
        <v>5</v>
      </c>
      <c r="P4" t="s">
        <v>6</v>
      </c>
    </row>
    <row r="5" spans="1:16" x14ac:dyDescent="0.3">
      <c r="A5" t="s">
        <v>7</v>
      </c>
      <c r="B5">
        <v>0</v>
      </c>
      <c r="C5">
        <v>0.03</v>
      </c>
      <c r="D5">
        <v>0.14000000000000001</v>
      </c>
      <c r="F5">
        <v>0.04</v>
      </c>
      <c r="G5">
        <v>0.13</v>
      </c>
      <c r="I5">
        <v>0.05</v>
      </c>
      <c r="J5">
        <v>0.14000000000000001</v>
      </c>
      <c r="L5">
        <v>0</v>
      </c>
      <c r="M5" s="4">
        <f>AVERAGE(I5,F5,C5)</f>
        <v>0.04</v>
      </c>
      <c r="N5">
        <f>AVERAGE(J5,G5,D5)</f>
        <v>0.13666666666666669</v>
      </c>
      <c r="O5" s="4">
        <f t="shared" ref="O5:P9" si="0">STDEVA(C5,F5,I5)</f>
        <v>9.9999999999999915E-3</v>
      </c>
      <c r="P5">
        <f t="shared" si="0"/>
        <v>5.7735026918962632E-3</v>
      </c>
    </row>
    <row r="6" spans="1:16" x14ac:dyDescent="0.3">
      <c r="A6" t="s">
        <v>8</v>
      </c>
      <c r="B6">
        <v>4.5</v>
      </c>
      <c r="C6">
        <v>0.04</v>
      </c>
      <c r="D6">
        <v>0.09</v>
      </c>
      <c r="F6">
        <v>0.04</v>
      </c>
      <c r="G6">
        <v>0.1</v>
      </c>
      <c r="I6">
        <v>0.03</v>
      </c>
      <c r="J6">
        <v>0.09</v>
      </c>
      <c r="L6">
        <v>4.5</v>
      </c>
      <c r="M6" s="4">
        <f t="shared" ref="M6:N9" si="1">AVERAGE(I6,F6,C6)</f>
        <v>3.6666666666666674E-2</v>
      </c>
      <c r="N6">
        <f t="shared" si="1"/>
        <v>9.3333333333333338E-2</v>
      </c>
      <c r="O6" s="4">
        <f t="shared" si="0"/>
        <v>5.7735026918962588E-3</v>
      </c>
      <c r="P6">
        <f t="shared" si="0"/>
        <v>5.7735026918962632E-3</v>
      </c>
    </row>
    <row r="7" spans="1:16" x14ac:dyDescent="0.3">
      <c r="A7" t="s">
        <v>9</v>
      </c>
      <c r="B7">
        <v>9</v>
      </c>
      <c r="C7">
        <v>0.04</v>
      </c>
      <c r="D7">
        <v>7.0000000000000007E-2</v>
      </c>
      <c r="F7">
        <v>0.03</v>
      </c>
      <c r="G7">
        <v>0.08</v>
      </c>
      <c r="I7">
        <v>0.03</v>
      </c>
      <c r="J7">
        <v>0.05</v>
      </c>
      <c r="L7">
        <v>9</v>
      </c>
      <c r="M7" s="4">
        <f t="shared" si="1"/>
        <v>3.3333333333333333E-2</v>
      </c>
      <c r="N7">
        <f t="shared" si="1"/>
        <v>6.6666666666666666E-2</v>
      </c>
      <c r="O7" s="4">
        <f t="shared" si="0"/>
        <v>5.773502691896258E-3</v>
      </c>
      <c r="P7">
        <f t="shared" si="0"/>
        <v>1.5275252316519449E-2</v>
      </c>
    </row>
    <row r="8" spans="1:16" x14ac:dyDescent="0.3">
      <c r="A8" t="s">
        <v>10</v>
      </c>
      <c r="B8">
        <v>13.5</v>
      </c>
      <c r="C8">
        <v>0.03</v>
      </c>
      <c r="D8" s="1">
        <v>0.05</v>
      </c>
      <c r="F8">
        <v>0.04</v>
      </c>
      <c r="G8">
        <v>0.06</v>
      </c>
      <c r="I8">
        <v>0.04</v>
      </c>
      <c r="J8">
        <v>0.03</v>
      </c>
      <c r="L8">
        <v>13.5</v>
      </c>
      <c r="M8" s="4">
        <f t="shared" si="1"/>
        <v>3.6666666666666667E-2</v>
      </c>
      <c r="N8">
        <f t="shared" si="1"/>
        <v>4.6666666666666669E-2</v>
      </c>
      <c r="O8" s="4">
        <f t="shared" si="0"/>
        <v>5.7735026918962588E-3</v>
      </c>
      <c r="P8">
        <f t="shared" si="0"/>
        <v>1.5275252316519449E-2</v>
      </c>
    </row>
    <row r="9" spans="1:16" x14ac:dyDescent="0.3">
      <c r="A9" t="s">
        <v>11</v>
      </c>
      <c r="B9">
        <v>18</v>
      </c>
      <c r="C9">
        <v>0.05</v>
      </c>
      <c r="D9">
        <v>0.04</v>
      </c>
      <c r="F9">
        <v>0.05</v>
      </c>
      <c r="G9">
        <v>0.04</v>
      </c>
      <c r="I9">
        <v>0.04</v>
      </c>
      <c r="J9">
        <v>0.04</v>
      </c>
      <c r="L9">
        <v>18</v>
      </c>
      <c r="M9" s="4">
        <f t="shared" si="1"/>
        <v>4.6666666666666669E-2</v>
      </c>
      <c r="N9">
        <f t="shared" si="1"/>
        <v>0.04</v>
      </c>
      <c r="O9" s="4">
        <f t="shared" si="0"/>
        <v>5.7735026918962588E-3</v>
      </c>
      <c r="P9">
        <f t="shared" si="0"/>
        <v>0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2019-06-27T05:57:30Z</dcterms:created>
  <dcterms:modified xsi:type="dcterms:W3CDTF">2019-08-11T18:35:29Z</dcterms:modified>
</cp:coreProperties>
</file>