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"/>
    </mc:Choice>
  </mc:AlternateContent>
  <bookViews>
    <workbookView xWindow="0" yWindow="0" windowWidth="18636" windowHeight="816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1" l="1"/>
  <c r="N25" i="1"/>
  <c r="L25" i="1"/>
  <c r="K25" i="1"/>
  <c r="O24" i="1"/>
  <c r="N24" i="1"/>
  <c r="L24" i="1"/>
  <c r="K24" i="1"/>
  <c r="O23" i="1"/>
  <c r="N23" i="1"/>
  <c r="L23" i="1"/>
  <c r="K23" i="1"/>
  <c r="O22" i="1"/>
  <c r="N22" i="1"/>
  <c r="L22" i="1"/>
  <c r="K22" i="1"/>
  <c r="O21" i="1"/>
  <c r="N21" i="1"/>
  <c r="L21" i="1"/>
  <c r="K21" i="1"/>
  <c r="O20" i="1"/>
  <c r="N20" i="1"/>
  <c r="L20" i="1"/>
  <c r="K20" i="1"/>
  <c r="O19" i="1"/>
  <c r="N19" i="1"/>
  <c r="L19" i="1"/>
  <c r="K19" i="1"/>
  <c r="O18" i="1"/>
  <c r="N18" i="1"/>
  <c r="L18" i="1"/>
  <c r="K18" i="1"/>
  <c r="O17" i="1"/>
  <c r="N17" i="1"/>
  <c r="L17" i="1"/>
  <c r="K17" i="1"/>
  <c r="O16" i="1"/>
  <c r="N16" i="1"/>
  <c r="L16" i="1"/>
  <c r="K16" i="1"/>
  <c r="O15" i="1"/>
  <c r="N15" i="1"/>
  <c r="L15" i="1"/>
  <c r="K15" i="1"/>
  <c r="O14" i="1"/>
  <c r="N14" i="1"/>
  <c r="L14" i="1"/>
  <c r="K14" i="1"/>
  <c r="O13" i="1"/>
  <c r="N13" i="1"/>
  <c r="L13" i="1"/>
  <c r="K13" i="1"/>
  <c r="O12" i="1"/>
  <c r="N12" i="1"/>
  <c r="L12" i="1"/>
  <c r="K12" i="1"/>
  <c r="O11" i="1"/>
  <c r="N11" i="1"/>
  <c r="L11" i="1"/>
  <c r="K11" i="1"/>
  <c r="O10" i="1"/>
  <c r="N10" i="1"/>
  <c r="L10" i="1"/>
  <c r="K10" i="1"/>
  <c r="O9" i="1"/>
  <c r="N9" i="1"/>
  <c r="L9" i="1"/>
  <c r="K9" i="1"/>
  <c r="O8" i="1"/>
  <c r="N8" i="1"/>
  <c r="L8" i="1"/>
  <c r="K8" i="1"/>
  <c r="O7" i="1"/>
  <c r="N7" i="1"/>
  <c r="L7" i="1"/>
  <c r="K7" i="1"/>
  <c r="O6" i="1"/>
  <c r="N6" i="1"/>
  <c r="L6" i="1"/>
  <c r="K6" i="1"/>
  <c r="O5" i="1"/>
  <c r="N5" i="1"/>
  <c r="L5" i="1"/>
  <c r="K5" i="1"/>
</calcChain>
</file>

<file path=xl/sharedStrings.xml><?xml version="1.0" encoding="utf-8"?>
<sst xmlns="http://schemas.openxmlformats.org/spreadsheetml/2006/main" count="38" uniqueCount="30">
  <si>
    <t>280nm</t>
  </si>
  <si>
    <t>260nm</t>
  </si>
  <si>
    <t>Only DNA</t>
  </si>
  <si>
    <t>Molar ellipticity</t>
  </si>
  <si>
    <t>first measurment</t>
  </si>
  <si>
    <t>second measurment</t>
  </si>
  <si>
    <t>Third measurment</t>
  </si>
  <si>
    <t>mean</t>
  </si>
  <si>
    <t>st dev</t>
  </si>
  <si>
    <t>1eq Hg</t>
  </si>
  <si>
    <t>2eq Cys</t>
  </si>
  <si>
    <t>2eq Hg</t>
  </si>
  <si>
    <t>4eq Cys</t>
  </si>
  <si>
    <t>4eq Hg</t>
  </si>
  <si>
    <t>8eq Cys</t>
  </si>
  <si>
    <t>8eq Hg</t>
  </si>
  <si>
    <t>16eq Cys</t>
  </si>
  <si>
    <t>16eq Hg</t>
  </si>
  <si>
    <t>32 eq Cys</t>
  </si>
  <si>
    <t>32eq Hg</t>
  </si>
  <si>
    <t>64eq Cys</t>
  </si>
  <si>
    <t>64eq Hg</t>
  </si>
  <si>
    <t>128eq Cys</t>
  </si>
  <si>
    <t>128eq Hg</t>
  </si>
  <si>
    <t>256eq Cys</t>
  </si>
  <si>
    <t>256eq Hg</t>
  </si>
  <si>
    <t>512eq Cys</t>
  </si>
  <si>
    <t>512eq Hg</t>
  </si>
  <si>
    <t>1024eq Cys</t>
  </si>
  <si>
    <t>Supplementary_Figure49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</si>
</sst>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B8" sqref="B8"/>
    </sheetView>
  </sheetViews>
  <sheetFormatPr baseColWidth="10" defaultRowHeight="14.4" x14ac:dyDescent="0.3"/>
  <sheetData>
    <row r="1" spans="1:15" x14ac:dyDescent="0.3">
      <c r="A1" s="5" t="s">
        <v>29</v>
      </c>
      <c r="H1" s="1"/>
    </row>
    <row r="2" spans="1:15" x14ac:dyDescent="0.3">
      <c r="C2" t="s">
        <v>4</v>
      </c>
      <c r="E2" t="s">
        <v>5</v>
      </c>
      <c r="G2" t="s">
        <v>6</v>
      </c>
    </row>
    <row r="3" spans="1:15" x14ac:dyDescent="0.3">
      <c r="C3" t="s">
        <v>3</v>
      </c>
      <c r="K3" s="4" t="s">
        <v>0</v>
      </c>
      <c r="L3" s="4"/>
      <c r="M3" s="4"/>
      <c r="N3" s="4" t="s">
        <v>1</v>
      </c>
      <c r="O3" s="4"/>
    </row>
    <row r="4" spans="1:15" x14ac:dyDescent="0.3">
      <c r="C4" t="s">
        <v>0</v>
      </c>
      <c r="D4" t="s">
        <v>1</v>
      </c>
      <c r="E4" t="s">
        <v>0</v>
      </c>
      <c r="F4" t="s">
        <v>1</v>
      </c>
      <c r="G4" t="s">
        <v>0</v>
      </c>
      <c r="H4" t="s">
        <v>1</v>
      </c>
      <c r="K4" s="4" t="s">
        <v>7</v>
      </c>
      <c r="L4" s="4" t="s">
        <v>8</v>
      </c>
      <c r="M4" s="4"/>
      <c r="N4" s="4" t="s">
        <v>7</v>
      </c>
      <c r="O4" s="4" t="s">
        <v>8</v>
      </c>
    </row>
    <row r="5" spans="1:15" x14ac:dyDescent="0.3">
      <c r="A5" t="s">
        <v>2</v>
      </c>
      <c r="C5">
        <v>11</v>
      </c>
      <c r="D5">
        <v>13</v>
      </c>
      <c r="E5">
        <v>11</v>
      </c>
      <c r="F5">
        <v>14</v>
      </c>
      <c r="G5">
        <v>12</v>
      </c>
      <c r="H5">
        <v>12</v>
      </c>
      <c r="K5">
        <f>AVERAGE(C5,E5,G5)</f>
        <v>11.333333333333334</v>
      </c>
      <c r="L5">
        <f>_xlfn.STDEV.P(C5,E5,G5)</f>
        <v>0.47140452079103168</v>
      </c>
      <c r="N5">
        <f>AVERAGE(D5,F5,H5)</f>
        <v>13</v>
      </c>
      <c r="O5">
        <f>_xlfn.STDEV.P(D5,F5,H5)</f>
        <v>0.81649658092772603</v>
      </c>
    </row>
    <row r="6" spans="1:15" x14ac:dyDescent="0.3">
      <c r="A6" t="s">
        <v>9</v>
      </c>
      <c r="C6">
        <v>-0.9</v>
      </c>
      <c r="D6">
        <v>18</v>
      </c>
      <c r="E6">
        <v>-0.8</v>
      </c>
      <c r="F6">
        <v>18</v>
      </c>
      <c r="G6">
        <v>0.6</v>
      </c>
      <c r="H6">
        <v>20</v>
      </c>
      <c r="K6">
        <f t="shared" ref="K6:K25" si="0">AVERAGE(C6,E6,G6)</f>
        <v>-0.3666666666666667</v>
      </c>
      <c r="L6">
        <f t="shared" ref="L6:L25" si="1">_xlfn.STDEV.P(C6,E6,G6)</f>
        <v>0.68475461947247118</v>
      </c>
      <c r="N6">
        <f t="shared" ref="N6:N25" si="2">AVERAGE(D6,F6,H6)</f>
        <v>18.666666666666668</v>
      </c>
      <c r="O6">
        <f t="shared" ref="O6:O25" si="3">_xlfn.STDEV.P(D6,F6,H6)</f>
        <v>0.94280904158206336</v>
      </c>
    </row>
    <row r="7" spans="1:15" x14ac:dyDescent="0.3">
      <c r="A7" t="s">
        <v>10</v>
      </c>
      <c r="C7">
        <v>10</v>
      </c>
      <c r="D7">
        <v>13</v>
      </c>
      <c r="E7">
        <v>9</v>
      </c>
      <c r="F7">
        <v>13</v>
      </c>
      <c r="G7">
        <v>12</v>
      </c>
      <c r="H7">
        <v>11</v>
      </c>
      <c r="K7">
        <f t="shared" si="0"/>
        <v>10.333333333333334</v>
      </c>
      <c r="L7">
        <f t="shared" si="1"/>
        <v>1.247219128924647</v>
      </c>
      <c r="N7">
        <f t="shared" si="2"/>
        <v>12.333333333333334</v>
      </c>
      <c r="O7">
        <f t="shared" si="3"/>
        <v>0.94280904158206336</v>
      </c>
    </row>
    <row r="8" spans="1:15" x14ac:dyDescent="0.3">
      <c r="A8" t="s">
        <v>11</v>
      </c>
      <c r="C8">
        <v>-0.9</v>
      </c>
      <c r="D8">
        <v>18</v>
      </c>
      <c r="E8">
        <v>-0.8</v>
      </c>
      <c r="F8">
        <v>18</v>
      </c>
      <c r="G8">
        <v>0.5</v>
      </c>
      <c r="H8">
        <v>20</v>
      </c>
      <c r="K8">
        <f t="shared" si="0"/>
        <v>-0.40000000000000008</v>
      </c>
      <c r="L8">
        <f t="shared" si="1"/>
        <v>0.63770421565696633</v>
      </c>
      <c r="N8">
        <f t="shared" si="2"/>
        <v>18.666666666666668</v>
      </c>
      <c r="O8">
        <f t="shared" si="3"/>
        <v>0.94280904158206336</v>
      </c>
    </row>
    <row r="9" spans="1:15" x14ac:dyDescent="0.3">
      <c r="A9" t="s">
        <v>12</v>
      </c>
      <c r="C9">
        <v>11</v>
      </c>
      <c r="D9">
        <v>14</v>
      </c>
      <c r="E9">
        <v>11</v>
      </c>
      <c r="F9">
        <v>14</v>
      </c>
      <c r="G9">
        <v>10</v>
      </c>
      <c r="H9">
        <v>12</v>
      </c>
      <c r="K9">
        <f t="shared" si="0"/>
        <v>10.666666666666666</v>
      </c>
      <c r="L9">
        <f t="shared" si="1"/>
        <v>0.47140452079103168</v>
      </c>
      <c r="N9">
        <f t="shared" si="2"/>
        <v>13.333333333333334</v>
      </c>
      <c r="O9">
        <f t="shared" si="3"/>
        <v>0.94280904158206336</v>
      </c>
    </row>
    <row r="10" spans="1:15" x14ac:dyDescent="0.3">
      <c r="A10" t="s">
        <v>13</v>
      </c>
      <c r="C10">
        <v>-0.8</v>
      </c>
      <c r="D10">
        <v>18</v>
      </c>
      <c r="E10">
        <v>-0.8</v>
      </c>
      <c r="F10">
        <v>18</v>
      </c>
      <c r="G10">
        <v>0.5</v>
      </c>
      <c r="H10">
        <v>20</v>
      </c>
      <c r="K10">
        <f t="shared" si="0"/>
        <v>-0.3666666666666667</v>
      </c>
      <c r="L10">
        <f t="shared" si="1"/>
        <v>0.61282587702834124</v>
      </c>
      <c r="N10">
        <f t="shared" si="2"/>
        <v>18.666666666666668</v>
      </c>
      <c r="O10">
        <f t="shared" si="3"/>
        <v>0.94280904158206336</v>
      </c>
    </row>
    <row r="11" spans="1:15" x14ac:dyDescent="0.3">
      <c r="A11" t="s">
        <v>14</v>
      </c>
      <c r="C11">
        <v>10</v>
      </c>
      <c r="D11">
        <v>13</v>
      </c>
      <c r="E11">
        <v>10</v>
      </c>
      <c r="F11">
        <v>13</v>
      </c>
      <c r="G11">
        <v>11</v>
      </c>
      <c r="H11">
        <v>12</v>
      </c>
      <c r="K11">
        <f t="shared" si="0"/>
        <v>10.333333333333334</v>
      </c>
      <c r="L11">
        <f t="shared" si="1"/>
        <v>0.47140452079103168</v>
      </c>
      <c r="N11">
        <f t="shared" si="2"/>
        <v>12.666666666666666</v>
      </c>
      <c r="O11">
        <f t="shared" si="3"/>
        <v>0.47140452079103168</v>
      </c>
    </row>
    <row r="12" spans="1:15" x14ac:dyDescent="0.3">
      <c r="A12" t="s">
        <v>15</v>
      </c>
      <c r="C12">
        <v>-0.6</v>
      </c>
      <c r="D12">
        <v>17</v>
      </c>
      <c r="E12">
        <v>-0.5</v>
      </c>
      <c r="F12">
        <v>17</v>
      </c>
      <c r="G12">
        <v>0.4</v>
      </c>
      <c r="H12">
        <v>19</v>
      </c>
      <c r="K12">
        <f t="shared" si="0"/>
        <v>-0.23333333333333336</v>
      </c>
      <c r="L12">
        <f t="shared" si="1"/>
        <v>0.4496912521077347</v>
      </c>
      <c r="N12">
        <f t="shared" si="2"/>
        <v>17.666666666666668</v>
      </c>
      <c r="O12">
        <f t="shared" si="3"/>
        <v>0.94280904158206336</v>
      </c>
    </row>
    <row r="13" spans="1:15" x14ac:dyDescent="0.3">
      <c r="A13" t="s">
        <v>16</v>
      </c>
      <c r="C13">
        <v>10</v>
      </c>
      <c r="D13">
        <v>13</v>
      </c>
      <c r="E13">
        <v>10</v>
      </c>
      <c r="F13">
        <v>13</v>
      </c>
      <c r="G13">
        <v>12</v>
      </c>
      <c r="H13">
        <v>13</v>
      </c>
      <c r="K13">
        <f t="shared" si="0"/>
        <v>10.666666666666666</v>
      </c>
      <c r="L13">
        <f t="shared" si="1"/>
        <v>0.94280904158206336</v>
      </c>
      <c r="N13">
        <f t="shared" si="2"/>
        <v>13</v>
      </c>
      <c r="O13">
        <f t="shared" si="3"/>
        <v>0</v>
      </c>
    </row>
    <row r="14" spans="1:15" x14ac:dyDescent="0.3">
      <c r="A14" t="s">
        <v>17</v>
      </c>
      <c r="C14">
        <v>-0.5</v>
      </c>
      <c r="D14">
        <v>18</v>
      </c>
      <c r="E14">
        <v>-0.5</v>
      </c>
      <c r="F14">
        <v>18</v>
      </c>
      <c r="G14">
        <v>0.6</v>
      </c>
      <c r="H14">
        <v>20</v>
      </c>
      <c r="K14">
        <f t="shared" si="0"/>
        <v>-0.13333333333333333</v>
      </c>
      <c r="L14">
        <f t="shared" si="1"/>
        <v>0.5185449728701349</v>
      </c>
      <c r="N14">
        <f t="shared" si="2"/>
        <v>18.666666666666668</v>
      </c>
      <c r="O14">
        <f t="shared" si="3"/>
        <v>0.94280904158206336</v>
      </c>
    </row>
    <row r="15" spans="1:15" x14ac:dyDescent="0.3">
      <c r="A15" t="s">
        <v>18</v>
      </c>
      <c r="C15">
        <v>8</v>
      </c>
      <c r="D15">
        <v>13</v>
      </c>
      <c r="E15">
        <v>9</v>
      </c>
      <c r="F15">
        <v>13</v>
      </c>
      <c r="G15">
        <v>9</v>
      </c>
      <c r="H15">
        <v>12</v>
      </c>
      <c r="K15">
        <f t="shared" si="0"/>
        <v>8.6666666666666661</v>
      </c>
      <c r="L15">
        <f t="shared" si="1"/>
        <v>0.47140452079103168</v>
      </c>
      <c r="N15">
        <f t="shared" si="2"/>
        <v>12.666666666666666</v>
      </c>
      <c r="O15">
        <f t="shared" si="3"/>
        <v>0.47140452079103168</v>
      </c>
    </row>
    <row r="16" spans="1:15" x14ac:dyDescent="0.3">
      <c r="A16" t="s">
        <v>19</v>
      </c>
      <c r="C16">
        <v>-0.4</v>
      </c>
      <c r="D16">
        <v>19</v>
      </c>
      <c r="E16">
        <v>-0.4</v>
      </c>
      <c r="F16">
        <v>19</v>
      </c>
      <c r="G16">
        <v>0.5</v>
      </c>
      <c r="H16">
        <v>19</v>
      </c>
      <c r="K16">
        <f t="shared" si="0"/>
        <v>-0.10000000000000002</v>
      </c>
      <c r="L16">
        <f t="shared" si="1"/>
        <v>0.42426406871192857</v>
      </c>
      <c r="N16">
        <f t="shared" si="2"/>
        <v>19</v>
      </c>
      <c r="O16">
        <f t="shared" si="3"/>
        <v>0</v>
      </c>
    </row>
    <row r="17" spans="1:15" x14ac:dyDescent="0.3">
      <c r="A17" t="s">
        <v>20</v>
      </c>
      <c r="C17">
        <v>9</v>
      </c>
      <c r="D17">
        <v>14</v>
      </c>
      <c r="E17">
        <v>10</v>
      </c>
      <c r="F17">
        <v>14</v>
      </c>
      <c r="G17">
        <v>11</v>
      </c>
      <c r="H17">
        <v>9</v>
      </c>
      <c r="K17">
        <f t="shared" si="0"/>
        <v>10</v>
      </c>
      <c r="L17">
        <f t="shared" si="1"/>
        <v>0.81649658092772603</v>
      </c>
      <c r="N17">
        <f t="shared" si="2"/>
        <v>12.333333333333334</v>
      </c>
      <c r="O17">
        <f t="shared" si="3"/>
        <v>2.3570226039551585</v>
      </c>
    </row>
    <row r="18" spans="1:15" x14ac:dyDescent="0.3">
      <c r="A18" t="s">
        <v>21</v>
      </c>
      <c r="C18">
        <v>-0.6</v>
      </c>
      <c r="D18">
        <v>18</v>
      </c>
      <c r="E18">
        <v>-0.6</v>
      </c>
      <c r="F18">
        <v>18</v>
      </c>
      <c r="G18">
        <v>0.6</v>
      </c>
      <c r="H18">
        <v>20</v>
      </c>
      <c r="K18">
        <f t="shared" si="0"/>
        <v>-0.19999999999999998</v>
      </c>
      <c r="L18">
        <f t="shared" si="1"/>
        <v>0.56568542494923812</v>
      </c>
      <c r="N18">
        <f t="shared" si="2"/>
        <v>18.666666666666668</v>
      </c>
      <c r="O18">
        <f t="shared" si="3"/>
        <v>0.94280904158206336</v>
      </c>
    </row>
    <row r="19" spans="1:15" x14ac:dyDescent="0.3">
      <c r="A19" t="s">
        <v>22</v>
      </c>
      <c r="C19">
        <v>8</v>
      </c>
      <c r="D19">
        <v>13</v>
      </c>
      <c r="E19">
        <v>8</v>
      </c>
      <c r="F19">
        <v>13</v>
      </c>
      <c r="G19">
        <v>10</v>
      </c>
      <c r="H19">
        <v>11</v>
      </c>
      <c r="K19">
        <f t="shared" si="0"/>
        <v>8.6666666666666661</v>
      </c>
      <c r="L19">
        <f t="shared" si="1"/>
        <v>0.94280904158206336</v>
      </c>
      <c r="N19">
        <f t="shared" si="2"/>
        <v>12.333333333333334</v>
      </c>
      <c r="O19">
        <f t="shared" si="3"/>
        <v>0.94280904158206336</v>
      </c>
    </row>
    <row r="20" spans="1:15" x14ac:dyDescent="0.3">
      <c r="A20" t="s">
        <v>23</v>
      </c>
      <c r="C20">
        <v>-0.5</v>
      </c>
      <c r="D20">
        <v>17</v>
      </c>
      <c r="E20">
        <v>-0.4</v>
      </c>
      <c r="F20">
        <v>17</v>
      </c>
      <c r="G20">
        <v>0.5</v>
      </c>
      <c r="H20">
        <v>19</v>
      </c>
      <c r="K20">
        <f t="shared" si="0"/>
        <v>-0.13333333333333333</v>
      </c>
      <c r="L20">
        <f t="shared" si="1"/>
        <v>0.4496912521077347</v>
      </c>
      <c r="N20">
        <f t="shared" si="2"/>
        <v>17.666666666666668</v>
      </c>
      <c r="O20">
        <f t="shared" si="3"/>
        <v>0.94280904158206336</v>
      </c>
    </row>
    <row r="21" spans="1:15" x14ac:dyDescent="0.3">
      <c r="A21" t="s">
        <v>24</v>
      </c>
      <c r="C21">
        <v>9</v>
      </c>
      <c r="D21">
        <v>13</v>
      </c>
      <c r="E21">
        <v>9</v>
      </c>
      <c r="F21">
        <v>13</v>
      </c>
      <c r="G21">
        <v>11</v>
      </c>
      <c r="H21">
        <v>12</v>
      </c>
      <c r="K21">
        <f t="shared" si="0"/>
        <v>9.6666666666666661</v>
      </c>
      <c r="L21">
        <f t="shared" si="1"/>
        <v>0.94280904158206336</v>
      </c>
      <c r="N21">
        <f t="shared" si="2"/>
        <v>12.666666666666666</v>
      </c>
      <c r="O21">
        <f t="shared" si="3"/>
        <v>0.47140452079103168</v>
      </c>
    </row>
    <row r="22" spans="1:15" x14ac:dyDescent="0.3">
      <c r="A22" t="s">
        <v>25</v>
      </c>
      <c r="C22">
        <v>-0.4</v>
      </c>
      <c r="D22">
        <v>18</v>
      </c>
      <c r="E22">
        <v>-0.4</v>
      </c>
      <c r="F22">
        <v>18</v>
      </c>
      <c r="G22">
        <v>0.6</v>
      </c>
      <c r="H22">
        <v>18</v>
      </c>
      <c r="K22">
        <f t="shared" si="0"/>
        <v>-6.6666666666666693E-2</v>
      </c>
      <c r="L22">
        <f t="shared" si="1"/>
        <v>0.47140452079103168</v>
      </c>
      <c r="N22">
        <f t="shared" si="2"/>
        <v>18</v>
      </c>
      <c r="O22">
        <f t="shared" si="3"/>
        <v>0</v>
      </c>
    </row>
    <row r="23" spans="1:15" x14ac:dyDescent="0.3">
      <c r="A23" t="s">
        <v>26</v>
      </c>
      <c r="C23">
        <v>9</v>
      </c>
      <c r="D23">
        <v>13</v>
      </c>
      <c r="E23">
        <v>9</v>
      </c>
      <c r="F23">
        <v>13</v>
      </c>
      <c r="G23">
        <v>10</v>
      </c>
      <c r="H23">
        <v>12</v>
      </c>
      <c r="K23">
        <f t="shared" si="0"/>
        <v>9.3333333333333339</v>
      </c>
      <c r="L23">
        <f t="shared" si="1"/>
        <v>0.47140452079103168</v>
      </c>
      <c r="N23">
        <f t="shared" si="2"/>
        <v>12.666666666666666</v>
      </c>
      <c r="O23">
        <f t="shared" si="3"/>
        <v>0.47140452079103168</v>
      </c>
    </row>
    <row r="24" spans="1:15" x14ac:dyDescent="0.3">
      <c r="A24" t="s">
        <v>27</v>
      </c>
      <c r="C24">
        <v>-0.5</v>
      </c>
      <c r="D24">
        <v>18</v>
      </c>
      <c r="E24">
        <v>-0.4</v>
      </c>
      <c r="F24">
        <v>18</v>
      </c>
      <c r="G24">
        <v>0.6</v>
      </c>
      <c r="H24">
        <v>19</v>
      </c>
      <c r="K24">
        <f t="shared" si="0"/>
        <v>-0.10000000000000002</v>
      </c>
      <c r="L24">
        <f t="shared" si="1"/>
        <v>0.49665548085837802</v>
      </c>
      <c r="N24">
        <f t="shared" si="2"/>
        <v>18.333333333333332</v>
      </c>
      <c r="O24">
        <f t="shared" si="3"/>
        <v>0.47140452079103168</v>
      </c>
    </row>
    <row r="25" spans="1:15" x14ac:dyDescent="0.3">
      <c r="A25" t="s">
        <v>28</v>
      </c>
      <c r="C25">
        <v>9</v>
      </c>
      <c r="D25">
        <v>14</v>
      </c>
      <c r="E25">
        <v>9</v>
      </c>
      <c r="F25">
        <v>14</v>
      </c>
      <c r="G25">
        <v>10</v>
      </c>
      <c r="H25">
        <v>10</v>
      </c>
      <c r="K25">
        <f t="shared" si="0"/>
        <v>9.3333333333333339</v>
      </c>
      <c r="L25">
        <f t="shared" si="1"/>
        <v>0.47140452079103168</v>
      </c>
      <c r="N25">
        <f t="shared" si="2"/>
        <v>12.666666666666666</v>
      </c>
      <c r="O25">
        <f t="shared" si="3"/>
        <v>1.8856180831641267</v>
      </c>
    </row>
    <row r="26" spans="1:15" x14ac:dyDescent="0.3">
      <c r="A26" s="2"/>
      <c r="B26" s="3"/>
      <c r="C26" s="3"/>
      <c r="D26" s="3"/>
      <c r="E26" s="3"/>
      <c r="F26" s="3"/>
      <c r="G26" s="3"/>
    </row>
    <row r="27" spans="1:15" x14ac:dyDescent="0.3">
      <c r="A27" s="2"/>
      <c r="B27" s="3"/>
      <c r="C27" s="3"/>
      <c r="D27" s="3"/>
      <c r="E27" s="3"/>
      <c r="F27" s="3"/>
      <c r="G27" s="3"/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2019-06-27T06:06:20Z</dcterms:created>
  <dcterms:modified xsi:type="dcterms:W3CDTF">2019-08-11T18:37:25Z</dcterms:modified>
</cp:coreProperties>
</file>