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2\Source files\"/>
    </mc:Choice>
  </mc:AlternateContent>
  <bookViews>
    <workbookView xWindow="0" yWindow="0" windowWidth="23040" windowHeight="8796"/>
  </bookViews>
  <sheets>
    <sheet name="Table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" i="1" l="1"/>
  <c r="P15" i="1"/>
  <c r="L15" i="1"/>
  <c r="O15" i="1"/>
  <c r="P4" i="1"/>
  <c r="O4" i="1"/>
  <c r="M4" i="1"/>
  <c r="L4" i="1"/>
  <c r="O8" i="1"/>
  <c r="P8" i="1"/>
  <c r="M8" i="1"/>
  <c r="L8" i="1"/>
  <c r="M13" i="1"/>
  <c r="P13" i="1"/>
  <c r="L13" i="1"/>
  <c r="O13" i="1"/>
  <c r="P14" i="1"/>
  <c r="O14" i="1"/>
  <c r="M14" i="1"/>
  <c r="L14" i="1"/>
  <c r="P12" i="1" l="1"/>
  <c r="O12" i="1"/>
  <c r="M12" i="1"/>
  <c r="L12" i="1"/>
  <c r="P11" i="1"/>
  <c r="O11" i="1"/>
  <c r="M11" i="1"/>
  <c r="L11" i="1"/>
  <c r="P10" i="1"/>
  <c r="O10" i="1"/>
  <c r="M10" i="1"/>
  <c r="L10" i="1"/>
  <c r="P9" i="1"/>
  <c r="O9" i="1"/>
  <c r="M9" i="1"/>
  <c r="L9" i="1"/>
  <c r="P7" i="1"/>
  <c r="O7" i="1"/>
  <c r="M7" i="1"/>
  <c r="L7" i="1"/>
  <c r="P6" i="1"/>
  <c r="O6" i="1"/>
  <c r="M6" i="1"/>
  <c r="L6" i="1"/>
  <c r="P5" i="1"/>
  <c r="O5" i="1"/>
  <c r="M5" i="1"/>
  <c r="L5" i="1"/>
</calcChain>
</file>

<file path=xl/sharedStrings.xml><?xml version="1.0" encoding="utf-8"?>
<sst xmlns="http://schemas.openxmlformats.org/spreadsheetml/2006/main" count="28" uniqueCount="20">
  <si>
    <t>ODN4</t>
  </si>
  <si>
    <t>ODN5</t>
  </si>
  <si>
    <t>ODN6</t>
  </si>
  <si>
    <t>ODN7</t>
  </si>
  <si>
    <t>ODN8</t>
  </si>
  <si>
    <t>ODN9</t>
  </si>
  <si>
    <t>ODN10</t>
  </si>
  <si>
    <t>ODN11</t>
  </si>
  <si>
    <t>ODN12</t>
  </si>
  <si>
    <t>ODN13</t>
  </si>
  <si>
    <t>ODN14</t>
  </si>
  <si>
    <t>standard deviation</t>
  </si>
  <si>
    <t xml:space="preserve">average </t>
  </si>
  <si>
    <t>third measurement</t>
  </si>
  <si>
    <t>second measurement</t>
  </si>
  <si>
    <t>First measurement</t>
  </si>
  <si>
    <t>no DNA</t>
  </si>
  <si>
    <t>No HgII</t>
  </si>
  <si>
    <t>HgII (1.5 eq per mismatch)</t>
  </si>
  <si>
    <t>Table 2: Fluorescence Anisotropy of Neo-BODIPY in the presence of each DNA with and without HgII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</si>
</sst>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zoomScale="85" zoomScaleNormal="85" workbookViewId="0">
      <selection activeCell="C17" sqref="C17"/>
    </sheetView>
  </sheetViews>
  <sheetFormatPr baseColWidth="10" defaultColWidth="8.88671875" defaultRowHeight="14.4" x14ac:dyDescent="0.3"/>
  <sheetData>
    <row r="1" spans="1:16" x14ac:dyDescent="0.3">
      <c r="A1" s="3" t="s">
        <v>19</v>
      </c>
    </row>
    <row r="2" spans="1:16" x14ac:dyDescent="0.3">
      <c r="C2" t="s">
        <v>15</v>
      </c>
      <c r="F2" t="s">
        <v>14</v>
      </c>
      <c r="I2" t="s">
        <v>13</v>
      </c>
      <c r="L2" s="2" t="s">
        <v>12</v>
      </c>
      <c r="M2" s="2"/>
      <c r="N2" s="2"/>
      <c r="O2" s="2" t="s">
        <v>11</v>
      </c>
    </row>
    <row r="3" spans="1:16" x14ac:dyDescent="0.3">
      <c r="C3" t="s">
        <v>17</v>
      </c>
      <c r="D3" t="s">
        <v>18</v>
      </c>
      <c r="F3" t="s">
        <v>17</v>
      </c>
      <c r="G3" t="s">
        <v>18</v>
      </c>
      <c r="I3" t="s">
        <v>17</v>
      </c>
      <c r="J3" t="s">
        <v>18</v>
      </c>
      <c r="L3" t="s">
        <v>17</v>
      </c>
      <c r="M3" t="s">
        <v>18</v>
      </c>
      <c r="O3" t="s">
        <v>17</v>
      </c>
      <c r="P3" t="s">
        <v>18</v>
      </c>
    </row>
    <row r="4" spans="1:16" x14ac:dyDescent="0.3">
      <c r="A4" t="s">
        <v>16</v>
      </c>
      <c r="C4">
        <v>0.04</v>
      </c>
      <c r="D4">
        <v>0.05</v>
      </c>
      <c r="F4">
        <v>0.06</v>
      </c>
      <c r="G4">
        <v>0.06</v>
      </c>
      <c r="I4">
        <v>0.04</v>
      </c>
      <c r="J4">
        <v>0.05</v>
      </c>
      <c r="L4">
        <f t="shared" ref="L4:L15" si="0">AVERAGE(C4,F4,I4)</f>
        <v>4.6666666666666669E-2</v>
      </c>
      <c r="M4">
        <f t="shared" ref="M4:M15" si="1">AVERAGE(D4,G4,J4)</f>
        <v>5.3333333333333337E-2</v>
      </c>
      <c r="O4">
        <f t="shared" ref="O4:O15" si="2">STDEV(C4,F4,I4)</f>
        <v>1.154700538379248E-2</v>
      </c>
      <c r="P4">
        <f t="shared" ref="P4:P15" si="3">STDEV(D4,G4,J4)</f>
        <v>5.7735026918962545E-3</v>
      </c>
    </row>
    <row r="5" spans="1:16" x14ac:dyDescent="0.3">
      <c r="A5" t="s">
        <v>0</v>
      </c>
      <c r="C5">
        <v>0.05</v>
      </c>
      <c r="D5">
        <v>7.0000000000000007E-2</v>
      </c>
      <c r="F5">
        <v>0.06</v>
      </c>
      <c r="G5">
        <v>7.0000000000000007E-2</v>
      </c>
      <c r="I5">
        <v>0.04</v>
      </c>
      <c r="J5">
        <v>0.05</v>
      </c>
      <c r="L5">
        <f t="shared" si="0"/>
        <v>4.9999999999999996E-2</v>
      </c>
      <c r="M5">
        <f t="shared" si="1"/>
        <v>6.3333333333333339E-2</v>
      </c>
      <c r="O5">
        <f t="shared" si="2"/>
        <v>1.0000000000000012E-2</v>
      </c>
      <c r="P5">
        <f t="shared" si="3"/>
        <v>1.1547005383792556E-2</v>
      </c>
    </row>
    <row r="6" spans="1:16" x14ac:dyDescent="0.3">
      <c r="A6" t="s">
        <v>1</v>
      </c>
      <c r="C6">
        <v>0.05</v>
      </c>
      <c r="D6">
        <v>0.05</v>
      </c>
      <c r="F6">
        <v>0.06</v>
      </c>
      <c r="G6">
        <v>7.0000000000000007E-2</v>
      </c>
      <c r="I6">
        <v>0.05</v>
      </c>
      <c r="J6">
        <v>0.06</v>
      </c>
      <c r="L6">
        <f t="shared" si="0"/>
        <v>5.3333333333333337E-2</v>
      </c>
      <c r="M6">
        <f t="shared" si="1"/>
        <v>0.06</v>
      </c>
      <c r="O6">
        <f t="shared" si="2"/>
        <v>5.7735026918962545E-3</v>
      </c>
      <c r="P6">
        <f t="shared" si="3"/>
        <v>1.0000000000000056E-2</v>
      </c>
    </row>
    <row r="7" spans="1:16" x14ac:dyDescent="0.3">
      <c r="A7" t="s">
        <v>2</v>
      </c>
      <c r="C7" s="1">
        <v>0.04</v>
      </c>
      <c r="D7" s="1">
        <v>0.04</v>
      </c>
      <c r="F7">
        <v>0.05</v>
      </c>
      <c r="G7">
        <v>0.06</v>
      </c>
      <c r="I7">
        <v>7.0000000000000007E-2</v>
      </c>
      <c r="J7">
        <v>0.04</v>
      </c>
      <c r="L7">
        <f t="shared" si="0"/>
        <v>5.3333333333333337E-2</v>
      </c>
      <c r="M7">
        <f t="shared" si="1"/>
        <v>4.6666666666666669E-2</v>
      </c>
      <c r="O7">
        <f t="shared" si="2"/>
        <v>1.5275252316519477E-2</v>
      </c>
      <c r="P7">
        <f t="shared" si="3"/>
        <v>1.154700538379248E-2</v>
      </c>
    </row>
    <row r="8" spans="1:16" x14ac:dyDescent="0.3">
      <c r="A8" t="s">
        <v>3</v>
      </c>
      <c r="C8" s="1">
        <v>0.05</v>
      </c>
      <c r="D8" s="1">
        <v>0.05</v>
      </c>
      <c r="F8">
        <v>0.04</v>
      </c>
      <c r="G8">
        <v>7.0000000000000007E-2</v>
      </c>
      <c r="I8">
        <v>0.04</v>
      </c>
      <c r="J8">
        <v>0.04</v>
      </c>
      <c r="L8">
        <f t="shared" si="0"/>
        <v>4.3333333333333335E-2</v>
      </c>
      <c r="M8">
        <f t="shared" si="1"/>
        <v>5.3333333333333337E-2</v>
      </c>
      <c r="O8">
        <f t="shared" si="2"/>
        <v>5.773502691896258E-3</v>
      </c>
      <c r="P8">
        <f t="shared" si="3"/>
        <v>1.5275252316519477E-2</v>
      </c>
    </row>
    <row r="9" spans="1:16" x14ac:dyDescent="0.3">
      <c r="A9" t="s">
        <v>4</v>
      </c>
      <c r="C9" s="1">
        <v>0.04</v>
      </c>
      <c r="D9" s="1">
        <v>0.04</v>
      </c>
      <c r="F9">
        <v>0.06</v>
      </c>
      <c r="G9">
        <v>0.05</v>
      </c>
      <c r="I9">
        <v>0.05</v>
      </c>
      <c r="J9">
        <v>0.04</v>
      </c>
      <c r="L9">
        <f t="shared" si="0"/>
        <v>5.000000000000001E-2</v>
      </c>
      <c r="M9">
        <f t="shared" si="1"/>
        <v>4.3333333333333335E-2</v>
      </c>
      <c r="O9">
        <f t="shared" si="2"/>
        <v>9.9999999999999482E-3</v>
      </c>
      <c r="P9">
        <f t="shared" si="3"/>
        <v>5.773502691896258E-3</v>
      </c>
    </row>
    <row r="10" spans="1:16" x14ac:dyDescent="0.3">
      <c r="A10" t="s">
        <v>5</v>
      </c>
      <c r="C10">
        <v>0.04</v>
      </c>
      <c r="D10">
        <v>0.06</v>
      </c>
      <c r="F10">
        <v>0.06</v>
      </c>
      <c r="G10">
        <v>0.05</v>
      </c>
      <c r="I10">
        <v>0.04</v>
      </c>
      <c r="J10">
        <v>0.04</v>
      </c>
      <c r="L10">
        <f t="shared" si="0"/>
        <v>4.6666666666666669E-2</v>
      </c>
      <c r="M10">
        <f t="shared" si="1"/>
        <v>4.9999999999999996E-2</v>
      </c>
      <c r="O10">
        <f t="shared" si="2"/>
        <v>1.154700538379248E-2</v>
      </c>
      <c r="P10">
        <f t="shared" si="3"/>
        <v>1.0000000000000012E-2</v>
      </c>
    </row>
    <row r="11" spans="1:16" x14ac:dyDescent="0.3">
      <c r="A11" t="s">
        <v>6</v>
      </c>
      <c r="C11">
        <v>0.05</v>
      </c>
      <c r="D11">
        <v>0.05</v>
      </c>
      <c r="F11">
        <v>0.05</v>
      </c>
      <c r="G11">
        <v>0.06</v>
      </c>
      <c r="I11">
        <v>0.03</v>
      </c>
      <c r="J11">
        <v>0.04</v>
      </c>
      <c r="L11">
        <f t="shared" si="0"/>
        <v>4.3333333333333335E-2</v>
      </c>
      <c r="M11">
        <f t="shared" si="1"/>
        <v>4.9999999999999996E-2</v>
      </c>
      <c r="O11">
        <f t="shared" si="2"/>
        <v>1.1547005383792518E-2</v>
      </c>
      <c r="P11">
        <f t="shared" si="3"/>
        <v>1.0000000000000012E-2</v>
      </c>
    </row>
    <row r="12" spans="1:16" x14ac:dyDescent="0.3">
      <c r="A12" t="s">
        <v>7</v>
      </c>
      <c r="C12">
        <v>0.04</v>
      </c>
      <c r="D12">
        <v>0.05</v>
      </c>
      <c r="F12">
        <v>0.05</v>
      </c>
      <c r="G12">
        <v>0.06</v>
      </c>
      <c r="I12">
        <v>0.06</v>
      </c>
      <c r="J12">
        <v>0.05</v>
      </c>
      <c r="L12">
        <f t="shared" si="0"/>
        <v>4.9999999999999996E-2</v>
      </c>
      <c r="M12">
        <f t="shared" si="1"/>
        <v>5.3333333333333337E-2</v>
      </c>
      <c r="O12">
        <f t="shared" si="2"/>
        <v>1.0000000000000012E-2</v>
      </c>
      <c r="P12">
        <f t="shared" si="3"/>
        <v>5.7735026918962545E-3</v>
      </c>
    </row>
    <row r="13" spans="1:16" x14ac:dyDescent="0.3">
      <c r="A13" t="s">
        <v>8</v>
      </c>
      <c r="C13" s="1">
        <v>0.03</v>
      </c>
      <c r="D13" s="1">
        <v>0.04</v>
      </c>
      <c r="F13">
        <v>0.04</v>
      </c>
      <c r="G13">
        <v>0.05</v>
      </c>
      <c r="I13">
        <v>0.06</v>
      </c>
      <c r="J13">
        <v>0.05</v>
      </c>
      <c r="L13">
        <f t="shared" si="0"/>
        <v>4.3333333333333335E-2</v>
      </c>
      <c r="M13">
        <f t="shared" si="1"/>
        <v>4.6666666666666669E-2</v>
      </c>
      <c r="O13">
        <f t="shared" si="2"/>
        <v>1.5275252316519449E-2</v>
      </c>
      <c r="P13">
        <f t="shared" si="3"/>
        <v>5.773502691896258E-3</v>
      </c>
    </row>
    <row r="14" spans="1:16" x14ac:dyDescent="0.3">
      <c r="A14" t="s">
        <v>9</v>
      </c>
      <c r="C14" s="1">
        <v>0.04</v>
      </c>
      <c r="D14" s="1">
        <v>0.14000000000000001</v>
      </c>
      <c r="F14">
        <v>0.04</v>
      </c>
      <c r="G14">
        <v>0.15</v>
      </c>
      <c r="I14">
        <v>0.03</v>
      </c>
      <c r="J14">
        <v>0.13</v>
      </c>
      <c r="L14">
        <f t="shared" si="0"/>
        <v>3.6666666666666667E-2</v>
      </c>
      <c r="M14">
        <f t="shared" si="1"/>
        <v>0.14000000000000001</v>
      </c>
      <c r="O14">
        <f t="shared" si="2"/>
        <v>5.7735026918962588E-3</v>
      </c>
      <c r="P14">
        <f t="shared" si="3"/>
        <v>9.999999999999995E-3</v>
      </c>
    </row>
    <row r="15" spans="1:16" x14ac:dyDescent="0.3">
      <c r="A15" t="s">
        <v>10</v>
      </c>
      <c r="C15" s="1">
        <v>0.04</v>
      </c>
      <c r="D15" s="1">
        <v>0.04</v>
      </c>
      <c r="F15">
        <v>0.04</v>
      </c>
      <c r="G15">
        <v>0.04</v>
      </c>
      <c r="I15">
        <v>0.05</v>
      </c>
      <c r="J15">
        <v>0.06</v>
      </c>
      <c r="L15">
        <f t="shared" si="0"/>
        <v>4.3333333333333335E-2</v>
      </c>
      <c r="M15">
        <f t="shared" si="1"/>
        <v>4.6666666666666669E-2</v>
      </c>
      <c r="O15">
        <f t="shared" si="2"/>
        <v>5.7735026918962588E-3</v>
      </c>
      <c r="P15">
        <f t="shared" si="3"/>
        <v>1.1547005383792499E-2</v>
      </c>
    </row>
  </sheetData>
  <pageMargins left="0.7" right="0.7" top="0.75" bottom="0.75" header="0.3" footer="0.3"/>
  <pageSetup orientation="portrait" horizontalDpi="3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Olivia Schmidt</cp:lastModifiedBy>
  <dcterms:created xsi:type="dcterms:W3CDTF">2019-06-21T16:54:10Z</dcterms:created>
  <dcterms:modified xsi:type="dcterms:W3CDTF">2019-06-27T18:08:10Z</dcterms:modified>
</cp:coreProperties>
</file>