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3.xml" ContentType="application/vnd.ms-office.chartstyle+xml"/>
  <Override PartName="/xl/charts/colors3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729"/>
  <workbookPr autoCompressPictures="0"/>
  <bookViews>
    <workbookView xWindow="2300" yWindow="0" windowWidth="46020" windowHeight="26060" activeTab="1"/>
  </bookViews>
  <sheets>
    <sheet name="Fig.1b" sheetId="8" r:id="rId1"/>
    <sheet name="Fig.5b_SupplFig.4a" sheetId="6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96" i="6" l="1"/>
  <c r="Y96" i="6"/>
  <c r="X96" i="6"/>
  <c r="W96" i="6"/>
  <c r="V96" i="6"/>
  <c r="U96" i="6"/>
  <c r="T96" i="6"/>
  <c r="Q96" i="6"/>
  <c r="P96" i="6"/>
  <c r="O96" i="6"/>
  <c r="N96" i="6"/>
  <c r="M96" i="6"/>
  <c r="L96" i="6"/>
  <c r="K96" i="6"/>
  <c r="H96" i="6"/>
  <c r="G96" i="6"/>
  <c r="F96" i="6"/>
  <c r="E96" i="6"/>
  <c r="D96" i="6"/>
  <c r="C96" i="6"/>
  <c r="B96" i="6"/>
  <c r="AJ95" i="6"/>
  <c r="AI95" i="6"/>
  <c r="AH95" i="6"/>
  <c r="AG95" i="6"/>
  <c r="AF95" i="6"/>
  <c r="AE95" i="6"/>
  <c r="AD95" i="6"/>
  <c r="Z95" i="6"/>
  <c r="Y95" i="6"/>
  <c r="X95" i="6"/>
  <c r="W95" i="6"/>
  <c r="V95" i="6"/>
  <c r="U95" i="6"/>
  <c r="T95" i="6"/>
  <c r="Q95" i="6"/>
  <c r="P95" i="6"/>
  <c r="O95" i="6"/>
  <c r="N95" i="6"/>
  <c r="M95" i="6"/>
  <c r="L95" i="6"/>
  <c r="K95" i="6"/>
  <c r="H95" i="6"/>
  <c r="G95" i="6"/>
  <c r="F95" i="6"/>
  <c r="E95" i="6"/>
  <c r="D95" i="6"/>
  <c r="C95" i="6"/>
  <c r="B95" i="6"/>
  <c r="AJ94" i="6"/>
  <c r="AI94" i="6"/>
  <c r="AH94" i="6"/>
  <c r="AG94" i="6"/>
  <c r="AF94" i="6"/>
  <c r="AE94" i="6"/>
  <c r="AD94" i="6"/>
  <c r="Z94" i="6"/>
  <c r="Y94" i="6"/>
  <c r="X94" i="6"/>
  <c r="W94" i="6"/>
  <c r="V94" i="6"/>
  <c r="U94" i="6"/>
  <c r="T94" i="6"/>
  <c r="Q94" i="6"/>
  <c r="P94" i="6"/>
  <c r="O94" i="6"/>
  <c r="N94" i="6"/>
  <c r="M94" i="6"/>
  <c r="L94" i="6"/>
  <c r="K94" i="6"/>
  <c r="H94" i="6"/>
  <c r="G94" i="6"/>
  <c r="F94" i="6"/>
  <c r="E94" i="6"/>
  <c r="D94" i="6"/>
  <c r="C94" i="6"/>
  <c r="B94" i="6"/>
  <c r="AJ93" i="6"/>
  <c r="AI93" i="6"/>
  <c r="AH93" i="6"/>
  <c r="AG93" i="6"/>
  <c r="AF93" i="6"/>
  <c r="AE93" i="6"/>
  <c r="AD93" i="6"/>
  <c r="Z93" i="6"/>
  <c r="Y93" i="6"/>
  <c r="X93" i="6"/>
  <c r="W93" i="6"/>
  <c r="V93" i="6"/>
  <c r="U93" i="6"/>
  <c r="T93" i="6"/>
  <c r="Q93" i="6"/>
  <c r="P93" i="6"/>
  <c r="O93" i="6"/>
  <c r="N93" i="6"/>
  <c r="M93" i="6"/>
  <c r="L93" i="6"/>
  <c r="K93" i="6"/>
  <c r="H93" i="6"/>
  <c r="G93" i="6"/>
  <c r="F93" i="6"/>
  <c r="E93" i="6"/>
  <c r="D93" i="6"/>
  <c r="C93" i="6"/>
  <c r="B93" i="6"/>
  <c r="AJ92" i="6"/>
  <c r="AI92" i="6"/>
  <c r="AH92" i="6"/>
  <c r="AG92" i="6"/>
  <c r="AF92" i="6"/>
  <c r="AE92" i="6"/>
  <c r="AD92" i="6"/>
  <c r="Z92" i="6"/>
  <c r="Y92" i="6"/>
  <c r="X92" i="6"/>
  <c r="W92" i="6"/>
  <c r="V92" i="6"/>
  <c r="U92" i="6"/>
  <c r="T92" i="6"/>
  <c r="Q92" i="6"/>
  <c r="P92" i="6"/>
  <c r="O92" i="6"/>
  <c r="N92" i="6"/>
  <c r="M92" i="6"/>
  <c r="L92" i="6"/>
  <c r="K92" i="6"/>
  <c r="H92" i="6"/>
  <c r="G92" i="6"/>
  <c r="F92" i="6"/>
  <c r="E92" i="6"/>
  <c r="D92" i="6"/>
  <c r="C92" i="6"/>
  <c r="B92" i="6"/>
  <c r="AJ91" i="6"/>
  <c r="AI91" i="6"/>
  <c r="AH91" i="6"/>
  <c r="AG91" i="6"/>
  <c r="AF91" i="6"/>
  <c r="AE91" i="6"/>
  <c r="AD91" i="6"/>
  <c r="Z91" i="6"/>
  <c r="Y91" i="6"/>
  <c r="X91" i="6"/>
  <c r="W91" i="6"/>
  <c r="V91" i="6"/>
  <c r="U91" i="6"/>
  <c r="T91" i="6"/>
  <c r="Q91" i="6"/>
  <c r="P91" i="6"/>
  <c r="O91" i="6"/>
  <c r="N91" i="6"/>
  <c r="M91" i="6"/>
  <c r="L91" i="6"/>
  <c r="K91" i="6"/>
  <c r="H91" i="6"/>
  <c r="G91" i="6"/>
  <c r="F91" i="6"/>
  <c r="E91" i="6"/>
  <c r="D91" i="6"/>
  <c r="C91" i="6"/>
  <c r="B91" i="6"/>
  <c r="AJ90" i="6"/>
  <c r="AI90" i="6"/>
  <c r="AH90" i="6"/>
  <c r="AG90" i="6"/>
  <c r="AF90" i="6"/>
  <c r="AE90" i="6"/>
  <c r="AD90" i="6"/>
  <c r="Z90" i="6"/>
  <c r="Y90" i="6"/>
  <c r="X90" i="6"/>
  <c r="W90" i="6"/>
  <c r="V90" i="6"/>
  <c r="U90" i="6"/>
  <c r="T90" i="6"/>
  <c r="Q90" i="6"/>
  <c r="P90" i="6"/>
  <c r="O90" i="6"/>
  <c r="N90" i="6"/>
  <c r="M90" i="6"/>
  <c r="L90" i="6"/>
  <c r="K90" i="6"/>
  <c r="H90" i="6"/>
  <c r="G90" i="6"/>
  <c r="F90" i="6"/>
  <c r="E90" i="6"/>
  <c r="D90" i="6"/>
  <c r="C90" i="6"/>
  <c r="B90" i="6"/>
  <c r="AJ89" i="6"/>
  <c r="AI89" i="6"/>
  <c r="AH89" i="6"/>
  <c r="AG89" i="6"/>
  <c r="AF89" i="6"/>
  <c r="AE89" i="6"/>
  <c r="AD89" i="6"/>
  <c r="Z89" i="6"/>
  <c r="Y89" i="6"/>
  <c r="X89" i="6"/>
  <c r="W89" i="6"/>
  <c r="V89" i="6"/>
  <c r="U89" i="6"/>
  <c r="T89" i="6"/>
  <c r="Q89" i="6"/>
  <c r="P89" i="6"/>
  <c r="O89" i="6"/>
  <c r="N89" i="6"/>
  <c r="M89" i="6"/>
  <c r="L89" i="6"/>
  <c r="K89" i="6"/>
  <c r="H89" i="6"/>
  <c r="G89" i="6"/>
  <c r="F89" i="6"/>
  <c r="E89" i="6"/>
  <c r="D89" i="6"/>
  <c r="C89" i="6"/>
  <c r="B89" i="6"/>
  <c r="AJ88" i="6"/>
  <c r="AI88" i="6"/>
  <c r="AH88" i="6"/>
  <c r="AG88" i="6"/>
  <c r="AF88" i="6"/>
  <c r="AE88" i="6"/>
  <c r="AD88" i="6"/>
  <c r="Z88" i="6"/>
  <c r="Y88" i="6"/>
  <c r="X88" i="6"/>
  <c r="W88" i="6"/>
  <c r="V88" i="6"/>
  <c r="U88" i="6"/>
  <c r="T88" i="6"/>
  <c r="Q88" i="6"/>
  <c r="P88" i="6"/>
  <c r="O88" i="6"/>
  <c r="N88" i="6"/>
  <c r="M88" i="6"/>
  <c r="L88" i="6"/>
  <c r="K88" i="6"/>
  <c r="H88" i="6"/>
  <c r="G88" i="6"/>
  <c r="F88" i="6"/>
  <c r="E88" i="6"/>
  <c r="D88" i="6"/>
  <c r="C88" i="6"/>
  <c r="B88" i="6"/>
  <c r="AJ87" i="6"/>
  <c r="AI87" i="6"/>
  <c r="AH87" i="6"/>
  <c r="AG87" i="6"/>
  <c r="AF87" i="6"/>
  <c r="AE87" i="6"/>
  <c r="AD87" i="6"/>
  <c r="Z87" i="6"/>
  <c r="Y87" i="6"/>
  <c r="X87" i="6"/>
  <c r="W87" i="6"/>
  <c r="V87" i="6"/>
  <c r="U87" i="6"/>
  <c r="T87" i="6"/>
  <c r="Q87" i="6"/>
  <c r="P87" i="6"/>
  <c r="O87" i="6"/>
  <c r="N87" i="6"/>
  <c r="M87" i="6"/>
  <c r="L87" i="6"/>
  <c r="K87" i="6"/>
  <c r="H87" i="6"/>
  <c r="G87" i="6"/>
  <c r="F87" i="6"/>
  <c r="E87" i="6"/>
  <c r="D87" i="6"/>
  <c r="C87" i="6"/>
  <c r="B87" i="6"/>
  <c r="AJ86" i="6"/>
  <c r="AI86" i="6"/>
  <c r="AH86" i="6"/>
  <c r="AG86" i="6"/>
  <c r="AF86" i="6"/>
  <c r="AE86" i="6"/>
  <c r="AD86" i="6"/>
  <c r="Z86" i="6"/>
  <c r="Y86" i="6"/>
  <c r="X86" i="6"/>
  <c r="W86" i="6"/>
  <c r="V86" i="6"/>
  <c r="U86" i="6"/>
  <c r="T86" i="6"/>
  <c r="Q86" i="6"/>
  <c r="P86" i="6"/>
  <c r="O86" i="6"/>
  <c r="N86" i="6"/>
  <c r="M86" i="6"/>
  <c r="L86" i="6"/>
  <c r="K86" i="6"/>
  <c r="H86" i="6"/>
  <c r="G86" i="6"/>
  <c r="F86" i="6"/>
  <c r="E86" i="6"/>
  <c r="D86" i="6"/>
  <c r="C86" i="6"/>
  <c r="B86" i="6"/>
  <c r="AJ85" i="6"/>
  <c r="AI85" i="6"/>
  <c r="AH85" i="6"/>
  <c r="AG85" i="6"/>
  <c r="AF85" i="6"/>
  <c r="AE85" i="6"/>
  <c r="AD85" i="6"/>
  <c r="Z85" i="6"/>
  <c r="Y85" i="6"/>
  <c r="X85" i="6"/>
  <c r="W85" i="6"/>
  <c r="V85" i="6"/>
  <c r="U85" i="6"/>
  <c r="T85" i="6"/>
  <c r="Q85" i="6"/>
  <c r="P85" i="6"/>
  <c r="O85" i="6"/>
  <c r="N85" i="6"/>
  <c r="M85" i="6"/>
  <c r="L85" i="6"/>
  <c r="K85" i="6"/>
  <c r="H85" i="6"/>
  <c r="G85" i="6"/>
  <c r="F85" i="6"/>
  <c r="E85" i="6"/>
  <c r="D85" i="6"/>
  <c r="C85" i="6"/>
  <c r="B85" i="6"/>
  <c r="AJ84" i="6"/>
  <c r="AI84" i="6"/>
  <c r="AH84" i="6"/>
  <c r="AG84" i="6"/>
  <c r="AF84" i="6"/>
  <c r="AE84" i="6"/>
  <c r="AD84" i="6"/>
  <c r="Z84" i="6"/>
  <c r="Y84" i="6"/>
  <c r="X84" i="6"/>
  <c r="W84" i="6"/>
  <c r="V84" i="6"/>
  <c r="U84" i="6"/>
  <c r="T84" i="6"/>
  <c r="Q84" i="6"/>
  <c r="P84" i="6"/>
  <c r="O84" i="6"/>
  <c r="N84" i="6"/>
  <c r="M84" i="6"/>
  <c r="L84" i="6"/>
  <c r="K84" i="6"/>
  <c r="H84" i="6"/>
  <c r="G84" i="6"/>
  <c r="F84" i="6"/>
  <c r="E84" i="6"/>
  <c r="D84" i="6"/>
  <c r="C84" i="6"/>
  <c r="B84" i="6"/>
  <c r="AJ83" i="6"/>
  <c r="AI83" i="6"/>
  <c r="AH83" i="6"/>
  <c r="AG83" i="6"/>
  <c r="AF83" i="6"/>
  <c r="AE83" i="6"/>
  <c r="AD83" i="6"/>
  <c r="Z83" i="6"/>
  <c r="Y83" i="6"/>
  <c r="X83" i="6"/>
  <c r="W83" i="6"/>
  <c r="V83" i="6"/>
  <c r="U83" i="6"/>
  <c r="T83" i="6"/>
  <c r="Q83" i="6"/>
  <c r="P83" i="6"/>
  <c r="O83" i="6"/>
  <c r="N83" i="6"/>
  <c r="M83" i="6"/>
  <c r="L83" i="6"/>
  <c r="K83" i="6"/>
  <c r="H83" i="6"/>
  <c r="G83" i="6"/>
  <c r="F83" i="6"/>
  <c r="E83" i="6"/>
  <c r="D83" i="6"/>
  <c r="C83" i="6"/>
  <c r="B83" i="6"/>
  <c r="AJ82" i="6"/>
  <c r="AI82" i="6"/>
  <c r="AH82" i="6"/>
  <c r="AG82" i="6"/>
  <c r="AF82" i="6"/>
  <c r="AE82" i="6"/>
  <c r="AD82" i="6"/>
  <c r="Z82" i="6"/>
  <c r="Y82" i="6"/>
  <c r="X82" i="6"/>
  <c r="W82" i="6"/>
  <c r="V82" i="6"/>
  <c r="U82" i="6"/>
  <c r="T82" i="6"/>
  <c r="Q82" i="6"/>
  <c r="P82" i="6"/>
  <c r="O82" i="6"/>
  <c r="N82" i="6"/>
  <c r="M82" i="6"/>
  <c r="L82" i="6"/>
  <c r="K82" i="6"/>
  <c r="H82" i="6"/>
  <c r="G82" i="6"/>
  <c r="F82" i="6"/>
  <c r="E82" i="6"/>
  <c r="D82" i="6"/>
  <c r="C82" i="6"/>
  <c r="B82" i="6"/>
  <c r="AJ81" i="6"/>
  <c r="AI81" i="6"/>
  <c r="AH81" i="6"/>
  <c r="AG81" i="6"/>
  <c r="AF81" i="6"/>
  <c r="AE81" i="6"/>
  <c r="AD81" i="6"/>
  <c r="Z81" i="6"/>
  <c r="Y81" i="6"/>
  <c r="X81" i="6"/>
  <c r="W81" i="6"/>
  <c r="V81" i="6"/>
  <c r="U81" i="6"/>
  <c r="T81" i="6"/>
  <c r="Q81" i="6"/>
  <c r="P81" i="6"/>
  <c r="O81" i="6"/>
  <c r="N81" i="6"/>
  <c r="M81" i="6"/>
  <c r="L81" i="6"/>
  <c r="K81" i="6"/>
  <c r="H81" i="6"/>
  <c r="G81" i="6"/>
  <c r="F81" i="6"/>
  <c r="E81" i="6"/>
  <c r="D81" i="6"/>
  <c r="C81" i="6"/>
  <c r="B81" i="6"/>
  <c r="AJ80" i="6"/>
  <c r="AI80" i="6"/>
  <c r="AH80" i="6"/>
  <c r="AG80" i="6"/>
  <c r="AF80" i="6"/>
  <c r="AE80" i="6"/>
  <c r="AD80" i="6"/>
  <c r="Z80" i="6"/>
  <c r="Y80" i="6"/>
  <c r="X80" i="6"/>
  <c r="W80" i="6"/>
  <c r="V80" i="6"/>
  <c r="U80" i="6"/>
  <c r="T80" i="6"/>
  <c r="Q80" i="6"/>
  <c r="P80" i="6"/>
  <c r="O80" i="6"/>
  <c r="N80" i="6"/>
  <c r="M80" i="6"/>
  <c r="L80" i="6"/>
  <c r="K80" i="6"/>
  <c r="H80" i="6"/>
  <c r="G80" i="6"/>
  <c r="F80" i="6"/>
  <c r="E80" i="6"/>
  <c r="D80" i="6"/>
  <c r="C80" i="6"/>
  <c r="B80" i="6"/>
  <c r="AJ79" i="6"/>
  <c r="AI79" i="6"/>
  <c r="AH79" i="6"/>
  <c r="AG79" i="6"/>
  <c r="AF79" i="6"/>
  <c r="AE79" i="6"/>
  <c r="AD79" i="6"/>
  <c r="Z79" i="6"/>
  <c r="Y79" i="6"/>
  <c r="X79" i="6"/>
  <c r="W79" i="6"/>
  <c r="V79" i="6"/>
  <c r="U79" i="6"/>
  <c r="T79" i="6"/>
  <c r="Q79" i="6"/>
  <c r="P79" i="6"/>
  <c r="O79" i="6"/>
  <c r="N79" i="6"/>
  <c r="M79" i="6"/>
  <c r="L79" i="6"/>
  <c r="K79" i="6"/>
  <c r="H79" i="6"/>
  <c r="G79" i="6"/>
  <c r="F79" i="6"/>
  <c r="E79" i="6"/>
  <c r="D79" i="6"/>
  <c r="C79" i="6"/>
  <c r="B79" i="6"/>
  <c r="AJ78" i="6"/>
  <c r="AI78" i="6"/>
  <c r="AH78" i="6"/>
  <c r="AG78" i="6"/>
  <c r="AF78" i="6"/>
  <c r="AE78" i="6"/>
  <c r="AD78" i="6"/>
  <c r="Z78" i="6"/>
  <c r="Y78" i="6"/>
  <c r="X78" i="6"/>
  <c r="W78" i="6"/>
  <c r="V78" i="6"/>
  <c r="U78" i="6"/>
  <c r="T78" i="6"/>
  <c r="Q78" i="6"/>
  <c r="P78" i="6"/>
  <c r="O78" i="6"/>
  <c r="N78" i="6"/>
  <c r="M78" i="6"/>
  <c r="L78" i="6"/>
  <c r="K78" i="6"/>
  <c r="H78" i="6"/>
  <c r="G78" i="6"/>
  <c r="F78" i="6"/>
  <c r="E78" i="6"/>
  <c r="D78" i="6"/>
  <c r="C78" i="6"/>
  <c r="B78" i="6"/>
  <c r="AJ77" i="6"/>
  <c r="AI77" i="6"/>
  <c r="AH77" i="6"/>
  <c r="AG77" i="6"/>
  <c r="AF77" i="6"/>
  <c r="AE77" i="6"/>
  <c r="AD77" i="6"/>
  <c r="Z77" i="6"/>
  <c r="Y77" i="6"/>
  <c r="X77" i="6"/>
  <c r="W77" i="6"/>
  <c r="V77" i="6"/>
  <c r="U77" i="6"/>
  <c r="T77" i="6"/>
  <c r="Q77" i="6"/>
  <c r="P77" i="6"/>
  <c r="O77" i="6"/>
  <c r="N77" i="6"/>
  <c r="M77" i="6"/>
  <c r="L77" i="6"/>
  <c r="K77" i="6"/>
  <c r="H77" i="6"/>
  <c r="G77" i="6"/>
  <c r="F77" i="6"/>
  <c r="E77" i="6"/>
  <c r="D77" i="6"/>
  <c r="C77" i="6"/>
  <c r="B77" i="6"/>
  <c r="AJ76" i="6"/>
  <c r="AI76" i="6"/>
  <c r="AH76" i="6"/>
  <c r="AG76" i="6"/>
  <c r="AF76" i="6"/>
  <c r="AE76" i="6"/>
  <c r="AD76" i="6"/>
  <c r="Z76" i="6"/>
  <c r="Y76" i="6"/>
  <c r="X76" i="6"/>
  <c r="W76" i="6"/>
  <c r="V76" i="6"/>
  <c r="U76" i="6"/>
  <c r="T76" i="6"/>
  <c r="Q76" i="6"/>
  <c r="P76" i="6"/>
  <c r="O76" i="6"/>
  <c r="N76" i="6"/>
  <c r="M76" i="6"/>
  <c r="L76" i="6"/>
  <c r="K76" i="6"/>
  <c r="H76" i="6"/>
  <c r="G76" i="6"/>
  <c r="F76" i="6"/>
  <c r="E76" i="6"/>
  <c r="D76" i="6"/>
  <c r="C76" i="6"/>
  <c r="B76" i="6"/>
  <c r="AJ75" i="6"/>
  <c r="AI75" i="6"/>
  <c r="AH75" i="6"/>
  <c r="AG75" i="6"/>
  <c r="AF75" i="6"/>
  <c r="AE75" i="6"/>
  <c r="AD75" i="6"/>
  <c r="Z73" i="6"/>
  <c r="Y73" i="6"/>
  <c r="X73" i="6"/>
  <c r="W73" i="6"/>
  <c r="V73" i="6"/>
  <c r="U73" i="6"/>
  <c r="T73" i="6"/>
  <c r="Q73" i="6"/>
  <c r="P73" i="6"/>
  <c r="O73" i="6"/>
  <c r="N73" i="6"/>
  <c r="M73" i="6"/>
  <c r="L73" i="6"/>
  <c r="K73" i="6"/>
  <c r="H73" i="6"/>
  <c r="G73" i="6"/>
  <c r="F73" i="6"/>
  <c r="E73" i="6"/>
  <c r="D73" i="6"/>
  <c r="C73" i="6"/>
  <c r="B73" i="6"/>
  <c r="AJ72" i="6"/>
  <c r="AI72" i="6"/>
  <c r="AH72" i="6"/>
  <c r="AG72" i="6"/>
  <c r="AF72" i="6"/>
  <c r="AE72" i="6"/>
  <c r="AD72" i="6"/>
  <c r="Z72" i="6"/>
  <c r="Y72" i="6"/>
  <c r="X72" i="6"/>
  <c r="W72" i="6"/>
  <c r="V72" i="6"/>
  <c r="U72" i="6"/>
  <c r="T72" i="6"/>
  <c r="Q72" i="6"/>
  <c r="P72" i="6"/>
  <c r="O72" i="6"/>
  <c r="N72" i="6"/>
  <c r="M72" i="6"/>
  <c r="L72" i="6"/>
  <c r="K72" i="6"/>
  <c r="H72" i="6"/>
  <c r="G72" i="6"/>
  <c r="F72" i="6"/>
  <c r="E72" i="6"/>
  <c r="D72" i="6"/>
  <c r="C72" i="6"/>
  <c r="B72" i="6"/>
  <c r="AJ71" i="6"/>
  <c r="AI71" i="6"/>
  <c r="AH71" i="6"/>
  <c r="AG71" i="6"/>
  <c r="AF71" i="6"/>
  <c r="AE71" i="6"/>
  <c r="AD71" i="6"/>
  <c r="Z71" i="6"/>
  <c r="Y71" i="6"/>
  <c r="X71" i="6"/>
  <c r="W71" i="6"/>
  <c r="V71" i="6"/>
  <c r="U71" i="6"/>
  <c r="T71" i="6"/>
  <c r="Q71" i="6"/>
  <c r="P71" i="6"/>
  <c r="O71" i="6"/>
  <c r="N71" i="6"/>
  <c r="M71" i="6"/>
  <c r="L71" i="6"/>
  <c r="K71" i="6"/>
  <c r="H71" i="6"/>
  <c r="G71" i="6"/>
  <c r="F71" i="6"/>
  <c r="E71" i="6"/>
  <c r="D71" i="6"/>
  <c r="C71" i="6"/>
  <c r="B71" i="6"/>
  <c r="AJ70" i="6"/>
  <c r="AI70" i="6"/>
  <c r="AH70" i="6"/>
  <c r="AG70" i="6"/>
  <c r="AF70" i="6"/>
  <c r="AE70" i="6"/>
  <c r="AD70" i="6"/>
  <c r="Z70" i="6"/>
  <c r="Y70" i="6"/>
  <c r="X70" i="6"/>
  <c r="W70" i="6"/>
  <c r="V70" i="6"/>
  <c r="U70" i="6"/>
  <c r="T70" i="6"/>
  <c r="Q70" i="6"/>
  <c r="P70" i="6"/>
  <c r="O70" i="6"/>
  <c r="N70" i="6"/>
  <c r="M70" i="6"/>
  <c r="L70" i="6"/>
  <c r="K70" i="6"/>
  <c r="H70" i="6"/>
  <c r="G70" i="6"/>
  <c r="F70" i="6"/>
  <c r="E70" i="6"/>
  <c r="D70" i="6"/>
  <c r="C70" i="6"/>
  <c r="B70" i="6"/>
  <c r="AJ69" i="6"/>
  <c r="AI69" i="6"/>
  <c r="AH69" i="6"/>
  <c r="AG69" i="6"/>
  <c r="AF69" i="6"/>
  <c r="AE69" i="6"/>
  <c r="AD69" i="6"/>
  <c r="Z69" i="6"/>
  <c r="Y69" i="6"/>
  <c r="X69" i="6"/>
  <c r="W69" i="6"/>
  <c r="V69" i="6"/>
  <c r="U69" i="6"/>
  <c r="T69" i="6"/>
  <c r="Q69" i="6"/>
  <c r="P69" i="6"/>
  <c r="O69" i="6"/>
  <c r="N69" i="6"/>
  <c r="M69" i="6"/>
  <c r="L69" i="6"/>
  <c r="K69" i="6"/>
  <c r="H69" i="6"/>
  <c r="G69" i="6"/>
  <c r="F69" i="6"/>
  <c r="E69" i="6"/>
  <c r="D69" i="6"/>
  <c r="C69" i="6"/>
  <c r="B69" i="6"/>
  <c r="AJ68" i="6"/>
  <c r="AI68" i="6"/>
  <c r="AH68" i="6"/>
  <c r="AG68" i="6"/>
  <c r="AF68" i="6"/>
  <c r="AE68" i="6"/>
  <c r="AD68" i="6"/>
  <c r="Z68" i="6"/>
  <c r="Y68" i="6"/>
  <c r="X68" i="6"/>
  <c r="W68" i="6"/>
  <c r="V68" i="6"/>
  <c r="U68" i="6"/>
  <c r="T68" i="6"/>
  <c r="Q68" i="6"/>
  <c r="P68" i="6"/>
  <c r="O68" i="6"/>
  <c r="N68" i="6"/>
  <c r="M68" i="6"/>
  <c r="L68" i="6"/>
  <c r="K68" i="6"/>
  <c r="H68" i="6"/>
  <c r="G68" i="6"/>
  <c r="F68" i="6"/>
  <c r="E68" i="6"/>
  <c r="D68" i="6"/>
  <c r="C68" i="6"/>
  <c r="B68" i="6"/>
  <c r="AJ67" i="6"/>
  <c r="AI67" i="6"/>
  <c r="AH67" i="6"/>
  <c r="AG67" i="6"/>
  <c r="AF67" i="6"/>
  <c r="AE67" i="6"/>
  <c r="AD67" i="6"/>
  <c r="Z67" i="6"/>
  <c r="Y67" i="6"/>
  <c r="X67" i="6"/>
  <c r="W67" i="6"/>
  <c r="V67" i="6"/>
  <c r="U67" i="6"/>
  <c r="T67" i="6"/>
  <c r="Q67" i="6"/>
  <c r="P67" i="6"/>
  <c r="O67" i="6"/>
  <c r="N67" i="6"/>
  <c r="M67" i="6"/>
  <c r="L67" i="6"/>
  <c r="K67" i="6"/>
  <c r="H67" i="6"/>
  <c r="G67" i="6"/>
  <c r="F67" i="6"/>
  <c r="E67" i="6"/>
  <c r="D67" i="6"/>
  <c r="C67" i="6"/>
  <c r="B67" i="6"/>
  <c r="AJ66" i="6"/>
  <c r="AI66" i="6"/>
  <c r="AH66" i="6"/>
  <c r="AG66" i="6"/>
  <c r="AF66" i="6"/>
  <c r="AE66" i="6"/>
  <c r="AD66" i="6"/>
  <c r="Z66" i="6"/>
  <c r="Y66" i="6"/>
  <c r="X66" i="6"/>
  <c r="W66" i="6"/>
  <c r="V66" i="6"/>
  <c r="U66" i="6"/>
  <c r="T66" i="6"/>
  <c r="Q66" i="6"/>
  <c r="P66" i="6"/>
  <c r="O66" i="6"/>
  <c r="N66" i="6"/>
  <c r="M66" i="6"/>
  <c r="L66" i="6"/>
  <c r="K66" i="6"/>
  <c r="H66" i="6"/>
  <c r="G66" i="6"/>
  <c r="F66" i="6"/>
  <c r="E66" i="6"/>
  <c r="D66" i="6"/>
  <c r="C66" i="6"/>
  <c r="B66" i="6"/>
  <c r="AJ65" i="6"/>
  <c r="AI65" i="6"/>
  <c r="AH65" i="6"/>
  <c r="AG65" i="6"/>
  <c r="AF65" i="6"/>
  <c r="AE65" i="6"/>
  <c r="AD65" i="6"/>
  <c r="Z65" i="6"/>
  <c r="Y65" i="6"/>
  <c r="X65" i="6"/>
  <c r="W65" i="6"/>
  <c r="V65" i="6"/>
  <c r="U65" i="6"/>
  <c r="T65" i="6"/>
  <c r="Q65" i="6"/>
  <c r="P65" i="6"/>
  <c r="O65" i="6"/>
  <c r="N65" i="6"/>
  <c r="M65" i="6"/>
  <c r="L65" i="6"/>
  <c r="K65" i="6"/>
  <c r="H65" i="6"/>
  <c r="G65" i="6"/>
  <c r="F65" i="6"/>
  <c r="E65" i="6"/>
  <c r="D65" i="6"/>
  <c r="C65" i="6"/>
  <c r="B65" i="6"/>
  <c r="AJ64" i="6"/>
  <c r="AI64" i="6"/>
  <c r="AH64" i="6"/>
  <c r="AG64" i="6"/>
  <c r="AF64" i="6"/>
  <c r="AE64" i="6"/>
  <c r="AD64" i="6"/>
  <c r="Z64" i="6"/>
  <c r="Y64" i="6"/>
  <c r="X64" i="6"/>
  <c r="W64" i="6"/>
  <c r="V64" i="6"/>
  <c r="U64" i="6"/>
  <c r="T64" i="6"/>
  <c r="Q64" i="6"/>
  <c r="P64" i="6"/>
  <c r="O64" i="6"/>
  <c r="N64" i="6"/>
  <c r="M64" i="6"/>
  <c r="L64" i="6"/>
  <c r="K64" i="6"/>
  <c r="H64" i="6"/>
  <c r="G64" i="6"/>
  <c r="F64" i="6"/>
  <c r="E64" i="6"/>
  <c r="D64" i="6"/>
  <c r="C64" i="6"/>
  <c r="B64" i="6"/>
  <c r="AJ63" i="6"/>
  <c r="AI63" i="6"/>
  <c r="AH63" i="6"/>
  <c r="AG63" i="6"/>
  <c r="AF63" i="6"/>
  <c r="AE63" i="6"/>
  <c r="AD63" i="6"/>
  <c r="Z63" i="6"/>
  <c r="Y63" i="6"/>
  <c r="X63" i="6"/>
  <c r="W63" i="6"/>
  <c r="V63" i="6"/>
  <c r="U63" i="6"/>
  <c r="T63" i="6"/>
  <c r="Q63" i="6"/>
  <c r="P63" i="6"/>
  <c r="O63" i="6"/>
  <c r="N63" i="6"/>
  <c r="M63" i="6"/>
  <c r="L63" i="6"/>
  <c r="K63" i="6"/>
  <c r="H63" i="6"/>
  <c r="G63" i="6"/>
  <c r="F63" i="6"/>
  <c r="E63" i="6"/>
  <c r="D63" i="6"/>
  <c r="C63" i="6"/>
  <c r="B63" i="6"/>
  <c r="AJ62" i="6"/>
  <c r="AI62" i="6"/>
  <c r="AH62" i="6"/>
  <c r="AG62" i="6"/>
  <c r="AF62" i="6"/>
  <c r="AE62" i="6"/>
  <c r="AD62" i="6"/>
  <c r="Z62" i="6"/>
  <c r="Y62" i="6"/>
  <c r="X62" i="6"/>
  <c r="W62" i="6"/>
  <c r="V62" i="6"/>
  <c r="U62" i="6"/>
  <c r="T62" i="6"/>
  <c r="Q62" i="6"/>
  <c r="P62" i="6"/>
  <c r="O62" i="6"/>
  <c r="N62" i="6"/>
  <c r="M62" i="6"/>
  <c r="L62" i="6"/>
  <c r="K62" i="6"/>
  <c r="H62" i="6"/>
  <c r="G62" i="6"/>
  <c r="F62" i="6"/>
  <c r="E62" i="6"/>
  <c r="D62" i="6"/>
  <c r="C62" i="6"/>
  <c r="B62" i="6"/>
  <c r="AJ61" i="6"/>
  <c r="AI61" i="6"/>
  <c r="AH61" i="6"/>
  <c r="AG61" i="6"/>
  <c r="AF61" i="6"/>
  <c r="AE61" i="6"/>
  <c r="AD61" i="6"/>
  <c r="Z61" i="6"/>
  <c r="Y61" i="6"/>
  <c r="X61" i="6"/>
  <c r="W61" i="6"/>
  <c r="V61" i="6"/>
  <c r="U61" i="6"/>
  <c r="T61" i="6"/>
  <c r="Q61" i="6"/>
  <c r="P61" i="6"/>
  <c r="O61" i="6"/>
  <c r="N61" i="6"/>
  <c r="M61" i="6"/>
  <c r="L61" i="6"/>
  <c r="K61" i="6"/>
  <c r="H61" i="6"/>
  <c r="G61" i="6"/>
  <c r="F61" i="6"/>
  <c r="E61" i="6"/>
  <c r="D61" i="6"/>
  <c r="C61" i="6"/>
  <c r="B61" i="6"/>
  <c r="AJ60" i="6"/>
  <c r="AI60" i="6"/>
  <c r="AH60" i="6"/>
  <c r="AG60" i="6"/>
  <c r="AF60" i="6"/>
  <c r="AE60" i="6"/>
  <c r="AD60" i="6"/>
  <c r="Z60" i="6"/>
  <c r="Y60" i="6"/>
  <c r="X60" i="6"/>
  <c r="W60" i="6"/>
  <c r="V60" i="6"/>
  <c r="U60" i="6"/>
  <c r="T60" i="6"/>
  <c r="Q60" i="6"/>
  <c r="P60" i="6"/>
  <c r="O60" i="6"/>
  <c r="N60" i="6"/>
  <c r="M60" i="6"/>
  <c r="L60" i="6"/>
  <c r="K60" i="6"/>
  <c r="H60" i="6"/>
  <c r="G60" i="6"/>
  <c r="F60" i="6"/>
  <c r="E60" i="6"/>
  <c r="D60" i="6"/>
  <c r="C60" i="6"/>
  <c r="B60" i="6"/>
  <c r="AJ59" i="6"/>
  <c r="AI59" i="6"/>
  <c r="AH59" i="6"/>
  <c r="AG59" i="6"/>
  <c r="AF59" i="6"/>
  <c r="AE59" i="6"/>
  <c r="AD59" i="6"/>
  <c r="Z59" i="6"/>
  <c r="Y59" i="6"/>
  <c r="X59" i="6"/>
  <c r="W59" i="6"/>
  <c r="V59" i="6"/>
  <c r="U59" i="6"/>
  <c r="T59" i="6"/>
  <c r="Q59" i="6"/>
  <c r="P59" i="6"/>
  <c r="O59" i="6"/>
  <c r="N59" i="6"/>
  <c r="M59" i="6"/>
  <c r="L59" i="6"/>
  <c r="K59" i="6"/>
  <c r="H59" i="6"/>
  <c r="G59" i="6"/>
  <c r="F59" i="6"/>
  <c r="E59" i="6"/>
  <c r="D59" i="6"/>
  <c r="C59" i="6"/>
  <c r="B59" i="6"/>
  <c r="AJ58" i="6"/>
  <c r="AI58" i="6"/>
  <c r="AH58" i="6"/>
  <c r="AG58" i="6"/>
  <c r="AF58" i="6"/>
  <c r="AE58" i="6"/>
  <c r="AD58" i="6"/>
  <c r="Z58" i="6"/>
  <c r="Y58" i="6"/>
  <c r="X58" i="6"/>
  <c r="W58" i="6"/>
  <c r="V58" i="6"/>
  <c r="U58" i="6"/>
  <c r="T58" i="6"/>
  <c r="Q58" i="6"/>
  <c r="P58" i="6"/>
  <c r="O58" i="6"/>
  <c r="N58" i="6"/>
  <c r="M58" i="6"/>
  <c r="L58" i="6"/>
  <c r="K58" i="6"/>
  <c r="H58" i="6"/>
  <c r="G58" i="6"/>
  <c r="F58" i="6"/>
  <c r="E58" i="6"/>
  <c r="D58" i="6"/>
  <c r="C58" i="6"/>
  <c r="B58" i="6"/>
  <c r="AJ57" i="6"/>
  <c r="AI57" i="6"/>
  <c r="AH57" i="6"/>
  <c r="AG57" i="6"/>
  <c r="AF57" i="6"/>
  <c r="AE57" i="6"/>
  <c r="AD57" i="6"/>
  <c r="Z57" i="6"/>
  <c r="Y57" i="6"/>
  <c r="X57" i="6"/>
  <c r="W57" i="6"/>
  <c r="V57" i="6"/>
  <c r="U57" i="6"/>
  <c r="T57" i="6"/>
  <c r="Q57" i="6"/>
  <c r="P57" i="6"/>
  <c r="O57" i="6"/>
  <c r="N57" i="6"/>
  <c r="M57" i="6"/>
  <c r="L57" i="6"/>
  <c r="K57" i="6"/>
  <c r="H57" i="6"/>
  <c r="G57" i="6"/>
  <c r="F57" i="6"/>
  <c r="E57" i="6"/>
  <c r="D57" i="6"/>
  <c r="C57" i="6"/>
  <c r="B57" i="6"/>
  <c r="AJ56" i="6"/>
  <c r="AI56" i="6"/>
  <c r="AH56" i="6"/>
  <c r="AG56" i="6"/>
  <c r="AF56" i="6"/>
  <c r="AE56" i="6"/>
  <c r="AD56" i="6"/>
  <c r="Z56" i="6"/>
  <c r="Y56" i="6"/>
  <c r="X56" i="6"/>
  <c r="W56" i="6"/>
  <c r="V56" i="6"/>
  <c r="U56" i="6"/>
  <c r="T56" i="6"/>
  <c r="Q56" i="6"/>
  <c r="P56" i="6"/>
  <c r="O56" i="6"/>
  <c r="N56" i="6"/>
  <c r="M56" i="6"/>
  <c r="L56" i="6"/>
  <c r="K56" i="6"/>
  <c r="H56" i="6"/>
  <c r="G56" i="6"/>
  <c r="F56" i="6"/>
  <c r="E56" i="6"/>
  <c r="D56" i="6"/>
  <c r="C56" i="6"/>
  <c r="B56" i="6"/>
  <c r="AJ55" i="6"/>
  <c r="AI55" i="6"/>
  <c r="AH55" i="6"/>
  <c r="AG55" i="6"/>
  <c r="AF55" i="6"/>
  <c r="AE55" i="6"/>
  <c r="AD55" i="6"/>
  <c r="Z55" i="6"/>
  <c r="Y55" i="6"/>
  <c r="X55" i="6"/>
  <c r="W55" i="6"/>
  <c r="V55" i="6"/>
  <c r="U55" i="6"/>
  <c r="T55" i="6"/>
  <c r="Q55" i="6"/>
  <c r="P55" i="6"/>
  <c r="O55" i="6"/>
  <c r="N55" i="6"/>
  <c r="M55" i="6"/>
  <c r="L55" i="6"/>
  <c r="K55" i="6"/>
  <c r="H55" i="6"/>
  <c r="G55" i="6"/>
  <c r="F55" i="6"/>
  <c r="E55" i="6"/>
  <c r="D55" i="6"/>
  <c r="C55" i="6"/>
  <c r="B55" i="6"/>
  <c r="AJ54" i="6"/>
  <c r="AI54" i="6"/>
  <c r="AH54" i="6"/>
  <c r="AG54" i="6"/>
  <c r="AF54" i="6"/>
  <c r="AE54" i="6"/>
  <c r="AD54" i="6"/>
  <c r="Z54" i="6"/>
  <c r="Y54" i="6"/>
  <c r="X54" i="6"/>
  <c r="W54" i="6"/>
  <c r="V54" i="6"/>
  <c r="U54" i="6"/>
  <c r="T54" i="6"/>
  <c r="Q54" i="6"/>
  <c r="P54" i="6"/>
  <c r="O54" i="6"/>
  <c r="N54" i="6"/>
  <c r="M54" i="6"/>
  <c r="L54" i="6"/>
  <c r="K54" i="6"/>
  <c r="H54" i="6"/>
  <c r="G54" i="6"/>
  <c r="F54" i="6"/>
  <c r="E54" i="6"/>
  <c r="D54" i="6"/>
  <c r="C54" i="6"/>
  <c r="B54" i="6"/>
  <c r="AJ53" i="6"/>
  <c r="AI53" i="6"/>
  <c r="AH53" i="6"/>
  <c r="AG53" i="6"/>
  <c r="AF53" i="6"/>
  <c r="AE53" i="6"/>
  <c r="AD53" i="6"/>
  <c r="Z53" i="6"/>
  <c r="Y53" i="6"/>
  <c r="X53" i="6"/>
  <c r="W53" i="6"/>
  <c r="V53" i="6"/>
  <c r="U53" i="6"/>
  <c r="T53" i="6"/>
  <c r="Q53" i="6"/>
  <c r="P53" i="6"/>
  <c r="O53" i="6"/>
  <c r="N53" i="6"/>
  <c r="M53" i="6"/>
  <c r="L53" i="6"/>
  <c r="K53" i="6"/>
  <c r="H53" i="6"/>
  <c r="G53" i="6"/>
  <c r="F53" i="6"/>
  <c r="E53" i="6"/>
  <c r="D53" i="6"/>
  <c r="C53" i="6"/>
  <c r="B53" i="6"/>
  <c r="AJ52" i="6"/>
  <c r="AI52" i="6"/>
  <c r="AH52" i="6"/>
  <c r="AG52" i="6"/>
  <c r="AF52" i="6"/>
  <c r="AE52" i="6"/>
  <c r="AD52" i="6"/>
  <c r="AJ47" i="6"/>
  <c r="AI47" i="6"/>
  <c r="AH47" i="6"/>
  <c r="AG47" i="6"/>
  <c r="AF47" i="6"/>
  <c r="AE47" i="6"/>
  <c r="AD47" i="6"/>
  <c r="AJ46" i="6"/>
  <c r="AI46" i="6"/>
  <c r="AH46" i="6"/>
  <c r="AG46" i="6"/>
  <c r="AF46" i="6"/>
  <c r="AE46" i="6"/>
  <c r="AD46" i="6"/>
  <c r="AJ45" i="6"/>
  <c r="AI45" i="6"/>
  <c r="AH45" i="6"/>
  <c r="AG45" i="6"/>
  <c r="AF45" i="6"/>
  <c r="AE45" i="6"/>
  <c r="AD45" i="6"/>
  <c r="AJ44" i="6"/>
  <c r="AI44" i="6"/>
  <c r="AH44" i="6"/>
  <c r="AG44" i="6"/>
  <c r="AF44" i="6"/>
  <c r="AE44" i="6"/>
  <c r="AD44" i="6"/>
  <c r="AJ43" i="6"/>
  <c r="AI43" i="6"/>
  <c r="AH43" i="6"/>
  <c r="AG43" i="6"/>
  <c r="AF43" i="6"/>
  <c r="AE43" i="6"/>
  <c r="AD43" i="6"/>
  <c r="AJ42" i="6"/>
  <c r="AI42" i="6"/>
  <c r="AH42" i="6"/>
  <c r="AG42" i="6"/>
  <c r="AF42" i="6"/>
  <c r="AE42" i="6"/>
  <c r="AD42" i="6"/>
  <c r="AJ41" i="6"/>
  <c r="AI41" i="6"/>
  <c r="AH41" i="6"/>
  <c r="AG41" i="6"/>
  <c r="AF41" i="6"/>
  <c r="AE41" i="6"/>
  <c r="AD41" i="6"/>
  <c r="AJ40" i="6"/>
  <c r="AI40" i="6"/>
  <c r="AH40" i="6"/>
  <c r="AG40" i="6"/>
  <c r="AF40" i="6"/>
  <c r="AE40" i="6"/>
  <c r="AD40" i="6"/>
  <c r="AJ39" i="6"/>
  <c r="AI39" i="6"/>
  <c r="AH39" i="6"/>
  <c r="AG39" i="6"/>
  <c r="AF39" i="6"/>
  <c r="AE39" i="6"/>
  <c r="AD39" i="6"/>
  <c r="AJ38" i="6"/>
  <c r="AI38" i="6"/>
  <c r="AH38" i="6"/>
  <c r="AG38" i="6"/>
  <c r="AF38" i="6"/>
  <c r="AE38" i="6"/>
  <c r="AD38" i="6"/>
  <c r="AJ37" i="6"/>
  <c r="AI37" i="6"/>
  <c r="AH37" i="6"/>
  <c r="AG37" i="6"/>
  <c r="AF37" i="6"/>
  <c r="AE37" i="6"/>
  <c r="AD37" i="6"/>
  <c r="AJ36" i="6"/>
  <c r="AI36" i="6"/>
  <c r="AH36" i="6"/>
  <c r="AG36" i="6"/>
  <c r="AF36" i="6"/>
  <c r="AE36" i="6"/>
  <c r="AD36" i="6"/>
  <c r="AJ35" i="6"/>
  <c r="AI35" i="6"/>
  <c r="AH35" i="6"/>
  <c r="AG35" i="6"/>
  <c r="AF35" i="6"/>
  <c r="AE35" i="6"/>
  <c r="AD35" i="6"/>
  <c r="AJ34" i="6"/>
  <c r="AI34" i="6"/>
  <c r="AH34" i="6"/>
  <c r="AG34" i="6"/>
  <c r="AF34" i="6"/>
  <c r="AE34" i="6"/>
  <c r="AD34" i="6"/>
  <c r="AJ33" i="6"/>
  <c r="AI33" i="6"/>
  <c r="AH33" i="6"/>
  <c r="AG33" i="6"/>
  <c r="AF33" i="6"/>
  <c r="AE33" i="6"/>
  <c r="AD33" i="6"/>
  <c r="AJ32" i="6"/>
  <c r="AI32" i="6"/>
  <c r="AH32" i="6"/>
  <c r="AG32" i="6"/>
  <c r="AF32" i="6"/>
  <c r="AE32" i="6"/>
  <c r="AD32" i="6"/>
  <c r="AJ31" i="6"/>
  <c r="AI31" i="6"/>
  <c r="AH31" i="6"/>
  <c r="AG31" i="6"/>
  <c r="AF31" i="6"/>
  <c r="AE31" i="6"/>
  <c r="AD31" i="6"/>
  <c r="AJ30" i="6"/>
  <c r="AI30" i="6"/>
  <c r="AH30" i="6"/>
  <c r="AG30" i="6"/>
  <c r="AF30" i="6"/>
  <c r="AE30" i="6"/>
  <c r="AD30" i="6"/>
  <c r="AJ29" i="6"/>
  <c r="AI29" i="6"/>
  <c r="AH29" i="6"/>
  <c r="AG29" i="6"/>
  <c r="AF29" i="6"/>
  <c r="AE29" i="6"/>
  <c r="AD29" i="6"/>
  <c r="AJ28" i="6"/>
  <c r="AI28" i="6"/>
  <c r="AH28" i="6"/>
  <c r="AG28" i="6"/>
  <c r="AF28" i="6"/>
  <c r="AE28" i="6"/>
  <c r="AD28" i="6"/>
  <c r="AJ27" i="6"/>
  <c r="AI27" i="6"/>
  <c r="AH27" i="6"/>
  <c r="AG27" i="6"/>
  <c r="AF27" i="6"/>
  <c r="AE27" i="6"/>
  <c r="AD27" i="6"/>
  <c r="AJ24" i="6"/>
  <c r="AI24" i="6"/>
  <c r="AH24" i="6"/>
  <c r="AG24" i="6"/>
  <c r="AF24" i="6"/>
  <c r="AE24" i="6"/>
  <c r="AD24" i="6"/>
  <c r="AJ23" i="6"/>
  <c r="AI23" i="6"/>
  <c r="AH23" i="6"/>
  <c r="AG23" i="6"/>
  <c r="AF23" i="6"/>
  <c r="AE23" i="6"/>
  <c r="AD23" i="6"/>
  <c r="AJ22" i="6"/>
  <c r="AI22" i="6"/>
  <c r="AH22" i="6"/>
  <c r="AG22" i="6"/>
  <c r="AF22" i="6"/>
  <c r="AE22" i="6"/>
  <c r="AD22" i="6"/>
  <c r="AJ21" i="6"/>
  <c r="AI21" i="6"/>
  <c r="AH21" i="6"/>
  <c r="AG21" i="6"/>
  <c r="AF21" i="6"/>
  <c r="AE21" i="6"/>
  <c r="AD21" i="6"/>
  <c r="AJ20" i="6"/>
  <c r="AI20" i="6"/>
  <c r="AH20" i="6"/>
  <c r="AG20" i="6"/>
  <c r="AF20" i="6"/>
  <c r="AE20" i="6"/>
  <c r="AD20" i="6"/>
  <c r="AJ19" i="6"/>
  <c r="AI19" i="6"/>
  <c r="AH19" i="6"/>
  <c r="AG19" i="6"/>
  <c r="AF19" i="6"/>
  <c r="AE19" i="6"/>
  <c r="AD19" i="6"/>
  <c r="AJ18" i="6"/>
  <c r="AI18" i="6"/>
  <c r="AH18" i="6"/>
  <c r="AG18" i="6"/>
  <c r="AF18" i="6"/>
  <c r="AE18" i="6"/>
  <c r="AD18" i="6"/>
  <c r="AJ17" i="6"/>
  <c r="AI17" i="6"/>
  <c r="AH17" i="6"/>
  <c r="AG17" i="6"/>
  <c r="AF17" i="6"/>
  <c r="AE17" i="6"/>
  <c r="AD17" i="6"/>
  <c r="AJ16" i="6"/>
  <c r="AI16" i="6"/>
  <c r="AH16" i="6"/>
  <c r="AG16" i="6"/>
  <c r="AF16" i="6"/>
  <c r="AE16" i="6"/>
  <c r="AD16" i="6"/>
  <c r="AJ15" i="6"/>
  <c r="AI15" i="6"/>
  <c r="AH15" i="6"/>
  <c r="AG15" i="6"/>
  <c r="AF15" i="6"/>
  <c r="AE15" i="6"/>
  <c r="AD15" i="6"/>
  <c r="AJ14" i="6"/>
  <c r="AI14" i="6"/>
  <c r="AH14" i="6"/>
  <c r="AG14" i="6"/>
  <c r="AF14" i="6"/>
  <c r="AE14" i="6"/>
  <c r="AD14" i="6"/>
  <c r="AJ13" i="6"/>
  <c r="AI13" i="6"/>
  <c r="AH13" i="6"/>
  <c r="AG13" i="6"/>
  <c r="AF13" i="6"/>
  <c r="AE13" i="6"/>
  <c r="AD13" i="6"/>
  <c r="AJ12" i="6"/>
  <c r="AI12" i="6"/>
  <c r="AH12" i="6"/>
  <c r="AG12" i="6"/>
  <c r="AF12" i="6"/>
  <c r="AE12" i="6"/>
  <c r="AD12" i="6"/>
  <c r="AJ11" i="6"/>
  <c r="AI11" i="6"/>
  <c r="AH11" i="6"/>
  <c r="AG11" i="6"/>
  <c r="AF11" i="6"/>
  <c r="AE11" i="6"/>
  <c r="AD11" i="6"/>
  <c r="AJ10" i="6"/>
  <c r="AI10" i="6"/>
  <c r="AH10" i="6"/>
  <c r="AG10" i="6"/>
  <c r="AF10" i="6"/>
  <c r="AE10" i="6"/>
  <c r="AD10" i="6"/>
  <c r="AJ9" i="6"/>
  <c r="AI9" i="6"/>
  <c r="AH9" i="6"/>
  <c r="AG9" i="6"/>
  <c r="AF9" i="6"/>
  <c r="AE9" i="6"/>
  <c r="AD9" i="6"/>
  <c r="AJ8" i="6"/>
  <c r="AI8" i="6"/>
  <c r="AH8" i="6"/>
  <c r="AG8" i="6"/>
  <c r="AF8" i="6"/>
  <c r="AE8" i="6"/>
  <c r="AD8" i="6"/>
  <c r="AJ7" i="6"/>
  <c r="AI7" i="6"/>
  <c r="AH7" i="6"/>
  <c r="AG7" i="6"/>
  <c r="AF7" i="6"/>
  <c r="AE7" i="6"/>
  <c r="AD7" i="6"/>
  <c r="AJ6" i="6"/>
  <c r="AI6" i="6"/>
  <c r="AH6" i="6"/>
  <c r="AG6" i="6"/>
  <c r="AF6" i="6"/>
  <c r="AE6" i="6"/>
  <c r="AD6" i="6"/>
  <c r="AJ5" i="6"/>
  <c r="AI5" i="6"/>
  <c r="AH5" i="6"/>
  <c r="AG5" i="6"/>
  <c r="AF5" i="6"/>
  <c r="AE5" i="6"/>
  <c r="AD5" i="6"/>
  <c r="AJ4" i="6"/>
  <c r="AI4" i="6"/>
  <c r="AH4" i="6"/>
  <c r="AG4" i="6"/>
  <c r="AF4" i="6"/>
  <c r="AE4" i="6"/>
  <c r="AD4" i="6"/>
  <c r="I57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66" i="8"/>
  <c r="I96" i="8"/>
  <c r="H57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66" i="8"/>
  <c r="H96" i="8"/>
  <c r="I126" i="8"/>
  <c r="Y57" i="8"/>
  <c r="Y42" i="8"/>
  <c r="Y43" i="8"/>
  <c r="Y44" i="8"/>
  <c r="Y45" i="8"/>
  <c r="Y46" i="8"/>
  <c r="Y47" i="8"/>
  <c r="Y48" i="8"/>
  <c r="Y49" i="8"/>
  <c r="Y50" i="8"/>
  <c r="Y51" i="8"/>
  <c r="Y52" i="8"/>
  <c r="Y53" i="8"/>
  <c r="Y54" i="8"/>
  <c r="Y55" i="8"/>
  <c r="Y56" i="8"/>
  <c r="Y66" i="8"/>
  <c r="Y96" i="8"/>
  <c r="X57" i="8"/>
  <c r="X42" i="8"/>
  <c r="X43" i="8"/>
  <c r="X44" i="8"/>
  <c r="X45" i="8"/>
  <c r="X46" i="8"/>
  <c r="X47" i="8"/>
  <c r="X48" i="8"/>
  <c r="X49" i="8"/>
  <c r="X50" i="8"/>
  <c r="X51" i="8"/>
  <c r="X52" i="8"/>
  <c r="X53" i="8"/>
  <c r="X54" i="8"/>
  <c r="X55" i="8"/>
  <c r="X56" i="8"/>
  <c r="X66" i="8"/>
  <c r="X96" i="8"/>
  <c r="Y126" i="8"/>
  <c r="AO57" i="8"/>
  <c r="AO42" i="8"/>
  <c r="AO43" i="8"/>
  <c r="AO44" i="8"/>
  <c r="AO45" i="8"/>
  <c r="AO46" i="8"/>
  <c r="AO47" i="8"/>
  <c r="AO48" i="8"/>
  <c r="AO49" i="8"/>
  <c r="AO50" i="8"/>
  <c r="AO51" i="8"/>
  <c r="AO52" i="8"/>
  <c r="AO53" i="8"/>
  <c r="AO54" i="8"/>
  <c r="AO55" i="8"/>
  <c r="AO56" i="8"/>
  <c r="AO66" i="8"/>
  <c r="AO96" i="8"/>
  <c r="AN57" i="8"/>
  <c r="AN42" i="8"/>
  <c r="AN43" i="8"/>
  <c r="AN44" i="8"/>
  <c r="AN45" i="8"/>
  <c r="AN46" i="8"/>
  <c r="AN47" i="8"/>
  <c r="AN48" i="8"/>
  <c r="AN49" i="8"/>
  <c r="AN50" i="8"/>
  <c r="AN51" i="8"/>
  <c r="AN52" i="8"/>
  <c r="AN53" i="8"/>
  <c r="AN54" i="8"/>
  <c r="AN55" i="8"/>
  <c r="AN56" i="8"/>
  <c r="AN66" i="8"/>
  <c r="AN96" i="8"/>
  <c r="AO126" i="8"/>
  <c r="I177" i="8"/>
  <c r="H126" i="8"/>
  <c r="X126" i="8"/>
  <c r="AN126" i="8"/>
  <c r="H177" i="8"/>
  <c r="G57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66" i="8"/>
  <c r="G96" i="8"/>
  <c r="G126" i="8"/>
  <c r="W57" i="8"/>
  <c r="W42" i="8"/>
  <c r="W43" i="8"/>
  <c r="W44" i="8"/>
  <c r="W45" i="8"/>
  <c r="W46" i="8"/>
  <c r="W47" i="8"/>
  <c r="W48" i="8"/>
  <c r="W49" i="8"/>
  <c r="W50" i="8"/>
  <c r="W51" i="8"/>
  <c r="W52" i="8"/>
  <c r="W53" i="8"/>
  <c r="W54" i="8"/>
  <c r="W55" i="8"/>
  <c r="W56" i="8"/>
  <c r="W66" i="8"/>
  <c r="W96" i="8"/>
  <c r="W126" i="8"/>
  <c r="AM57" i="8"/>
  <c r="AM42" i="8"/>
  <c r="AM43" i="8"/>
  <c r="AM44" i="8"/>
  <c r="AM45" i="8"/>
  <c r="AM46" i="8"/>
  <c r="AM47" i="8"/>
  <c r="AM48" i="8"/>
  <c r="AM49" i="8"/>
  <c r="AM50" i="8"/>
  <c r="AM51" i="8"/>
  <c r="AM52" i="8"/>
  <c r="AM53" i="8"/>
  <c r="AM54" i="8"/>
  <c r="AM55" i="8"/>
  <c r="AM56" i="8"/>
  <c r="AM66" i="8"/>
  <c r="AM96" i="8"/>
  <c r="AM126" i="8"/>
  <c r="G177" i="8"/>
  <c r="E57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66" i="8"/>
  <c r="E96" i="8"/>
  <c r="E126" i="8"/>
  <c r="U57" i="8"/>
  <c r="U42" i="8"/>
  <c r="U43" i="8"/>
  <c r="U44" i="8"/>
  <c r="U45" i="8"/>
  <c r="U46" i="8"/>
  <c r="U47" i="8"/>
  <c r="U48" i="8"/>
  <c r="U49" i="8"/>
  <c r="U50" i="8"/>
  <c r="U51" i="8"/>
  <c r="U52" i="8"/>
  <c r="U53" i="8"/>
  <c r="U54" i="8"/>
  <c r="U55" i="8"/>
  <c r="U56" i="8"/>
  <c r="U66" i="8"/>
  <c r="U96" i="8"/>
  <c r="U126" i="8"/>
  <c r="AK57" i="8"/>
  <c r="AK42" i="8"/>
  <c r="AK43" i="8"/>
  <c r="AK44" i="8"/>
  <c r="AK45" i="8"/>
  <c r="AK46" i="8"/>
  <c r="AK47" i="8"/>
  <c r="AK48" i="8"/>
  <c r="AK49" i="8"/>
  <c r="AK50" i="8"/>
  <c r="AK51" i="8"/>
  <c r="AK52" i="8"/>
  <c r="AK53" i="8"/>
  <c r="AK54" i="8"/>
  <c r="AK55" i="8"/>
  <c r="AK56" i="8"/>
  <c r="AK66" i="8"/>
  <c r="AK96" i="8"/>
  <c r="AK126" i="8"/>
  <c r="E177" i="8"/>
  <c r="D57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66" i="8"/>
  <c r="D96" i="8"/>
  <c r="D126" i="8"/>
  <c r="T57" i="8"/>
  <c r="T42" i="8"/>
  <c r="T43" i="8"/>
  <c r="T44" i="8"/>
  <c r="T45" i="8"/>
  <c r="T46" i="8"/>
  <c r="T47" i="8"/>
  <c r="T48" i="8"/>
  <c r="T49" i="8"/>
  <c r="T50" i="8"/>
  <c r="T51" i="8"/>
  <c r="T52" i="8"/>
  <c r="T53" i="8"/>
  <c r="T54" i="8"/>
  <c r="T55" i="8"/>
  <c r="T56" i="8"/>
  <c r="T66" i="8"/>
  <c r="T96" i="8"/>
  <c r="T126" i="8"/>
  <c r="AJ57" i="8"/>
  <c r="AJ42" i="8"/>
  <c r="AJ43" i="8"/>
  <c r="AJ44" i="8"/>
  <c r="AJ45" i="8"/>
  <c r="AJ46" i="8"/>
  <c r="AJ47" i="8"/>
  <c r="AJ48" i="8"/>
  <c r="AJ49" i="8"/>
  <c r="AJ50" i="8"/>
  <c r="AJ51" i="8"/>
  <c r="AJ52" i="8"/>
  <c r="AJ53" i="8"/>
  <c r="AJ54" i="8"/>
  <c r="AJ55" i="8"/>
  <c r="AJ56" i="8"/>
  <c r="AJ66" i="8"/>
  <c r="AJ96" i="8"/>
  <c r="AJ126" i="8"/>
  <c r="D177" i="8"/>
  <c r="I95" i="8"/>
  <c r="I125" i="8"/>
  <c r="Y95" i="8"/>
  <c r="Y125" i="8"/>
  <c r="AO95" i="8"/>
  <c r="AO125" i="8"/>
  <c r="I176" i="8"/>
  <c r="H95" i="8"/>
  <c r="H125" i="8"/>
  <c r="X95" i="8"/>
  <c r="X125" i="8"/>
  <c r="AN95" i="8"/>
  <c r="AN125" i="8"/>
  <c r="H176" i="8"/>
  <c r="G95" i="8"/>
  <c r="G125" i="8"/>
  <c r="W95" i="8"/>
  <c r="W125" i="8"/>
  <c r="AM95" i="8"/>
  <c r="AM125" i="8"/>
  <c r="G176" i="8"/>
  <c r="E95" i="8"/>
  <c r="E125" i="8"/>
  <c r="U95" i="8"/>
  <c r="U125" i="8"/>
  <c r="AK95" i="8"/>
  <c r="AK125" i="8"/>
  <c r="E176" i="8"/>
  <c r="D95" i="8"/>
  <c r="D125" i="8"/>
  <c r="T95" i="8"/>
  <c r="T125" i="8"/>
  <c r="AJ95" i="8"/>
  <c r="AJ125" i="8"/>
  <c r="D176" i="8"/>
  <c r="I94" i="8"/>
  <c r="I124" i="8"/>
  <c r="Y94" i="8"/>
  <c r="Y124" i="8"/>
  <c r="AO94" i="8"/>
  <c r="AO124" i="8"/>
  <c r="I175" i="8"/>
  <c r="H94" i="8"/>
  <c r="H124" i="8"/>
  <c r="X94" i="8"/>
  <c r="X124" i="8"/>
  <c r="AN94" i="8"/>
  <c r="AN124" i="8"/>
  <c r="H175" i="8"/>
  <c r="G94" i="8"/>
  <c r="G124" i="8"/>
  <c r="W94" i="8"/>
  <c r="W124" i="8"/>
  <c r="AM94" i="8"/>
  <c r="AM124" i="8"/>
  <c r="G175" i="8"/>
  <c r="E94" i="8"/>
  <c r="E124" i="8"/>
  <c r="U94" i="8"/>
  <c r="U124" i="8"/>
  <c r="AK94" i="8"/>
  <c r="AK124" i="8"/>
  <c r="E175" i="8"/>
  <c r="D94" i="8"/>
  <c r="D124" i="8"/>
  <c r="T94" i="8"/>
  <c r="T124" i="8"/>
  <c r="AJ94" i="8"/>
  <c r="AJ124" i="8"/>
  <c r="D175" i="8"/>
  <c r="I93" i="8"/>
  <c r="I123" i="8"/>
  <c r="Y93" i="8"/>
  <c r="Y123" i="8"/>
  <c r="AO93" i="8"/>
  <c r="AO123" i="8"/>
  <c r="I174" i="8"/>
  <c r="H93" i="8"/>
  <c r="H123" i="8"/>
  <c r="X93" i="8"/>
  <c r="X123" i="8"/>
  <c r="AN93" i="8"/>
  <c r="AN123" i="8"/>
  <c r="H174" i="8"/>
  <c r="G93" i="8"/>
  <c r="G123" i="8"/>
  <c r="W93" i="8"/>
  <c r="W123" i="8"/>
  <c r="AM93" i="8"/>
  <c r="AM123" i="8"/>
  <c r="G174" i="8"/>
  <c r="E93" i="8"/>
  <c r="E123" i="8"/>
  <c r="U93" i="8"/>
  <c r="U123" i="8"/>
  <c r="AK93" i="8"/>
  <c r="AK123" i="8"/>
  <c r="E174" i="8"/>
  <c r="D93" i="8"/>
  <c r="D123" i="8"/>
  <c r="T93" i="8"/>
  <c r="T123" i="8"/>
  <c r="AJ93" i="8"/>
  <c r="AJ123" i="8"/>
  <c r="D174" i="8"/>
  <c r="I92" i="8"/>
  <c r="I122" i="8"/>
  <c r="Y92" i="8"/>
  <c r="Y122" i="8"/>
  <c r="AO92" i="8"/>
  <c r="AO122" i="8"/>
  <c r="I173" i="8"/>
  <c r="H92" i="8"/>
  <c r="H122" i="8"/>
  <c r="X92" i="8"/>
  <c r="X122" i="8"/>
  <c r="AN92" i="8"/>
  <c r="AN122" i="8"/>
  <c r="H173" i="8"/>
  <c r="G92" i="8"/>
  <c r="G122" i="8"/>
  <c r="W92" i="8"/>
  <c r="W122" i="8"/>
  <c r="AM92" i="8"/>
  <c r="AM122" i="8"/>
  <c r="G173" i="8"/>
  <c r="E92" i="8"/>
  <c r="E122" i="8"/>
  <c r="U92" i="8"/>
  <c r="U122" i="8"/>
  <c r="AK92" i="8"/>
  <c r="AK122" i="8"/>
  <c r="E173" i="8"/>
  <c r="D92" i="8"/>
  <c r="D122" i="8"/>
  <c r="T92" i="8"/>
  <c r="T122" i="8"/>
  <c r="AJ92" i="8"/>
  <c r="AJ122" i="8"/>
  <c r="D173" i="8"/>
  <c r="I91" i="8"/>
  <c r="I121" i="8"/>
  <c r="Y91" i="8"/>
  <c r="Y121" i="8"/>
  <c r="AO91" i="8"/>
  <c r="AO121" i="8"/>
  <c r="I172" i="8"/>
  <c r="H91" i="8"/>
  <c r="H121" i="8"/>
  <c r="X91" i="8"/>
  <c r="X121" i="8"/>
  <c r="AN91" i="8"/>
  <c r="AN121" i="8"/>
  <c r="H172" i="8"/>
  <c r="G91" i="8"/>
  <c r="G121" i="8"/>
  <c r="W91" i="8"/>
  <c r="W121" i="8"/>
  <c r="AM91" i="8"/>
  <c r="AM121" i="8"/>
  <c r="G172" i="8"/>
  <c r="E91" i="8"/>
  <c r="E121" i="8"/>
  <c r="U91" i="8"/>
  <c r="U121" i="8"/>
  <c r="AK91" i="8"/>
  <c r="AK121" i="8"/>
  <c r="E172" i="8"/>
  <c r="D91" i="8"/>
  <c r="D121" i="8"/>
  <c r="T91" i="8"/>
  <c r="T121" i="8"/>
  <c r="AJ91" i="8"/>
  <c r="AJ121" i="8"/>
  <c r="D172" i="8"/>
  <c r="I90" i="8"/>
  <c r="I120" i="8"/>
  <c r="Y90" i="8"/>
  <c r="Y120" i="8"/>
  <c r="AO90" i="8"/>
  <c r="AO120" i="8"/>
  <c r="I171" i="8"/>
  <c r="H90" i="8"/>
  <c r="H120" i="8"/>
  <c r="X90" i="8"/>
  <c r="X120" i="8"/>
  <c r="AN90" i="8"/>
  <c r="AN120" i="8"/>
  <c r="H171" i="8"/>
  <c r="G90" i="8"/>
  <c r="G120" i="8"/>
  <c r="W90" i="8"/>
  <c r="W120" i="8"/>
  <c r="AM90" i="8"/>
  <c r="AM120" i="8"/>
  <c r="G171" i="8"/>
  <c r="E90" i="8"/>
  <c r="E120" i="8"/>
  <c r="U90" i="8"/>
  <c r="U120" i="8"/>
  <c r="AK90" i="8"/>
  <c r="AK120" i="8"/>
  <c r="E171" i="8"/>
  <c r="D90" i="8"/>
  <c r="D120" i="8"/>
  <c r="T90" i="8"/>
  <c r="T120" i="8"/>
  <c r="AJ90" i="8"/>
  <c r="AJ120" i="8"/>
  <c r="D171" i="8"/>
  <c r="I89" i="8"/>
  <c r="I119" i="8"/>
  <c r="Y89" i="8"/>
  <c r="Y119" i="8"/>
  <c r="AO89" i="8"/>
  <c r="AO119" i="8"/>
  <c r="I170" i="8"/>
  <c r="H89" i="8"/>
  <c r="H119" i="8"/>
  <c r="X89" i="8"/>
  <c r="X119" i="8"/>
  <c r="AN89" i="8"/>
  <c r="AN119" i="8"/>
  <c r="H170" i="8"/>
  <c r="G89" i="8"/>
  <c r="G119" i="8"/>
  <c r="W89" i="8"/>
  <c r="W119" i="8"/>
  <c r="AM89" i="8"/>
  <c r="AM119" i="8"/>
  <c r="G170" i="8"/>
  <c r="E89" i="8"/>
  <c r="E119" i="8"/>
  <c r="U89" i="8"/>
  <c r="U119" i="8"/>
  <c r="AK89" i="8"/>
  <c r="AK119" i="8"/>
  <c r="E170" i="8"/>
  <c r="D89" i="8"/>
  <c r="D119" i="8"/>
  <c r="T89" i="8"/>
  <c r="T119" i="8"/>
  <c r="AJ89" i="8"/>
  <c r="AJ119" i="8"/>
  <c r="D170" i="8"/>
  <c r="I88" i="8"/>
  <c r="I118" i="8"/>
  <c r="Y88" i="8"/>
  <c r="Y118" i="8"/>
  <c r="AO88" i="8"/>
  <c r="AO118" i="8"/>
  <c r="I169" i="8"/>
  <c r="H88" i="8"/>
  <c r="H118" i="8"/>
  <c r="X88" i="8"/>
  <c r="X118" i="8"/>
  <c r="AN88" i="8"/>
  <c r="AN118" i="8"/>
  <c r="H169" i="8"/>
  <c r="G88" i="8"/>
  <c r="G118" i="8"/>
  <c r="W88" i="8"/>
  <c r="W118" i="8"/>
  <c r="AM88" i="8"/>
  <c r="AM118" i="8"/>
  <c r="G169" i="8"/>
  <c r="E88" i="8"/>
  <c r="E118" i="8"/>
  <c r="U88" i="8"/>
  <c r="U118" i="8"/>
  <c r="AK88" i="8"/>
  <c r="AK118" i="8"/>
  <c r="E169" i="8"/>
  <c r="D88" i="8"/>
  <c r="D118" i="8"/>
  <c r="T88" i="8"/>
  <c r="T118" i="8"/>
  <c r="AJ88" i="8"/>
  <c r="AJ118" i="8"/>
  <c r="D169" i="8"/>
  <c r="I87" i="8"/>
  <c r="I117" i="8"/>
  <c r="Y87" i="8"/>
  <c r="Y117" i="8"/>
  <c r="AO87" i="8"/>
  <c r="AO117" i="8"/>
  <c r="I168" i="8"/>
  <c r="H87" i="8"/>
  <c r="H117" i="8"/>
  <c r="X87" i="8"/>
  <c r="X117" i="8"/>
  <c r="AN87" i="8"/>
  <c r="AN117" i="8"/>
  <c r="H168" i="8"/>
  <c r="G87" i="8"/>
  <c r="G117" i="8"/>
  <c r="W87" i="8"/>
  <c r="W117" i="8"/>
  <c r="AM87" i="8"/>
  <c r="AM117" i="8"/>
  <c r="G168" i="8"/>
  <c r="E87" i="8"/>
  <c r="E117" i="8"/>
  <c r="U87" i="8"/>
  <c r="U117" i="8"/>
  <c r="AK87" i="8"/>
  <c r="AK117" i="8"/>
  <c r="E168" i="8"/>
  <c r="D87" i="8"/>
  <c r="D117" i="8"/>
  <c r="T87" i="8"/>
  <c r="T117" i="8"/>
  <c r="AJ87" i="8"/>
  <c r="AJ117" i="8"/>
  <c r="D168" i="8"/>
  <c r="I86" i="8"/>
  <c r="I116" i="8"/>
  <c r="Y86" i="8"/>
  <c r="Y116" i="8"/>
  <c r="AO86" i="8"/>
  <c r="AO116" i="8"/>
  <c r="I167" i="8"/>
  <c r="H86" i="8"/>
  <c r="H116" i="8"/>
  <c r="X86" i="8"/>
  <c r="X116" i="8"/>
  <c r="AN86" i="8"/>
  <c r="AN116" i="8"/>
  <c r="H167" i="8"/>
  <c r="G86" i="8"/>
  <c r="G116" i="8"/>
  <c r="W86" i="8"/>
  <c r="W116" i="8"/>
  <c r="AM86" i="8"/>
  <c r="AM116" i="8"/>
  <c r="G167" i="8"/>
  <c r="E86" i="8"/>
  <c r="E116" i="8"/>
  <c r="U86" i="8"/>
  <c r="U116" i="8"/>
  <c r="AK86" i="8"/>
  <c r="AK116" i="8"/>
  <c r="E167" i="8"/>
  <c r="D86" i="8"/>
  <c r="D116" i="8"/>
  <c r="T86" i="8"/>
  <c r="T116" i="8"/>
  <c r="AJ86" i="8"/>
  <c r="AJ116" i="8"/>
  <c r="D167" i="8"/>
  <c r="I85" i="8"/>
  <c r="I115" i="8"/>
  <c r="Y85" i="8"/>
  <c r="Y115" i="8"/>
  <c r="AO85" i="8"/>
  <c r="AO115" i="8"/>
  <c r="I166" i="8"/>
  <c r="H85" i="8"/>
  <c r="H115" i="8"/>
  <c r="X85" i="8"/>
  <c r="X115" i="8"/>
  <c r="AN85" i="8"/>
  <c r="AN115" i="8"/>
  <c r="H166" i="8"/>
  <c r="G85" i="8"/>
  <c r="G115" i="8"/>
  <c r="W85" i="8"/>
  <c r="W115" i="8"/>
  <c r="AM85" i="8"/>
  <c r="AM115" i="8"/>
  <c r="G166" i="8"/>
  <c r="E85" i="8"/>
  <c r="E115" i="8"/>
  <c r="U85" i="8"/>
  <c r="U115" i="8"/>
  <c r="AK85" i="8"/>
  <c r="AK115" i="8"/>
  <c r="E166" i="8"/>
  <c r="D85" i="8"/>
  <c r="D115" i="8"/>
  <c r="T85" i="8"/>
  <c r="T115" i="8"/>
  <c r="AJ85" i="8"/>
  <c r="AJ115" i="8"/>
  <c r="D166" i="8"/>
  <c r="I84" i="8"/>
  <c r="I114" i="8"/>
  <c r="Y84" i="8"/>
  <c r="Y114" i="8"/>
  <c r="AO84" i="8"/>
  <c r="AO114" i="8"/>
  <c r="I165" i="8"/>
  <c r="H84" i="8"/>
  <c r="H114" i="8"/>
  <c r="X84" i="8"/>
  <c r="X114" i="8"/>
  <c r="AN84" i="8"/>
  <c r="AN114" i="8"/>
  <c r="H165" i="8"/>
  <c r="G84" i="8"/>
  <c r="G114" i="8"/>
  <c r="W84" i="8"/>
  <c r="W114" i="8"/>
  <c r="AM84" i="8"/>
  <c r="AM114" i="8"/>
  <c r="G165" i="8"/>
  <c r="E84" i="8"/>
  <c r="E114" i="8"/>
  <c r="U84" i="8"/>
  <c r="U114" i="8"/>
  <c r="AK84" i="8"/>
  <c r="AK114" i="8"/>
  <c r="E165" i="8"/>
  <c r="D84" i="8"/>
  <c r="D114" i="8"/>
  <c r="T84" i="8"/>
  <c r="T114" i="8"/>
  <c r="AJ84" i="8"/>
  <c r="AJ114" i="8"/>
  <c r="D165" i="8"/>
  <c r="I83" i="8"/>
  <c r="I113" i="8"/>
  <c r="Y83" i="8"/>
  <c r="Y113" i="8"/>
  <c r="AO83" i="8"/>
  <c r="AO113" i="8"/>
  <c r="I164" i="8"/>
  <c r="H83" i="8"/>
  <c r="H113" i="8"/>
  <c r="X83" i="8"/>
  <c r="X113" i="8"/>
  <c r="AN83" i="8"/>
  <c r="AN113" i="8"/>
  <c r="H164" i="8"/>
  <c r="G83" i="8"/>
  <c r="G113" i="8"/>
  <c r="W83" i="8"/>
  <c r="W113" i="8"/>
  <c r="AM83" i="8"/>
  <c r="AM113" i="8"/>
  <c r="G164" i="8"/>
  <c r="E83" i="8"/>
  <c r="E113" i="8"/>
  <c r="U83" i="8"/>
  <c r="U113" i="8"/>
  <c r="AK83" i="8"/>
  <c r="AK113" i="8"/>
  <c r="E164" i="8"/>
  <c r="D83" i="8"/>
  <c r="D113" i="8"/>
  <c r="T83" i="8"/>
  <c r="T113" i="8"/>
  <c r="AJ83" i="8"/>
  <c r="AJ113" i="8"/>
  <c r="D164" i="8"/>
  <c r="I82" i="8"/>
  <c r="I112" i="8"/>
  <c r="Y82" i="8"/>
  <c r="Y112" i="8"/>
  <c r="AO82" i="8"/>
  <c r="AO112" i="8"/>
  <c r="I163" i="8"/>
  <c r="H82" i="8"/>
  <c r="H112" i="8"/>
  <c r="X82" i="8"/>
  <c r="X112" i="8"/>
  <c r="AN82" i="8"/>
  <c r="AN112" i="8"/>
  <c r="H163" i="8"/>
  <c r="G82" i="8"/>
  <c r="G112" i="8"/>
  <c r="W82" i="8"/>
  <c r="W112" i="8"/>
  <c r="AM82" i="8"/>
  <c r="AM112" i="8"/>
  <c r="G163" i="8"/>
  <c r="E82" i="8"/>
  <c r="E112" i="8"/>
  <c r="U82" i="8"/>
  <c r="U112" i="8"/>
  <c r="AK82" i="8"/>
  <c r="AK112" i="8"/>
  <c r="E163" i="8"/>
  <c r="D82" i="8"/>
  <c r="D112" i="8"/>
  <c r="T82" i="8"/>
  <c r="T112" i="8"/>
  <c r="AJ82" i="8"/>
  <c r="AJ112" i="8"/>
  <c r="D163" i="8"/>
  <c r="I81" i="8"/>
  <c r="I111" i="8"/>
  <c r="Y81" i="8"/>
  <c r="Y111" i="8"/>
  <c r="AO81" i="8"/>
  <c r="AO111" i="8"/>
  <c r="I162" i="8"/>
  <c r="H81" i="8"/>
  <c r="H111" i="8"/>
  <c r="X81" i="8"/>
  <c r="X111" i="8"/>
  <c r="AN81" i="8"/>
  <c r="AN111" i="8"/>
  <c r="H162" i="8"/>
  <c r="G81" i="8"/>
  <c r="G111" i="8"/>
  <c r="W81" i="8"/>
  <c r="W111" i="8"/>
  <c r="AM81" i="8"/>
  <c r="AM111" i="8"/>
  <c r="G162" i="8"/>
  <c r="E81" i="8"/>
  <c r="E111" i="8"/>
  <c r="U81" i="8"/>
  <c r="U111" i="8"/>
  <c r="AK81" i="8"/>
  <c r="AK111" i="8"/>
  <c r="E162" i="8"/>
  <c r="D81" i="8"/>
  <c r="D111" i="8"/>
  <c r="T81" i="8"/>
  <c r="T111" i="8"/>
  <c r="AJ81" i="8"/>
  <c r="AJ111" i="8"/>
  <c r="D162" i="8"/>
  <c r="I41" i="8"/>
  <c r="I80" i="8"/>
  <c r="I110" i="8"/>
  <c r="Y41" i="8"/>
  <c r="Y80" i="8"/>
  <c r="Y110" i="8"/>
  <c r="AO41" i="8"/>
  <c r="AO80" i="8"/>
  <c r="AO110" i="8"/>
  <c r="I161" i="8"/>
  <c r="H41" i="8"/>
  <c r="H80" i="8"/>
  <c r="H110" i="8"/>
  <c r="X41" i="8"/>
  <c r="X80" i="8"/>
  <c r="X110" i="8"/>
  <c r="AN41" i="8"/>
  <c r="AN80" i="8"/>
  <c r="AN110" i="8"/>
  <c r="H161" i="8"/>
  <c r="G41" i="8"/>
  <c r="G80" i="8"/>
  <c r="G110" i="8"/>
  <c r="W41" i="8"/>
  <c r="W80" i="8"/>
  <c r="W110" i="8"/>
  <c r="AM41" i="8"/>
  <c r="AM80" i="8"/>
  <c r="AM110" i="8"/>
  <c r="G161" i="8"/>
  <c r="E41" i="8"/>
  <c r="E80" i="8"/>
  <c r="E110" i="8"/>
  <c r="U41" i="8"/>
  <c r="U80" i="8"/>
  <c r="U110" i="8"/>
  <c r="AK41" i="8"/>
  <c r="AK80" i="8"/>
  <c r="AK110" i="8"/>
  <c r="E161" i="8"/>
  <c r="D41" i="8"/>
  <c r="D80" i="8"/>
  <c r="D110" i="8"/>
  <c r="T41" i="8"/>
  <c r="T80" i="8"/>
  <c r="T110" i="8"/>
  <c r="AJ41" i="8"/>
  <c r="AJ80" i="8"/>
  <c r="AJ110" i="8"/>
  <c r="D161" i="8"/>
  <c r="I40" i="8"/>
  <c r="I79" i="8"/>
  <c r="I109" i="8"/>
  <c r="Y40" i="8"/>
  <c r="Y79" i="8"/>
  <c r="Y109" i="8"/>
  <c r="AO40" i="8"/>
  <c r="AO79" i="8"/>
  <c r="AO109" i="8"/>
  <c r="I160" i="8"/>
  <c r="H40" i="8"/>
  <c r="H79" i="8"/>
  <c r="H109" i="8"/>
  <c r="X40" i="8"/>
  <c r="X79" i="8"/>
  <c r="X109" i="8"/>
  <c r="AN40" i="8"/>
  <c r="AN79" i="8"/>
  <c r="AN109" i="8"/>
  <c r="H160" i="8"/>
  <c r="G40" i="8"/>
  <c r="G79" i="8"/>
  <c r="G109" i="8"/>
  <c r="W40" i="8"/>
  <c r="W79" i="8"/>
  <c r="W109" i="8"/>
  <c r="AM40" i="8"/>
  <c r="AM79" i="8"/>
  <c r="AM109" i="8"/>
  <c r="G160" i="8"/>
  <c r="E40" i="8"/>
  <c r="E79" i="8"/>
  <c r="E109" i="8"/>
  <c r="U40" i="8"/>
  <c r="U79" i="8"/>
  <c r="U109" i="8"/>
  <c r="AK40" i="8"/>
  <c r="AK79" i="8"/>
  <c r="AK109" i="8"/>
  <c r="E160" i="8"/>
  <c r="D40" i="8"/>
  <c r="D79" i="8"/>
  <c r="D109" i="8"/>
  <c r="T40" i="8"/>
  <c r="T79" i="8"/>
  <c r="T109" i="8"/>
  <c r="AJ40" i="8"/>
  <c r="AJ79" i="8"/>
  <c r="AJ109" i="8"/>
  <c r="D160" i="8"/>
  <c r="I39" i="8"/>
  <c r="I78" i="8"/>
  <c r="I108" i="8"/>
  <c r="Y39" i="8"/>
  <c r="Y78" i="8"/>
  <c r="Y108" i="8"/>
  <c r="AO39" i="8"/>
  <c r="AO78" i="8"/>
  <c r="AO108" i="8"/>
  <c r="I159" i="8"/>
  <c r="H39" i="8"/>
  <c r="H78" i="8"/>
  <c r="H108" i="8"/>
  <c r="X39" i="8"/>
  <c r="X78" i="8"/>
  <c r="X108" i="8"/>
  <c r="AN39" i="8"/>
  <c r="AN78" i="8"/>
  <c r="AN108" i="8"/>
  <c r="H159" i="8"/>
  <c r="G39" i="8"/>
  <c r="G78" i="8"/>
  <c r="G108" i="8"/>
  <c r="W39" i="8"/>
  <c r="W78" i="8"/>
  <c r="W108" i="8"/>
  <c r="AM39" i="8"/>
  <c r="AM78" i="8"/>
  <c r="AM108" i="8"/>
  <c r="G159" i="8"/>
  <c r="E39" i="8"/>
  <c r="E78" i="8"/>
  <c r="E108" i="8"/>
  <c r="U39" i="8"/>
  <c r="U78" i="8"/>
  <c r="U108" i="8"/>
  <c r="AK39" i="8"/>
  <c r="AK78" i="8"/>
  <c r="AK108" i="8"/>
  <c r="E159" i="8"/>
  <c r="D39" i="8"/>
  <c r="D78" i="8"/>
  <c r="D108" i="8"/>
  <c r="T39" i="8"/>
  <c r="T78" i="8"/>
  <c r="T108" i="8"/>
  <c r="AJ39" i="8"/>
  <c r="AJ78" i="8"/>
  <c r="AJ108" i="8"/>
  <c r="D159" i="8"/>
  <c r="I38" i="8"/>
  <c r="I77" i="8"/>
  <c r="I107" i="8"/>
  <c r="Y38" i="8"/>
  <c r="Y77" i="8"/>
  <c r="Y107" i="8"/>
  <c r="AO38" i="8"/>
  <c r="AO77" i="8"/>
  <c r="AO107" i="8"/>
  <c r="I158" i="8"/>
  <c r="H38" i="8"/>
  <c r="H77" i="8"/>
  <c r="H107" i="8"/>
  <c r="X38" i="8"/>
  <c r="X77" i="8"/>
  <c r="X107" i="8"/>
  <c r="AN38" i="8"/>
  <c r="AN77" i="8"/>
  <c r="AN107" i="8"/>
  <c r="H158" i="8"/>
  <c r="G38" i="8"/>
  <c r="G77" i="8"/>
  <c r="G107" i="8"/>
  <c r="W38" i="8"/>
  <c r="W77" i="8"/>
  <c r="W107" i="8"/>
  <c r="AM38" i="8"/>
  <c r="AM77" i="8"/>
  <c r="AM107" i="8"/>
  <c r="G158" i="8"/>
  <c r="E38" i="8"/>
  <c r="E77" i="8"/>
  <c r="E107" i="8"/>
  <c r="U38" i="8"/>
  <c r="U77" i="8"/>
  <c r="U107" i="8"/>
  <c r="AK38" i="8"/>
  <c r="AK77" i="8"/>
  <c r="AK107" i="8"/>
  <c r="E158" i="8"/>
  <c r="D38" i="8"/>
  <c r="D77" i="8"/>
  <c r="D107" i="8"/>
  <c r="T38" i="8"/>
  <c r="T77" i="8"/>
  <c r="T107" i="8"/>
  <c r="AJ38" i="8"/>
  <c r="AJ77" i="8"/>
  <c r="AJ107" i="8"/>
  <c r="D158" i="8"/>
  <c r="I37" i="8"/>
  <c r="I76" i="8"/>
  <c r="I106" i="8"/>
  <c r="Y37" i="8"/>
  <c r="Y76" i="8"/>
  <c r="Y106" i="8"/>
  <c r="AO37" i="8"/>
  <c r="AO76" i="8"/>
  <c r="AO106" i="8"/>
  <c r="I157" i="8"/>
  <c r="H37" i="8"/>
  <c r="H76" i="8"/>
  <c r="H106" i="8"/>
  <c r="X37" i="8"/>
  <c r="X76" i="8"/>
  <c r="X106" i="8"/>
  <c r="AN37" i="8"/>
  <c r="AN76" i="8"/>
  <c r="AN106" i="8"/>
  <c r="H157" i="8"/>
  <c r="G37" i="8"/>
  <c r="G76" i="8"/>
  <c r="G106" i="8"/>
  <c r="W37" i="8"/>
  <c r="W76" i="8"/>
  <c r="W106" i="8"/>
  <c r="AM37" i="8"/>
  <c r="AM76" i="8"/>
  <c r="AM106" i="8"/>
  <c r="G157" i="8"/>
  <c r="E37" i="8"/>
  <c r="E76" i="8"/>
  <c r="E106" i="8"/>
  <c r="U37" i="8"/>
  <c r="U76" i="8"/>
  <c r="U106" i="8"/>
  <c r="AK37" i="8"/>
  <c r="AK76" i="8"/>
  <c r="AK106" i="8"/>
  <c r="E157" i="8"/>
  <c r="D37" i="8"/>
  <c r="D76" i="8"/>
  <c r="D106" i="8"/>
  <c r="T37" i="8"/>
  <c r="T76" i="8"/>
  <c r="T106" i="8"/>
  <c r="AJ37" i="8"/>
  <c r="AJ76" i="8"/>
  <c r="AJ106" i="8"/>
  <c r="D157" i="8"/>
  <c r="I152" i="8"/>
  <c r="H152" i="8"/>
  <c r="G152" i="8"/>
  <c r="E152" i="8"/>
  <c r="D152" i="8"/>
  <c r="I151" i="8"/>
  <c r="H151" i="8"/>
  <c r="G151" i="8"/>
  <c r="E151" i="8"/>
  <c r="D151" i="8"/>
  <c r="I150" i="8"/>
  <c r="H150" i="8"/>
  <c r="G150" i="8"/>
  <c r="E150" i="8"/>
  <c r="D150" i="8"/>
  <c r="I149" i="8"/>
  <c r="H149" i="8"/>
  <c r="G149" i="8"/>
  <c r="E149" i="8"/>
  <c r="D149" i="8"/>
  <c r="I148" i="8"/>
  <c r="H148" i="8"/>
  <c r="G148" i="8"/>
  <c r="E148" i="8"/>
  <c r="D148" i="8"/>
  <c r="I147" i="8"/>
  <c r="H147" i="8"/>
  <c r="G147" i="8"/>
  <c r="E147" i="8"/>
  <c r="D147" i="8"/>
  <c r="I146" i="8"/>
  <c r="H146" i="8"/>
  <c r="G146" i="8"/>
  <c r="E146" i="8"/>
  <c r="D146" i="8"/>
  <c r="I145" i="8"/>
  <c r="H145" i="8"/>
  <c r="G145" i="8"/>
  <c r="E145" i="8"/>
  <c r="D145" i="8"/>
  <c r="I144" i="8"/>
  <c r="H144" i="8"/>
  <c r="G144" i="8"/>
  <c r="E144" i="8"/>
  <c r="D144" i="8"/>
  <c r="I143" i="8"/>
  <c r="H143" i="8"/>
  <c r="G143" i="8"/>
  <c r="E143" i="8"/>
  <c r="D143" i="8"/>
  <c r="I142" i="8"/>
  <c r="H142" i="8"/>
  <c r="G142" i="8"/>
  <c r="E142" i="8"/>
  <c r="D142" i="8"/>
  <c r="I141" i="8"/>
  <c r="H141" i="8"/>
  <c r="G141" i="8"/>
  <c r="E141" i="8"/>
  <c r="D141" i="8"/>
  <c r="I140" i="8"/>
  <c r="H140" i="8"/>
  <c r="G140" i="8"/>
  <c r="E140" i="8"/>
  <c r="D140" i="8"/>
  <c r="I139" i="8"/>
  <c r="H139" i="8"/>
  <c r="G139" i="8"/>
  <c r="E139" i="8"/>
  <c r="D139" i="8"/>
  <c r="I138" i="8"/>
  <c r="H138" i="8"/>
  <c r="G138" i="8"/>
  <c r="E138" i="8"/>
  <c r="D138" i="8"/>
  <c r="I137" i="8"/>
  <c r="H137" i="8"/>
  <c r="G137" i="8"/>
  <c r="E137" i="8"/>
  <c r="D137" i="8"/>
  <c r="I136" i="8"/>
  <c r="H136" i="8"/>
  <c r="G136" i="8"/>
  <c r="E136" i="8"/>
  <c r="D136" i="8"/>
  <c r="I135" i="8"/>
  <c r="H135" i="8"/>
  <c r="G135" i="8"/>
  <c r="E135" i="8"/>
  <c r="D135" i="8"/>
  <c r="I134" i="8"/>
  <c r="H134" i="8"/>
  <c r="G134" i="8"/>
  <c r="E134" i="8"/>
  <c r="D134" i="8"/>
  <c r="I133" i="8"/>
  <c r="H133" i="8"/>
  <c r="G133" i="8"/>
  <c r="E133" i="8"/>
  <c r="D133" i="8"/>
  <c r="I132" i="8"/>
  <c r="H132" i="8"/>
  <c r="G132" i="8"/>
  <c r="E132" i="8"/>
  <c r="D132" i="8"/>
  <c r="N57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66" i="8"/>
  <c r="N96" i="8"/>
  <c r="N126" i="8"/>
  <c r="M57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66" i="8"/>
  <c r="M96" i="8"/>
  <c r="M126" i="8"/>
  <c r="L57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66" i="8"/>
  <c r="L96" i="8"/>
  <c r="L126" i="8"/>
  <c r="K57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66" i="8"/>
  <c r="K96" i="8"/>
  <c r="K126" i="8"/>
  <c r="J57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66" i="8"/>
  <c r="J96" i="8"/>
  <c r="J126" i="8"/>
  <c r="F57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66" i="8"/>
  <c r="F96" i="8"/>
  <c r="F126" i="8"/>
  <c r="N95" i="8"/>
  <c r="N125" i="8"/>
  <c r="M95" i="8"/>
  <c r="M125" i="8"/>
  <c r="L95" i="8"/>
  <c r="L125" i="8"/>
  <c r="K95" i="8"/>
  <c r="K125" i="8"/>
  <c r="J95" i="8"/>
  <c r="J125" i="8"/>
  <c r="F95" i="8"/>
  <c r="F125" i="8"/>
  <c r="N94" i="8"/>
  <c r="N124" i="8"/>
  <c r="M94" i="8"/>
  <c r="M124" i="8"/>
  <c r="L94" i="8"/>
  <c r="L124" i="8"/>
  <c r="K94" i="8"/>
  <c r="K124" i="8"/>
  <c r="J94" i="8"/>
  <c r="J124" i="8"/>
  <c r="F94" i="8"/>
  <c r="F124" i="8"/>
  <c r="N93" i="8"/>
  <c r="N123" i="8"/>
  <c r="M93" i="8"/>
  <c r="M123" i="8"/>
  <c r="L93" i="8"/>
  <c r="L123" i="8"/>
  <c r="K93" i="8"/>
  <c r="K123" i="8"/>
  <c r="J93" i="8"/>
  <c r="J123" i="8"/>
  <c r="F93" i="8"/>
  <c r="F123" i="8"/>
  <c r="N92" i="8"/>
  <c r="N122" i="8"/>
  <c r="M92" i="8"/>
  <c r="M122" i="8"/>
  <c r="L92" i="8"/>
  <c r="L122" i="8"/>
  <c r="K92" i="8"/>
  <c r="K122" i="8"/>
  <c r="J92" i="8"/>
  <c r="J122" i="8"/>
  <c r="F92" i="8"/>
  <c r="F122" i="8"/>
  <c r="N91" i="8"/>
  <c r="N121" i="8"/>
  <c r="M91" i="8"/>
  <c r="M121" i="8"/>
  <c r="L91" i="8"/>
  <c r="L121" i="8"/>
  <c r="K91" i="8"/>
  <c r="K121" i="8"/>
  <c r="J91" i="8"/>
  <c r="J121" i="8"/>
  <c r="F91" i="8"/>
  <c r="F121" i="8"/>
  <c r="N90" i="8"/>
  <c r="N120" i="8"/>
  <c r="M90" i="8"/>
  <c r="M120" i="8"/>
  <c r="L90" i="8"/>
  <c r="L120" i="8"/>
  <c r="K90" i="8"/>
  <c r="K120" i="8"/>
  <c r="J90" i="8"/>
  <c r="J120" i="8"/>
  <c r="F90" i="8"/>
  <c r="F120" i="8"/>
  <c r="N89" i="8"/>
  <c r="N119" i="8"/>
  <c r="M89" i="8"/>
  <c r="M119" i="8"/>
  <c r="L89" i="8"/>
  <c r="L119" i="8"/>
  <c r="K89" i="8"/>
  <c r="K119" i="8"/>
  <c r="J89" i="8"/>
  <c r="J119" i="8"/>
  <c r="F89" i="8"/>
  <c r="F119" i="8"/>
  <c r="N88" i="8"/>
  <c r="N118" i="8"/>
  <c r="M88" i="8"/>
  <c r="M118" i="8"/>
  <c r="L88" i="8"/>
  <c r="L118" i="8"/>
  <c r="K88" i="8"/>
  <c r="K118" i="8"/>
  <c r="J88" i="8"/>
  <c r="J118" i="8"/>
  <c r="F88" i="8"/>
  <c r="F118" i="8"/>
  <c r="N87" i="8"/>
  <c r="N117" i="8"/>
  <c r="M87" i="8"/>
  <c r="M117" i="8"/>
  <c r="L87" i="8"/>
  <c r="L117" i="8"/>
  <c r="K87" i="8"/>
  <c r="K117" i="8"/>
  <c r="J87" i="8"/>
  <c r="J117" i="8"/>
  <c r="F87" i="8"/>
  <c r="F117" i="8"/>
  <c r="N86" i="8"/>
  <c r="N116" i="8"/>
  <c r="M86" i="8"/>
  <c r="M116" i="8"/>
  <c r="L86" i="8"/>
  <c r="L116" i="8"/>
  <c r="K86" i="8"/>
  <c r="K116" i="8"/>
  <c r="J86" i="8"/>
  <c r="J116" i="8"/>
  <c r="F86" i="8"/>
  <c r="F116" i="8"/>
  <c r="N85" i="8"/>
  <c r="N115" i="8"/>
  <c r="M85" i="8"/>
  <c r="M115" i="8"/>
  <c r="L85" i="8"/>
  <c r="L115" i="8"/>
  <c r="K85" i="8"/>
  <c r="K115" i="8"/>
  <c r="J85" i="8"/>
  <c r="J115" i="8"/>
  <c r="F85" i="8"/>
  <c r="F115" i="8"/>
  <c r="N84" i="8"/>
  <c r="N114" i="8"/>
  <c r="M84" i="8"/>
  <c r="M114" i="8"/>
  <c r="L84" i="8"/>
  <c r="L114" i="8"/>
  <c r="K84" i="8"/>
  <c r="K114" i="8"/>
  <c r="J84" i="8"/>
  <c r="J114" i="8"/>
  <c r="F84" i="8"/>
  <c r="F114" i="8"/>
  <c r="N83" i="8"/>
  <c r="N113" i="8"/>
  <c r="M83" i="8"/>
  <c r="M113" i="8"/>
  <c r="L83" i="8"/>
  <c r="L113" i="8"/>
  <c r="K83" i="8"/>
  <c r="K113" i="8"/>
  <c r="J83" i="8"/>
  <c r="J113" i="8"/>
  <c r="F83" i="8"/>
  <c r="F113" i="8"/>
  <c r="N82" i="8"/>
  <c r="N112" i="8"/>
  <c r="M82" i="8"/>
  <c r="M112" i="8"/>
  <c r="L82" i="8"/>
  <c r="L112" i="8"/>
  <c r="K82" i="8"/>
  <c r="K112" i="8"/>
  <c r="J82" i="8"/>
  <c r="J112" i="8"/>
  <c r="F82" i="8"/>
  <c r="F112" i="8"/>
  <c r="N81" i="8"/>
  <c r="N111" i="8"/>
  <c r="M81" i="8"/>
  <c r="M111" i="8"/>
  <c r="L81" i="8"/>
  <c r="L111" i="8"/>
  <c r="K81" i="8"/>
  <c r="K111" i="8"/>
  <c r="J81" i="8"/>
  <c r="J111" i="8"/>
  <c r="F81" i="8"/>
  <c r="F111" i="8"/>
  <c r="N41" i="8"/>
  <c r="N80" i="8"/>
  <c r="N110" i="8"/>
  <c r="M41" i="8"/>
  <c r="M80" i="8"/>
  <c r="M110" i="8"/>
  <c r="L41" i="8"/>
  <c r="L80" i="8"/>
  <c r="L110" i="8"/>
  <c r="K41" i="8"/>
  <c r="K80" i="8"/>
  <c r="K110" i="8"/>
  <c r="J41" i="8"/>
  <c r="J80" i="8"/>
  <c r="J110" i="8"/>
  <c r="F41" i="8"/>
  <c r="F80" i="8"/>
  <c r="F110" i="8"/>
  <c r="N40" i="8"/>
  <c r="N79" i="8"/>
  <c r="N109" i="8"/>
  <c r="M40" i="8"/>
  <c r="M79" i="8"/>
  <c r="M109" i="8"/>
  <c r="L40" i="8"/>
  <c r="L79" i="8"/>
  <c r="L109" i="8"/>
  <c r="K40" i="8"/>
  <c r="K79" i="8"/>
  <c r="K109" i="8"/>
  <c r="J40" i="8"/>
  <c r="J79" i="8"/>
  <c r="J109" i="8"/>
  <c r="F40" i="8"/>
  <c r="F79" i="8"/>
  <c r="F109" i="8"/>
  <c r="N39" i="8"/>
  <c r="N78" i="8"/>
  <c r="N108" i="8"/>
  <c r="M39" i="8"/>
  <c r="M78" i="8"/>
  <c r="M108" i="8"/>
  <c r="L39" i="8"/>
  <c r="L78" i="8"/>
  <c r="L108" i="8"/>
  <c r="K39" i="8"/>
  <c r="K78" i="8"/>
  <c r="K108" i="8"/>
  <c r="J39" i="8"/>
  <c r="J78" i="8"/>
  <c r="J108" i="8"/>
  <c r="F39" i="8"/>
  <c r="F78" i="8"/>
  <c r="F108" i="8"/>
  <c r="N38" i="8"/>
  <c r="N77" i="8"/>
  <c r="N107" i="8"/>
  <c r="M38" i="8"/>
  <c r="M77" i="8"/>
  <c r="M107" i="8"/>
  <c r="L38" i="8"/>
  <c r="L77" i="8"/>
  <c r="L107" i="8"/>
  <c r="K38" i="8"/>
  <c r="K77" i="8"/>
  <c r="K107" i="8"/>
  <c r="J38" i="8"/>
  <c r="J77" i="8"/>
  <c r="J107" i="8"/>
  <c r="F38" i="8"/>
  <c r="F77" i="8"/>
  <c r="F107" i="8"/>
  <c r="N37" i="8"/>
  <c r="N76" i="8"/>
  <c r="N106" i="8"/>
  <c r="M37" i="8"/>
  <c r="M76" i="8"/>
  <c r="M106" i="8"/>
  <c r="L37" i="8"/>
  <c r="L76" i="8"/>
  <c r="L106" i="8"/>
  <c r="K37" i="8"/>
  <c r="K76" i="8"/>
  <c r="K106" i="8"/>
  <c r="J37" i="8"/>
  <c r="J76" i="8"/>
  <c r="J106" i="8"/>
  <c r="F37" i="8"/>
  <c r="F76" i="8"/>
  <c r="F106" i="8"/>
  <c r="AT57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66" i="8"/>
  <c r="AT96" i="8"/>
  <c r="AS57" i="8"/>
  <c r="AS42" i="8"/>
  <c r="AS43" i="8"/>
  <c r="AS44" i="8"/>
  <c r="AS45" i="8"/>
  <c r="AS46" i="8"/>
  <c r="AS47" i="8"/>
  <c r="AS48" i="8"/>
  <c r="AS49" i="8"/>
  <c r="AS50" i="8"/>
  <c r="AS51" i="8"/>
  <c r="AS52" i="8"/>
  <c r="AS53" i="8"/>
  <c r="AS54" i="8"/>
  <c r="AS55" i="8"/>
  <c r="AS56" i="8"/>
  <c r="AS66" i="8"/>
  <c r="AS96" i="8"/>
  <c r="AR57" i="8"/>
  <c r="AR42" i="8"/>
  <c r="AR43" i="8"/>
  <c r="AR44" i="8"/>
  <c r="AR45" i="8"/>
  <c r="AR46" i="8"/>
  <c r="AR47" i="8"/>
  <c r="AR48" i="8"/>
  <c r="AR49" i="8"/>
  <c r="AR50" i="8"/>
  <c r="AR51" i="8"/>
  <c r="AR52" i="8"/>
  <c r="AR53" i="8"/>
  <c r="AR54" i="8"/>
  <c r="AR55" i="8"/>
  <c r="AR56" i="8"/>
  <c r="AR66" i="8"/>
  <c r="AR96" i="8"/>
  <c r="AQ57" i="8"/>
  <c r="AQ42" i="8"/>
  <c r="AQ43" i="8"/>
  <c r="AQ44" i="8"/>
  <c r="AQ45" i="8"/>
  <c r="AQ46" i="8"/>
  <c r="AQ47" i="8"/>
  <c r="AQ48" i="8"/>
  <c r="AQ49" i="8"/>
  <c r="AQ50" i="8"/>
  <c r="AQ51" i="8"/>
  <c r="AQ52" i="8"/>
  <c r="AQ53" i="8"/>
  <c r="AQ54" i="8"/>
  <c r="AQ55" i="8"/>
  <c r="AQ56" i="8"/>
  <c r="AQ66" i="8"/>
  <c r="AQ96" i="8"/>
  <c r="AP57" i="8"/>
  <c r="AP42" i="8"/>
  <c r="AP43" i="8"/>
  <c r="AP44" i="8"/>
  <c r="AP45" i="8"/>
  <c r="AP46" i="8"/>
  <c r="AP47" i="8"/>
  <c r="AP48" i="8"/>
  <c r="AP49" i="8"/>
  <c r="AP50" i="8"/>
  <c r="AP51" i="8"/>
  <c r="AP52" i="8"/>
  <c r="AP53" i="8"/>
  <c r="AP54" i="8"/>
  <c r="AP55" i="8"/>
  <c r="AP56" i="8"/>
  <c r="AP66" i="8"/>
  <c r="AP96" i="8"/>
  <c r="AL57" i="8"/>
  <c r="AL42" i="8"/>
  <c r="AL43" i="8"/>
  <c r="AL44" i="8"/>
  <c r="AL45" i="8"/>
  <c r="AL46" i="8"/>
  <c r="AL47" i="8"/>
  <c r="AL48" i="8"/>
  <c r="AL49" i="8"/>
  <c r="AL50" i="8"/>
  <c r="AL51" i="8"/>
  <c r="AL52" i="8"/>
  <c r="AL53" i="8"/>
  <c r="AL54" i="8"/>
  <c r="AL55" i="8"/>
  <c r="AL56" i="8"/>
  <c r="AL66" i="8"/>
  <c r="AL96" i="8"/>
  <c r="AD57" i="8"/>
  <c r="AD42" i="8"/>
  <c r="AD43" i="8"/>
  <c r="AD44" i="8"/>
  <c r="AD45" i="8"/>
  <c r="AD46" i="8"/>
  <c r="AD47" i="8"/>
  <c r="AD48" i="8"/>
  <c r="AD49" i="8"/>
  <c r="AD50" i="8"/>
  <c r="AD51" i="8"/>
  <c r="AD52" i="8"/>
  <c r="AD53" i="8"/>
  <c r="AD54" i="8"/>
  <c r="AD55" i="8"/>
  <c r="AD56" i="8"/>
  <c r="AD66" i="8"/>
  <c r="AD96" i="8"/>
  <c r="AC57" i="8"/>
  <c r="AC42" i="8"/>
  <c r="AC43" i="8"/>
  <c r="AC44" i="8"/>
  <c r="AC45" i="8"/>
  <c r="AC46" i="8"/>
  <c r="AC47" i="8"/>
  <c r="AC48" i="8"/>
  <c r="AC49" i="8"/>
  <c r="AC50" i="8"/>
  <c r="AC51" i="8"/>
  <c r="AC52" i="8"/>
  <c r="AC53" i="8"/>
  <c r="AC54" i="8"/>
  <c r="AC55" i="8"/>
  <c r="AC56" i="8"/>
  <c r="AC66" i="8"/>
  <c r="AC96" i="8"/>
  <c r="AB57" i="8"/>
  <c r="AB42" i="8"/>
  <c r="AB43" i="8"/>
  <c r="AB44" i="8"/>
  <c r="AB45" i="8"/>
  <c r="AB46" i="8"/>
  <c r="AB47" i="8"/>
  <c r="AB48" i="8"/>
  <c r="AB49" i="8"/>
  <c r="AB50" i="8"/>
  <c r="AB51" i="8"/>
  <c r="AB52" i="8"/>
  <c r="AB53" i="8"/>
  <c r="AB54" i="8"/>
  <c r="AB55" i="8"/>
  <c r="AB56" i="8"/>
  <c r="AB66" i="8"/>
  <c r="AB96" i="8"/>
  <c r="AA57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AA55" i="8"/>
  <c r="AA56" i="8"/>
  <c r="AA66" i="8"/>
  <c r="AA96" i="8"/>
  <c r="Z57" i="8"/>
  <c r="Z42" i="8"/>
  <c r="Z43" i="8"/>
  <c r="Z44" i="8"/>
  <c r="Z45" i="8"/>
  <c r="Z46" i="8"/>
  <c r="Z47" i="8"/>
  <c r="Z48" i="8"/>
  <c r="Z49" i="8"/>
  <c r="Z50" i="8"/>
  <c r="Z51" i="8"/>
  <c r="Z52" i="8"/>
  <c r="Z53" i="8"/>
  <c r="Z54" i="8"/>
  <c r="Z55" i="8"/>
  <c r="Z56" i="8"/>
  <c r="Z66" i="8"/>
  <c r="Z96" i="8"/>
  <c r="V57" i="8"/>
  <c r="V42" i="8"/>
  <c r="V43" i="8"/>
  <c r="V44" i="8"/>
  <c r="V45" i="8"/>
  <c r="V46" i="8"/>
  <c r="V47" i="8"/>
  <c r="V48" i="8"/>
  <c r="V49" i="8"/>
  <c r="V50" i="8"/>
  <c r="V51" i="8"/>
  <c r="V52" i="8"/>
  <c r="V53" i="8"/>
  <c r="V54" i="8"/>
  <c r="V55" i="8"/>
  <c r="V56" i="8"/>
  <c r="V66" i="8"/>
  <c r="V96" i="8"/>
  <c r="AT95" i="8"/>
  <c r="AS95" i="8"/>
  <c r="AR95" i="8"/>
  <c r="AQ95" i="8"/>
  <c r="AP95" i="8"/>
  <c r="AL95" i="8"/>
  <c r="AD95" i="8"/>
  <c r="AC95" i="8"/>
  <c r="AB95" i="8"/>
  <c r="AA95" i="8"/>
  <c r="Z95" i="8"/>
  <c r="V95" i="8"/>
  <c r="AT94" i="8"/>
  <c r="AS94" i="8"/>
  <c r="AR94" i="8"/>
  <c r="AQ94" i="8"/>
  <c r="AP94" i="8"/>
  <c r="AL94" i="8"/>
  <c r="AD94" i="8"/>
  <c r="AC94" i="8"/>
  <c r="AB94" i="8"/>
  <c r="AA94" i="8"/>
  <c r="Z94" i="8"/>
  <c r="V94" i="8"/>
  <c r="AT93" i="8"/>
  <c r="AS93" i="8"/>
  <c r="AR93" i="8"/>
  <c r="AQ93" i="8"/>
  <c r="AP93" i="8"/>
  <c r="AL93" i="8"/>
  <c r="AD93" i="8"/>
  <c r="AC93" i="8"/>
  <c r="AB93" i="8"/>
  <c r="AA93" i="8"/>
  <c r="Z93" i="8"/>
  <c r="V93" i="8"/>
  <c r="AT92" i="8"/>
  <c r="AS92" i="8"/>
  <c r="AR92" i="8"/>
  <c r="AQ92" i="8"/>
  <c r="AP92" i="8"/>
  <c r="AL92" i="8"/>
  <c r="AD92" i="8"/>
  <c r="AC92" i="8"/>
  <c r="AB92" i="8"/>
  <c r="AA92" i="8"/>
  <c r="Z92" i="8"/>
  <c r="V92" i="8"/>
  <c r="AT91" i="8"/>
  <c r="AS91" i="8"/>
  <c r="AR91" i="8"/>
  <c r="AQ91" i="8"/>
  <c r="AP91" i="8"/>
  <c r="AL91" i="8"/>
  <c r="AD91" i="8"/>
  <c r="AC91" i="8"/>
  <c r="AB91" i="8"/>
  <c r="AA91" i="8"/>
  <c r="Z91" i="8"/>
  <c r="V91" i="8"/>
  <c r="AT90" i="8"/>
  <c r="AS90" i="8"/>
  <c r="AR90" i="8"/>
  <c r="AQ90" i="8"/>
  <c r="AP90" i="8"/>
  <c r="AL90" i="8"/>
  <c r="AD90" i="8"/>
  <c r="AC90" i="8"/>
  <c r="AB90" i="8"/>
  <c r="AA90" i="8"/>
  <c r="Z90" i="8"/>
  <c r="V90" i="8"/>
  <c r="AT89" i="8"/>
  <c r="AS89" i="8"/>
  <c r="AR89" i="8"/>
  <c r="AQ89" i="8"/>
  <c r="AP89" i="8"/>
  <c r="AL89" i="8"/>
  <c r="AD89" i="8"/>
  <c r="AC89" i="8"/>
  <c r="AB89" i="8"/>
  <c r="AA89" i="8"/>
  <c r="Z89" i="8"/>
  <c r="V89" i="8"/>
  <c r="AT88" i="8"/>
  <c r="AS88" i="8"/>
  <c r="AR88" i="8"/>
  <c r="AQ88" i="8"/>
  <c r="AP88" i="8"/>
  <c r="AL88" i="8"/>
  <c r="AD88" i="8"/>
  <c r="AC88" i="8"/>
  <c r="AB88" i="8"/>
  <c r="AA88" i="8"/>
  <c r="Z88" i="8"/>
  <c r="V88" i="8"/>
  <c r="AT87" i="8"/>
  <c r="AS87" i="8"/>
  <c r="AR87" i="8"/>
  <c r="AQ87" i="8"/>
  <c r="AP87" i="8"/>
  <c r="AL87" i="8"/>
  <c r="AD87" i="8"/>
  <c r="AC87" i="8"/>
  <c r="AB87" i="8"/>
  <c r="AA87" i="8"/>
  <c r="Z87" i="8"/>
  <c r="V87" i="8"/>
  <c r="AT86" i="8"/>
  <c r="AS86" i="8"/>
  <c r="AR86" i="8"/>
  <c r="AQ86" i="8"/>
  <c r="AP86" i="8"/>
  <c r="AL86" i="8"/>
  <c r="AD86" i="8"/>
  <c r="AC86" i="8"/>
  <c r="AB86" i="8"/>
  <c r="AA86" i="8"/>
  <c r="Z86" i="8"/>
  <c r="V86" i="8"/>
  <c r="AT85" i="8"/>
  <c r="AS85" i="8"/>
  <c r="AR85" i="8"/>
  <c r="AQ85" i="8"/>
  <c r="AP85" i="8"/>
  <c r="AL85" i="8"/>
  <c r="AD85" i="8"/>
  <c r="AC85" i="8"/>
  <c r="AB85" i="8"/>
  <c r="AA85" i="8"/>
  <c r="Z85" i="8"/>
  <c r="V85" i="8"/>
  <c r="AT84" i="8"/>
  <c r="AS84" i="8"/>
  <c r="AR84" i="8"/>
  <c r="AQ84" i="8"/>
  <c r="AP84" i="8"/>
  <c r="AL84" i="8"/>
  <c r="AD84" i="8"/>
  <c r="AC84" i="8"/>
  <c r="AB84" i="8"/>
  <c r="AA84" i="8"/>
  <c r="Z84" i="8"/>
  <c r="V84" i="8"/>
  <c r="AT83" i="8"/>
  <c r="AS83" i="8"/>
  <c r="AR83" i="8"/>
  <c r="AQ83" i="8"/>
  <c r="AP83" i="8"/>
  <c r="AL83" i="8"/>
  <c r="AD83" i="8"/>
  <c r="AC83" i="8"/>
  <c r="AB83" i="8"/>
  <c r="AA83" i="8"/>
  <c r="Z83" i="8"/>
  <c r="V83" i="8"/>
  <c r="AT82" i="8"/>
  <c r="AS82" i="8"/>
  <c r="AR82" i="8"/>
  <c r="AQ82" i="8"/>
  <c r="AP82" i="8"/>
  <c r="AL82" i="8"/>
  <c r="AD82" i="8"/>
  <c r="AC82" i="8"/>
  <c r="AB82" i="8"/>
  <c r="AA82" i="8"/>
  <c r="Z82" i="8"/>
  <c r="V82" i="8"/>
  <c r="AT81" i="8"/>
  <c r="AS81" i="8"/>
  <c r="AR81" i="8"/>
  <c r="AQ81" i="8"/>
  <c r="AP81" i="8"/>
  <c r="AL81" i="8"/>
  <c r="AD81" i="8"/>
  <c r="AC81" i="8"/>
  <c r="AB81" i="8"/>
  <c r="AA81" i="8"/>
  <c r="Z81" i="8"/>
  <c r="V81" i="8"/>
  <c r="AT41" i="8"/>
  <c r="AT80" i="8"/>
  <c r="AS41" i="8"/>
  <c r="AS80" i="8"/>
  <c r="AR41" i="8"/>
  <c r="AR80" i="8"/>
  <c r="AQ41" i="8"/>
  <c r="AQ80" i="8"/>
  <c r="AP41" i="8"/>
  <c r="AP80" i="8"/>
  <c r="AL41" i="8"/>
  <c r="AL80" i="8"/>
  <c r="AD41" i="8"/>
  <c r="AD80" i="8"/>
  <c r="AC41" i="8"/>
  <c r="AC80" i="8"/>
  <c r="AB41" i="8"/>
  <c r="AB80" i="8"/>
  <c r="AA41" i="8"/>
  <c r="AA80" i="8"/>
  <c r="Z41" i="8"/>
  <c r="Z80" i="8"/>
  <c r="V41" i="8"/>
  <c r="V80" i="8"/>
  <c r="AT40" i="8"/>
  <c r="AT79" i="8"/>
  <c r="AS40" i="8"/>
  <c r="AS79" i="8"/>
  <c r="AR40" i="8"/>
  <c r="AR79" i="8"/>
  <c r="AQ40" i="8"/>
  <c r="AQ79" i="8"/>
  <c r="AP40" i="8"/>
  <c r="AP79" i="8"/>
  <c r="AL40" i="8"/>
  <c r="AL79" i="8"/>
  <c r="AD40" i="8"/>
  <c r="AD79" i="8"/>
  <c r="AC40" i="8"/>
  <c r="AC79" i="8"/>
  <c r="AB40" i="8"/>
  <c r="AB79" i="8"/>
  <c r="AA40" i="8"/>
  <c r="AA79" i="8"/>
  <c r="Z40" i="8"/>
  <c r="Z79" i="8"/>
  <c r="V40" i="8"/>
  <c r="V79" i="8"/>
  <c r="AT39" i="8"/>
  <c r="AT78" i="8"/>
  <c r="AS39" i="8"/>
  <c r="AS78" i="8"/>
  <c r="AR39" i="8"/>
  <c r="AR78" i="8"/>
  <c r="AQ39" i="8"/>
  <c r="AQ78" i="8"/>
  <c r="AP39" i="8"/>
  <c r="AP78" i="8"/>
  <c r="AL39" i="8"/>
  <c r="AL78" i="8"/>
  <c r="AD39" i="8"/>
  <c r="AD78" i="8"/>
  <c r="AC39" i="8"/>
  <c r="AC78" i="8"/>
  <c r="AB39" i="8"/>
  <c r="AB78" i="8"/>
  <c r="AA39" i="8"/>
  <c r="AA78" i="8"/>
  <c r="Z39" i="8"/>
  <c r="Z78" i="8"/>
  <c r="V39" i="8"/>
  <c r="V78" i="8"/>
  <c r="AT38" i="8"/>
  <c r="AT77" i="8"/>
  <c r="AS38" i="8"/>
  <c r="AS77" i="8"/>
  <c r="AR38" i="8"/>
  <c r="AR77" i="8"/>
  <c r="AQ38" i="8"/>
  <c r="AQ77" i="8"/>
  <c r="AP38" i="8"/>
  <c r="AP77" i="8"/>
  <c r="AL38" i="8"/>
  <c r="AL77" i="8"/>
  <c r="AD38" i="8"/>
  <c r="AD77" i="8"/>
  <c r="AC38" i="8"/>
  <c r="AC77" i="8"/>
  <c r="AB38" i="8"/>
  <c r="AB77" i="8"/>
  <c r="AA38" i="8"/>
  <c r="AA77" i="8"/>
  <c r="Z38" i="8"/>
  <c r="Z77" i="8"/>
  <c r="V38" i="8"/>
  <c r="V77" i="8"/>
  <c r="AT37" i="8"/>
  <c r="AT76" i="8"/>
  <c r="AS37" i="8"/>
  <c r="AS76" i="8"/>
  <c r="AR37" i="8"/>
  <c r="AR76" i="8"/>
  <c r="AQ37" i="8"/>
  <c r="AQ76" i="8"/>
  <c r="AP37" i="8"/>
  <c r="AP76" i="8"/>
  <c r="AL37" i="8"/>
  <c r="AL76" i="8"/>
  <c r="AD37" i="8"/>
  <c r="AD76" i="8"/>
  <c r="AC37" i="8"/>
  <c r="AC76" i="8"/>
  <c r="AB37" i="8"/>
  <c r="AB76" i="8"/>
  <c r="AA37" i="8"/>
  <c r="AA76" i="8"/>
  <c r="Z37" i="8"/>
  <c r="Z76" i="8"/>
  <c r="V37" i="8"/>
  <c r="V76" i="8"/>
</calcChain>
</file>

<file path=xl/sharedStrings.xml><?xml version="1.0" encoding="utf-8"?>
<sst xmlns="http://schemas.openxmlformats.org/spreadsheetml/2006/main" count="1701" uniqueCount="88">
  <si>
    <t>Cycle Nr.</t>
  </si>
  <si>
    <t>U1CHh</t>
  </si>
  <si>
    <t>U1CHh+U2s</t>
  </si>
  <si>
    <t>U1CHh+S1FL</t>
  </si>
  <si>
    <t>U1CHh+S1FLp50</t>
  </si>
  <si>
    <t>U1CHh+S1 1-353</t>
  </si>
  <si>
    <t>U1CHh+S1 1-353p50</t>
  </si>
  <si>
    <t>U1CHh+U2s+S1FL</t>
  </si>
  <si>
    <t>U1CHh+U2s+S1FLp50</t>
  </si>
  <si>
    <t>U1CHh+U2s+S1FLp50 (PF)</t>
  </si>
  <si>
    <t>U1CHh+U2s+S1 1-353</t>
  </si>
  <si>
    <t>U1CHh+U2s+S1 1-353p50</t>
  </si>
  <si>
    <t>U1CHh+U2s+S1 1-353p50(PF)</t>
  </si>
  <si>
    <t>Time (min)</t>
  </si>
  <si>
    <t>U1CHh+U2l+S1FLp50</t>
  </si>
  <si>
    <t>U1CHh+U2l+S1FLp50 (PF)</t>
  </si>
  <si>
    <t>STD DEV</t>
  </si>
  <si>
    <t xml:space="preserve"> U1+U2 max=100%</t>
  </si>
  <si>
    <t>Set to %age</t>
  </si>
  <si>
    <t>Mean (%age)</t>
  </si>
  <si>
    <t>Std DEV</t>
  </si>
  <si>
    <t>Orange = not plotted</t>
  </si>
  <si>
    <t>Time(s)</t>
  </si>
  <si>
    <t>Time(min)</t>
  </si>
  <si>
    <t>Temp</t>
  </si>
  <si>
    <t>Stau1</t>
  </si>
  <si>
    <t>UPF2</t>
  </si>
  <si>
    <t>SMG6TPR</t>
  </si>
  <si>
    <t>UPF1CHh</t>
  </si>
  <si>
    <t>UPF1+2</t>
  </si>
  <si>
    <t>U1+2XStau</t>
  </si>
  <si>
    <t>U1+5XStau</t>
  </si>
  <si>
    <t>U1+10Stau</t>
  </si>
  <si>
    <t>U1+2XUPF2</t>
  </si>
  <si>
    <t>U1+2XS6</t>
  </si>
  <si>
    <t>+2XU2</t>
  </si>
  <si>
    <t>+2XS6</t>
  </si>
  <si>
    <t>0s</t>
  </si>
  <si>
    <t>30.0 °C</t>
  </si>
  <si>
    <t/>
  </si>
  <si>
    <t>30.1 °C</t>
  </si>
  <si>
    <t>60s</t>
  </si>
  <si>
    <t>61s</t>
  </si>
  <si>
    <t>29.9 °C</t>
  </si>
  <si>
    <t>120s</t>
  </si>
  <si>
    <t>180s</t>
  </si>
  <si>
    <t>240s</t>
  </si>
  <si>
    <t>29.8 °C</t>
  </si>
  <si>
    <t>241s</t>
  </si>
  <si>
    <t>300s</t>
  </si>
  <si>
    <t>360s</t>
  </si>
  <si>
    <t>420s</t>
  </si>
  <si>
    <t>421s</t>
  </si>
  <si>
    <t>481s</t>
  </si>
  <si>
    <t>480s</t>
  </si>
  <si>
    <t>540s</t>
  </si>
  <si>
    <t>600s</t>
  </si>
  <si>
    <t>601s</t>
  </si>
  <si>
    <t>660s</t>
  </si>
  <si>
    <t>661s</t>
  </si>
  <si>
    <t>720s</t>
  </si>
  <si>
    <t>780s</t>
  </si>
  <si>
    <t>840s</t>
  </si>
  <si>
    <t>841s</t>
  </si>
  <si>
    <t>900s</t>
  </si>
  <si>
    <t>960s</t>
  </si>
  <si>
    <t>1020s</t>
  </si>
  <si>
    <t>1021s</t>
  </si>
  <si>
    <t>1080s</t>
  </si>
  <si>
    <t>1140s</t>
  </si>
  <si>
    <t>1200s</t>
  </si>
  <si>
    <t>1201s</t>
  </si>
  <si>
    <t>Date of measurement: 2014-04-15/Time of measurement: 17:46:42</t>
  </si>
  <si>
    <t>Date of measurement: 2014-05-09/Time of measurement: 17:04:48</t>
  </si>
  <si>
    <t>Date of measurement: 2014-05-09/Time of measurement: 17:50:29</t>
  </si>
  <si>
    <t>EnzCheck_FBU.mth</t>
  </si>
  <si>
    <t>Delta OD 370nm, taking SMG6 as no protein</t>
  </si>
  <si>
    <t>Intercept using time-pts. 5-20</t>
  </si>
  <si>
    <t>Adjusted values (intercept subtracted)</t>
  </si>
  <si>
    <t>Normalized</t>
  </si>
  <si>
    <t>Time</t>
  </si>
  <si>
    <t>Normalized mean</t>
  </si>
  <si>
    <t>Orange = Data not plotted</t>
  </si>
  <si>
    <t>Std deviation</t>
  </si>
  <si>
    <t>Raw data/readings for ATPase assay in Figures 5b and supplementary figure 4a</t>
  </si>
  <si>
    <t>Compiled data for ATPase assay in Figures 5b and supplementary figure 4a</t>
  </si>
  <si>
    <t>Raw data/readings for ATPase assay in Figure 1b</t>
  </si>
  <si>
    <t>Compiled data for ATPase assay in Figure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</si>
</sst>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</font>
    <font>
      <b/>
      <sz val="11"/>
      <color theme="1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11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9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92" applyAlignment="1">
      <alignment horizontal="center"/>
    </xf>
    <xf numFmtId="0" fontId="5" fillId="0" borderId="0" xfId="92"/>
    <xf numFmtId="49" fontId="5" fillId="0" borderId="0" xfId="92" applyNumberFormat="1" applyAlignment="1">
      <alignment horizontal="center"/>
    </xf>
    <xf numFmtId="0" fontId="5" fillId="0" borderId="0" xfId="92" applyNumberFormat="1" applyAlignment="1">
      <alignment horizontal="center"/>
    </xf>
    <xf numFmtId="49" fontId="5" fillId="0" borderId="0" xfId="92" applyNumberFormat="1"/>
    <xf numFmtId="1" fontId="5" fillId="0" borderId="0" xfId="92" applyNumberFormat="1" applyAlignment="1">
      <alignment horizontal="center"/>
    </xf>
    <xf numFmtId="164" fontId="5" fillId="0" borderId="0" xfId="92" applyNumberFormat="1"/>
    <xf numFmtId="0" fontId="5" fillId="9" borderId="0" xfId="92" applyFill="1" applyAlignment="1">
      <alignment horizontal="center"/>
    </xf>
    <xf numFmtId="0" fontId="5" fillId="9" borderId="0" xfId="92" applyFill="1"/>
    <xf numFmtId="164" fontId="5" fillId="10" borderId="0" xfId="92" applyNumberFormat="1" applyFill="1"/>
    <xf numFmtId="164" fontId="5" fillId="9" borderId="0" xfId="92" applyNumberFormat="1" applyFill="1"/>
    <xf numFmtId="49" fontId="5" fillId="0" borderId="0" xfId="92" applyNumberFormat="1"/>
    <xf numFmtId="0" fontId="6" fillId="0" borderId="0" xfId="0" applyFont="1"/>
    <xf numFmtId="0" fontId="5" fillId="0" borderId="0" xfId="92" applyFill="1"/>
  </cellXfs>
  <cellStyles count="111"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Normal" xfId="0" builtinId="0"/>
    <cellStyle name="Normal 2" xfId="92"/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</cellStyles>
  <dxfs count="0"/>
  <tableStyles count="0" defaultTableStyle="TableStyleMedium2" defaultPivotStyle="PivotStyleLight16"/>
  <colors>
    <mruColors>
      <color rgb="FF802BA1"/>
      <color rgb="FF0432FF"/>
      <color rgb="FFFF5A27"/>
      <color rgb="FF385723"/>
      <color rgb="FFFFD80E"/>
      <color rgb="FFFF7C80"/>
      <color rgb="FFFF00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844495959386655"/>
          <c:y val="0.0473189255598369"/>
          <c:w val="0.611217044147571"/>
          <c:h val="0.910766180823142"/>
        </c:manualLayout>
      </c:layout>
      <c:scatterChart>
        <c:scatterStyle val="lineMarker"/>
        <c:varyColors val="0"/>
        <c:ser>
          <c:idx val="0"/>
          <c:order val="0"/>
          <c:tx>
            <c:v>Stau1</c:v>
          </c:tx>
          <c:spPr>
            <a:ln w="47625">
              <a:noFill/>
            </a:ln>
            <a:effectLst/>
          </c:spPr>
          <c:marker>
            <c:symbol val="circle"/>
            <c:size val="4"/>
            <c:spPr>
              <a:solidFill>
                <a:srgbClr val="802BA1"/>
              </a:solidFill>
              <a:ln>
                <a:solidFill>
                  <a:srgbClr val="802BA1"/>
                </a:solidFill>
              </a:ln>
              <a:effectLst/>
            </c:spPr>
          </c:marker>
          <c:trendline>
            <c:name>Stau1</c:name>
            <c:spPr>
              <a:ln w="25400">
                <a:solidFill>
                  <a:srgbClr val="802BA1"/>
                </a:solidFill>
                <a:prstDash val="dash"/>
              </a:ln>
            </c:spPr>
            <c:trendlineType val="linear"/>
            <c:intercept val="0.0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Fig.1b!$D$157:$D$177</c:f>
                <c:numCache>
                  <c:formatCode>General</c:formatCode>
                  <c:ptCount val="21"/>
                  <c:pt idx="0">
                    <c:v>1.045900163312623</c:v>
                  </c:pt>
                  <c:pt idx="1">
                    <c:v>0.291893170149084</c:v>
                  </c:pt>
                  <c:pt idx="2">
                    <c:v>0.0664466015306591</c:v>
                  </c:pt>
                  <c:pt idx="3">
                    <c:v>0.501078902687867</c:v>
                  </c:pt>
                  <c:pt idx="4">
                    <c:v>0.740921328871361</c:v>
                  </c:pt>
                  <c:pt idx="5">
                    <c:v>0.487460058046776</c:v>
                  </c:pt>
                  <c:pt idx="6">
                    <c:v>0.374628076606818</c:v>
                  </c:pt>
                  <c:pt idx="7">
                    <c:v>0.524958152254751</c:v>
                  </c:pt>
                  <c:pt idx="8">
                    <c:v>0.649321636420688</c:v>
                  </c:pt>
                  <c:pt idx="9">
                    <c:v>0.709797251329809</c:v>
                  </c:pt>
                  <c:pt idx="10">
                    <c:v>0.949857680119856</c:v>
                  </c:pt>
                  <c:pt idx="11">
                    <c:v>1.113783519771464</c:v>
                  </c:pt>
                  <c:pt idx="12">
                    <c:v>1.382711856817207</c:v>
                  </c:pt>
                  <c:pt idx="13">
                    <c:v>1.378608624554315</c:v>
                  </c:pt>
                  <c:pt idx="14">
                    <c:v>1.291269408192818</c:v>
                  </c:pt>
                  <c:pt idx="15">
                    <c:v>1.306056192007119</c:v>
                  </c:pt>
                  <c:pt idx="16">
                    <c:v>1.209315757352663</c:v>
                  </c:pt>
                  <c:pt idx="17">
                    <c:v>1.487142063185137</c:v>
                  </c:pt>
                  <c:pt idx="18">
                    <c:v>1.523684560978267</c:v>
                  </c:pt>
                  <c:pt idx="19">
                    <c:v>1.55004088605422</c:v>
                  </c:pt>
                  <c:pt idx="20">
                    <c:v>1.463149301678565</c:v>
                  </c:pt>
                </c:numCache>
              </c:numRef>
            </c:plus>
            <c:minus>
              <c:numRef>
                <c:f>Fig.1b!$D$157:$D$177</c:f>
                <c:numCache>
                  <c:formatCode>General</c:formatCode>
                  <c:ptCount val="21"/>
                  <c:pt idx="0">
                    <c:v>1.045900163312623</c:v>
                  </c:pt>
                  <c:pt idx="1">
                    <c:v>0.291893170149084</c:v>
                  </c:pt>
                  <c:pt idx="2">
                    <c:v>0.0664466015306591</c:v>
                  </c:pt>
                  <c:pt idx="3">
                    <c:v>0.501078902687867</c:v>
                  </c:pt>
                  <c:pt idx="4">
                    <c:v>0.740921328871361</c:v>
                  </c:pt>
                  <c:pt idx="5">
                    <c:v>0.487460058046776</c:v>
                  </c:pt>
                  <c:pt idx="6">
                    <c:v>0.374628076606818</c:v>
                  </c:pt>
                  <c:pt idx="7">
                    <c:v>0.524958152254751</c:v>
                  </c:pt>
                  <c:pt idx="8">
                    <c:v>0.649321636420688</c:v>
                  </c:pt>
                  <c:pt idx="9">
                    <c:v>0.709797251329809</c:v>
                  </c:pt>
                  <c:pt idx="10">
                    <c:v>0.949857680119856</c:v>
                  </c:pt>
                  <c:pt idx="11">
                    <c:v>1.113783519771464</c:v>
                  </c:pt>
                  <c:pt idx="12">
                    <c:v>1.382711856817207</c:v>
                  </c:pt>
                  <c:pt idx="13">
                    <c:v>1.378608624554315</c:v>
                  </c:pt>
                  <c:pt idx="14">
                    <c:v>1.291269408192818</c:v>
                  </c:pt>
                  <c:pt idx="15">
                    <c:v>1.306056192007119</c:v>
                  </c:pt>
                  <c:pt idx="16">
                    <c:v>1.209315757352663</c:v>
                  </c:pt>
                  <c:pt idx="17">
                    <c:v>1.487142063185137</c:v>
                  </c:pt>
                  <c:pt idx="18">
                    <c:v>1.523684560978267</c:v>
                  </c:pt>
                  <c:pt idx="19">
                    <c:v>1.55004088605422</c:v>
                  </c:pt>
                  <c:pt idx="20">
                    <c:v>1.463149301678565</c:v>
                  </c:pt>
                </c:numCache>
              </c:numRef>
            </c:minus>
            <c:spPr>
              <a:ln w="12700">
                <a:solidFill>
                  <a:srgbClr val="802BA1"/>
                </a:solidFill>
                <a:prstDash val="sysDash"/>
              </a:ln>
            </c:spPr>
          </c:errBars>
          <c:xVal>
            <c:numRef>
              <c:f>Fig.1b!$B$106:$B$126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 formatCode="0">
                  <c:v>5.0</c:v>
                </c:pt>
                <c:pt idx="6" formatCode="0">
                  <c:v>6.0</c:v>
                </c:pt>
                <c:pt idx="7" formatCode="0">
                  <c:v>7.0</c:v>
                </c:pt>
                <c:pt idx="8" formatCode="0">
                  <c:v>8.0</c:v>
                </c:pt>
                <c:pt idx="9" formatCode="0">
                  <c:v>9.0</c:v>
                </c:pt>
                <c:pt idx="10" formatCode="0">
                  <c:v>10.0</c:v>
                </c:pt>
                <c:pt idx="11" formatCode="0">
                  <c:v>11.0</c:v>
                </c:pt>
                <c:pt idx="12" formatCode="0">
                  <c:v>12.0</c:v>
                </c:pt>
                <c:pt idx="13" formatCode="0">
                  <c:v>13.0</c:v>
                </c:pt>
                <c:pt idx="14" formatCode="0">
                  <c:v>14.0</c:v>
                </c:pt>
                <c:pt idx="15" formatCode="0">
                  <c:v>15.0</c:v>
                </c:pt>
                <c:pt idx="16" formatCode="0">
                  <c:v>16.0</c:v>
                </c:pt>
                <c:pt idx="17" formatCode="0">
                  <c:v>17.0</c:v>
                </c:pt>
                <c:pt idx="18" formatCode="0">
                  <c:v>18.0</c:v>
                </c:pt>
                <c:pt idx="19" formatCode="0">
                  <c:v>19.0</c:v>
                </c:pt>
                <c:pt idx="20" formatCode="0">
                  <c:v>20.0</c:v>
                </c:pt>
              </c:numCache>
            </c:numRef>
          </c:xVal>
          <c:yVal>
            <c:numRef>
              <c:f>Fig.1b!$D$106:$D$126</c:f>
              <c:numCache>
                <c:formatCode>0,000</c:formatCode>
                <c:ptCount val="21"/>
                <c:pt idx="0">
                  <c:v>0.307957942480153</c:v>
                </c:pt>
                <c:pt idx="1">
                  <c:v>-0.655860220595858</c:v>
                </c:pt>
                <c:pt idx="2">
                  <c:v>-0.65586022059581</c:v>
                </c:pt>
                <c:pt idx="3">
                  <c:v>-0.831099886609652</c:v>
                </c:pt>
                <c:pt idx="4">
                  <c:v>-0.39300072157507</c:v>
                </c:pt>
                <c:pt idx="5">
                  <c:v>0.0450984434594138</c:v>
                </c:pt>
                <c:pt idx="6">
                  <c:v>0.307957942480153</c:v>
                </c:pt>
                <c:pt idx="7">
                  <c:v>0.570817441500892</c:v>
                </c:pt>
                <c:pt idx="8">
                  <c:v>0.92129677352848</c:v>
                </c:pt>
                <c:pt idx="9">
                  <c:v>1.096536439542322</c:v>
                </c:pt>
                <c:pt idx="10">
                  <c:v>1.447015771569958</c:v>
                </c:pt>
                <c:pt idx="11">
                  <c:v>1.622255437583751</c:v>
                </c:pt>
                <c:pt idx="12">
                  <c:v>1.797495103597594</c:v>
                </c:pt>
                <c:pt idx="13">
                  <c:v>1.885114936604491</c:v>
                </c:pt>
                <c:pt idx="14">
                  <c:v>1.709875270590648</c:v>
                </c:pt>
                <c:pt idx="15">
                  <c:v>1.622255437583751</c:v>
                </c:pt>
                <c:pt idx="16">
                  <c:v>1.622255437583751</c:v>
                </c:pt>
                <c:pt idx="17">
                  <c:v>1.885114936604442</c:v>
                </c:pt>
                <c:pt idx="18">
                  <c:v>1.972734769611387</c:v>
                </c:pt>
                <c:pt idx="19">
                  <c:v>2.060354602618284</c:v>
                </c:pt>
                <c:pt idx="20">
                  <c:v>1.622255437583751</c:v>
                </c:pt>
              </c:numCache>
            </c:numRef>
          </c:yVal>
          <c:smooth val="0"/>
        </c:ser>
        <c:ser>
          <c:idx val="2"/>
          <c:order val="1"/>
          <c:tx>
            <c:v>UPF1</c:v>
          </c:tx>
          <c:spPr>
            <a:ln w="47625">
              <a:noFill/>
            </a:ln>
            <a:effectLst/>
          </c:spPr>
          <c:marker>
            <c:symbol val="circle"/>
            <c:size val="6"/>
            <c:spPr>
              <a:noFill/>
              <a:ln w="19050">
                <a:solidFill>
                  <a:srgbClr val="FFD600"/>
                </a:solidFill>
              </a:ln>
              <a:effectLst/>
            </c:spPr>
          </c:marker>
          <c:trendline>
            <c:name>UPF1</c:name>
            <c:spPr>
              <a:ln w="25400">
                <a:solidFill>
                  <a:srgbClr val="FFC624"/>
                </a:solidFill>
                <a:prstDash val="solid"/>
              </a:ln>
            </c:spPr>
            <c:trendlineType val="linear"/>
            <c:intercept val="0.0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Fig.1b!$G$157:$G$177</c:f>
                <c:numCache>
                  <c:formatCode>General</c:formatCode>
                  <c:ptCount val="21"/>
                  <c:pt idx="0">
                    <c:v>4.726089497515046</c:v>
                  </c:pt>
                  <c:pt idx="1">
                    <c:v>1.306162049403301</c:v>
                  </c:pt>
                  <c:pt idx="2">
                    <c:v>0.521978233243561</c:v>
                  </c:pt>
                  <c:pt idx="3">
                    <c:v>0.842504027473319</c:v>
                  </c:pt>
                  <c:pt idx="4">
                    <c:v>1.787104588757678</c:v>
                  </c:pt>
                  <c:pt idx="5">
                    <c:v>2.326261665559946</c:v>
                  </c:pt>
                  <c:pt idx="6">
                    <c:v>2.845901617587069</c:v>
                  </c:pt>
                  <c:pt idx="7">
                    <c:v>3.481156280969362</c:v>
                  </c:pt>
                  <c:pt idx="8">
                    <c:v>4.087115725058705</c:v>
                  </c:pt>
                  <c:pt idx="9">
                    <c:v>4.586357106452388</c:v>
                  </c:pt>
                  <c:pt idx="10">
                    <c:v>5.187017445790618</c:v>
                  </c:pt>
                  <c:pt idx="11">
                    <c:v>5.509887005852628</c:v>
                  </c:pt>
                  <c:pt idx="12">
                    <c:v>5.843277617069928</c:v>
                  </c:pt>
                  <c:pt idx="13">
                    <c:v>6.54429879096038</c:v>
                  </c:pt>
                  <c:pt idx="14">
                    <c:v>7.011374329890144</c:v>
                  </c:pt>
                  <c:pt idx="15">
                    <c:v>7.395670314107719</c:v>
                  </c:pt>
                  <c:pt idx="16">
                    <c:v>8.082863139035042</c:v>
                  </c:pt>
                  <c:pt idx="17">
                    <c:v>8.403308234200263</c:v>
                  </c:pt>
                  <c:pt idx="18">
                    <c:v>8.862163741909313</c:v>
                  </c:pt>
                  <c:pt idx="19">
                    <c:v>9.428841687425942</c:v>
                  </c:pt>
                  <c:pt idx="20">
                    <c:v>9.853285484760382</c:v>
                  </c:pt>
                </c:numCache>
              </c:numRef>
            </c:plus>
            <c:minus>
              <c:numRef>
                <c:f>Fig.1b!$G$157:$G$177</c:f>
                <c:numCache>
                  <c:formatCode>General</c:formatCode>
                  <c:ptCount val="21"/>
                  <c:pt idx="0">
                    <c:v>4.726089497515046</c:v>
                  </c:pt>
                  <c:pt idx="1">
                    <c:v>1.306162049403301</c:v>
                  </c:pt>
                  <c:pt idx="2">
                    <c:v>0.521978233243561</c:v>
                  </c:pt>
                  <c:pt idx="3">
                    <c:v>0.842504027473319</c:v>
                  </c:pt>
                  <c:pt idx="4">
                    <c:v>1.787104588757678</c:v>
                  </c:pt>
                  <c:pt idx="5">
                    <c:v>2.326261665559946</c:v>
                  </c:pt>
                  <c:pt idx="6">
                    <c:v>2.845901617587069</c:v>
                  </c:pt>
                  <c:pt idx="7">
                    <c:v>3.481156280969362</c:v>
                  </c:pt>
                  <c:pt idx="8">
                    <c:v>4.087115725058705</c:v>
                  </c:pt>
                  <c:pt idx="9">
                    <c:v>4.586357106452388</c:v>
                  </c:pt>
                  <c:pt idx="10">
                    <c:v>5.187017445790618</c:v>
                  </c:pt>
                  <c:pt idx="11">
                    <c:v>5.509887005852628</c:v>
                  </c:pt>
                  <c:pt idx="12">
                    <c:v>5.843277617069928</c:v>
                  </c:pt>
                  <c:pt idx="13">
                    <c:v>6.54429879096038</c:v>
                  </c:pt>
                  <c:pt idx="14">
                    <c:v>7.011374329890144</c:v>
                  </c:pt>
                  <c:pt idx="15">
                    <c:v>7.395670314107719</c:v>
                  </c:pt>
                  <c:pt idx="16">
                    <c:v>8.082863139035042</c:v>
                  </c:pt>
                  <c:pt idx="17">
                    <c:v>8.403308234200263</c:v>
                  </c:pt>
                  <c:pt idx="18">
                    <c:v>8.862163741909313</c:v>
                  </c:pt>
                  <c:pt idx="19">
                    <c:v>9.428841687425942</c:v>
                  </c:pt>
                  <c:pt idx="20">
                    <c:v>9.853285484760382</c:v>
                  </c:pt>
                </c:numCache>
              </c:numRef>
            </c:minus>
            <c:spPr>
              <a:ln>
                <a:solidFill>
                  <a:srgbClr val="FFC624"/>
                </a:solidFill>
              </a:ln>
            </c:spPr>
          </c:errBars>
          <c:xVal>
            <c:numRef>
              <c:f>Fig.1b!$B$132:$B$152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 formatCode="0">
                  <c:v>5.0</c:v>
                </c:pt>
                <c:pt idx="6" formatCode="0">
                  <c:v>6.0</c:v>
                </c:pt>
                <c:pt idx="7" formatCode="0">
                  <c:v>7.0</c:v>
                </c:pt>
                <c:pt idx="8" formatCode="0">
                  <c:v>8.0</c:v>
                </c:pt>
                <c:pt idx="9" formatCode="0">
                  <c:v>9.0</c:v>
                </c:pt>
                <c:pt idx="10" formatCode="0">
                  <c:v>10.0</c:v>
                </c:pt>
                <c:pt idx="11" formatCode="0">
                  <c:v>11.0</c:v>
                </c:pt>
                <c:pt idx="12" formatCode="0">
                  <c:v>12.0</c:v>
                </c:pt>
                <c:pt idx="13" formatCode="0">
                  <c:v>13.0</c:v>
                </c:pt>
                <c:pt idx="14" formatCode="0">
                  <c:v>14.0</c:v>
                </c:pt>
                <c:pt idx="15" formatCode="0">
                  <c:v>15.0</c:v>
                </c:pt>
                <c:pt idx="16" formatCode="0">
                  <c:v>16.0</c:v>
                </c:pt>
                <c:pt idx="17" formatCode="0">
                  <c:v>17.0</c:v>
                </c:pt>
                <c:pt idx="18" formatCode="0">
                  <c:v>18.0</c:v>
                </c:pt>
                <c:pt idx="19" formatCode="0">
                  <c:v>19.0</c:v>
                </c:pt>
                <c:pt idx="20" formatCode="0">
                  <c:v>20.0</c:v>
                </c:pt>
              </c:numCache>
            </c:numRef>
          </c:xVal>
          <c:yVal>
            <c:numRef>
              <c:f>Fig.1b!$G$132:$G$152</c:f>
              <c:numCache>
                <c:formatCode>0,000</c:formatCode>
                <c:ptCount val="21"/>
                <c:pt idx="0">
                  <c:v>-0.904642674476724</c:v>
                </c:pt>
                <c:pt idx="1">
                  <c:v>1.137334453645591</c:v>
                </c:pt>
                <c:pt idx="2">
                  <c:v>2.673336922121586</c:v>
                </c:pt>
                <c:pt idx="3">
                  <c:v>4.269449206031807</c:v>
                </c:pt>
                <c:pt idx="4">
                  <c:v>5.892312885063433</c:v>
                </c:pt>
                <c:pt idx="5">
                  <c:v>7.451709282913907</c:v>
                </c:pt>
                <c:pt idx="6">
                  <c:v>8.56643521165081</c:v>
                </c:pt>
                <c:pt idx="7">
                  <c:v>9.800478733665963</c:v>
                </c:pt>
                <c:pt idx="8">
                  <c:v>11.05788035780532</c:v>
                </c:pt>
                <c:pt idx="9">
                  <c:v>12.33445234137015</c:v>
                </c:pt>
                <c:pt idx="10">
                  <c:v>13.70864458226846</c:v>
                </c:pt>
                <c:pt idx="11">
                  <c:v>15.05110312950725</c:v>
                </c:pt>
                <c:pt idx="12">
                  <c:v>16.3718643408012</c:v>
                </c:pt>
                <c:pt idx="13">
                  <c:v>17.8328460316167</c:v>
                </c:pt>
                <c:pt idx="14">
                  <c:v>18.97508197792621</c:v>
                </c:pt>
                <c:pt idx="15">
                  <c:v>20.40765150744096</c:v>
                </c:pt>
                <c:pt idx="16">
                  <c:v>22.09055324126842</c:v>
                </c:pt>
                <c:pt idx="17">
                  <c:v>23.44467297901308</c:v>
                </c:pt>
                <c:pt idx="18">
                  <c:v>25.04995519802231</c:v>
                </c:pt>
                <c:pt idx="19">
                  <c:v>26.72115991409358</c:v>
                </c:pt>
                <c:pt idx="20">
                  <c:v>28.24633157515335</c:v>
                </c:pt>
              </c:numCache>
            </c:numRef>
          </c:yVal>
          <c:smooth val="0"/>
        </c:ser>
        <c:ser>
          <c:idx val="1"/>
          <c:order val="2"/>
          <c:tx>
            <c:v>UPF2</c:v>
          </c:tx>
          <c:spPr>
            <a:ln w="47625">
              <a:noFill/>
            </a:ln>
            <a:effectLst/>
          </c:spPr>
          <c:marker>
            <c:symbol val="circle"/>
            <c:size val="4"/>
            <c:spPr>
              <a:solidFill>
                <a:srgbClr val="3366FF"/>
              </a:solidFill>
              <a:ln>
                <a:solidFill>
                  <a:srgbClr val="3366FF"/>
                </a:solidFill>
              </a:ln>
              <a:effectLst/>
            </c:spPr>
          </c:marker>
          <c:trendline>
            <c:name>UPF2</c:name>
            <c:spPr>
              <a:ln w="25400">
                <a:solidFill>
                  <a:srgbClr val="3366FF"/>
                </a:solidFill>
                <a:prstDash val="dash"/>
              </a:ln>
            </c:spPr>
            <c:trendlineType val="linear"/>
            <c:intercept val="0.0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Fig.1b!$E$157:$E$177</c:f>
                <c:numCache>
                  <c:formatCode>General</c:formatCode>
                  <c:ptCount val="21"/>
                  <c:pt idx="0">
                    <c:v>0.778239465848968</c:v>
                  </c:pt>
                  <c:pt idx="1">
                    <c:v>0.906044716270642</c:v>
                  </c:pt>
                  <c:pt idx="2">
                    <c:v>0.553653572841116</c:v>
                  </c:pt>
                  <c:pt idx="3">
                    <c:v>0.282637131517894</c:v>
                  </c:pt>
                  <c:pt idx="4">
                    <c:v>0.292370008405171</c:v>
                  </c:pt>
                  <c:pt idx="5">
                    <c:v>0.399398997776754</c:v>
                  </c:pt>
                  <c:pt idx="6">
                    <c:v>0.535163373848433</c:v>
                  </c:pt>
                  <c:pt idx="7">
                    <c:v>0.824275408182072</c:v>
                  </c:pt>
                  <c:pt idx="8">
                    <c:v>0.957312109370549</c:v>
                  </c:pt>
                  <c:pt idx="9">
                    <c:v>1.13451303677417</c:v>
                  </c:pt>
                  <c:pt idx="10">
                    <c:v>1.404074473208831</c:v>
                  </c:pt>
                  <c:pt idx="11">
                    <c:v>1.504799760076328</c:v>
                  </c:pt>
                  <c:pt idx="12">
                    <c:v>1.602309417773903</c:v>
                  </c:pt>
                  <c:pt idx="13">
                    <c:v>1.60671979051585</c:v>
                  </c:pt>
                  <c:pt idx="14">
                    <c:v>1.73267061898916</c:v>
                  </c:pt>
                  <c:pt idx="15">
                    <c:v>1.740434053859451</c:v>
                  </c:pt>
                  <c:pt idx="16">
                    <c:v>1.881233593664543</c:v>
                  </c:pt>
                  <c:pt idx="17">
                    <c:v>1.858263066919323</c:v>
                  </c:pt>
                  <c:pt idx="18">
                    <c:v>2.032820794236555</c:v>
                  </c:pt>
                  <c:pt idx="19">
                    <c:v>2.203300155322482</c:v>
                  </c:pt>
                  <c:pt idx="20">
                    <c:v>2.33628462197801</c:v>
                  </c:pt>
                </c:numCache>
              </c:numRef>
            </c:plus>
            <c:minus>
              <c:numRef>
                <c:f>Fig.1b!$E$157:$E$177</c:f>
                <c:numCache>
                  <c:formatCode>General</c:formatCode>
                  <c:ptCount val="21"/>
                  <c:pt idx="0">
                    <c:v>0.778239465848968</c:v>
                  </c:pt>
                  <c:pt idx="1">
                    <c:v>0.906044716270642</c:v>
                  </c:pt>
                  <c:pt idx="2">
                    <c:v>0.553653572841116</c:v>
                  </c:pt>
                  <c:pt idx="3">
                    <c:v>0.282637131517894</c:v>
                  </c:pt>
                  <c:pt idx="4">
                    <c:v>0.292370008405171</c:v>
                  </c:pt>
                  <c:pt idx="5">
                    <c:v>0.399398997776754</c:v>
                  </c:pt>
                  <c:pt idx="6">
                    <c:v>0.535163373848433</c:v>
                  </c:pt>
                  <c:pt idx="7">
                    <c:v>0.824275408182072</c:v>
                  </c:pt>
                  <c:pt idx="8">
                    <c:v>0.957312109370549</c:v>
                  </c:pt>
                  <c:pt idx="9">
                    <c:v>1.13451303677417</c:v>
                  </c:pt>
                  <c:pt idx="10">
                    <c:v>1.404074473208831</c:v>
                  </c:pt>
                  <c:pt idx="11">
                    <c:v>1.504799760076328</c:v>
                  </c:pt>
                  <c:pt idx="12">
                    <c:v>1.602309417773903</c:v>
                  </c:pt>
                  <c:pt idx="13">
                    <c:v>1.60671979051585</c:v>
                  </c:pt>
                  <c:pt idx="14">
                    <c:v>1.73267061898916</c:v>
                  </c:pt>
                  <c:pt idx="15">
                    <c:v>1.740434053859451</c:v>
                  </c:pt>
                  <c:pt idx="16">
                    <c:v>1.881233593664543</c:v>
                  </c:pt>
                  <c:pt idx="17">
                    <c:v>1.858263066919323</c:v>
                  </c:pt>
                  <c:pt idx="18">
                    <c:v>2.032820794236555</c:v>
                  </c:pt>
                  <c:pt idx="19">
                    <c:v>2.203300155322482</c:v>
                  </c:pt>
                  <c:pt idx="20">
                    <c:v>2.33628462197801</c:v>
                  </c:pt>
                </c:numCache>
              </c:numRef>
            </c:minus>
            <c:spPr>
              <a:ln w="12700">
                <a:solidFill>
                  <a:srgbClr val="0000FF"/>
                </a:solidFill>
                <a:prstDash val="sysDash"/>
              </a:ln>
            </c:spPr>
          </c:errBars>
          <c:xVal>
            <c:numRef>
              <c:f>Fig.1b!$B$132:$B$152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 formatCode="0">
                  <c:v>5.0</c:v>
                </c:pt>
                <c:pt idx="6" formatCode="0">
                  <c:v>6.0</c:v>
                </c:pt>
                <c:pt idx="7" formatCode="0">
                  <c:v>7.0</c:v>
                </c:pt>
                <c:pt idx="8" formatCode="0">
                  <c:v>8.0</c:v>
                </c:pt>
                <c:pt idx="9" formatCode="0">
                  <c:v>9.0</c:v>
                </c:pt>
                <c:pt idx="10" formatCode="0">
                  <c:v>10.0</c:v>
                </c:pt>
                <c:pt idx="11" formatCode="0">
                  <c:v>11.0</c:v>
                </c:pt>
                <c:pt idx="12" formatCode="0">
                  <c:v>12.0</c:v>
                </c:pt>
                <c:pt idx="13" formatCode="0">
                  <c:v>13.0</c:v>
                </c:pt>
                <c:pt idx="14" formatCode="0">
                  <c:v>14.0</c:v>
                </c:pt>
                <c:pt idx="15" formatCode="0">
                  <c:v>15.0</c:v>
                </c:pt>
                <c:pt idx="16" formatCode="0">
                  <c:v>16.0</c:v>
                </c:pt>
                <c:pt idx="17" formatCode="0">
                  <c:v>17.0</c:v>
                </c:pt>
                <c:pt idx="18" formatCode="0">
                  <c:v>18.0</c:v>
                </c:pt>
                <c:pt idx="19" formatCode="0">
                  <c:v>19.0</c:v>
                </c:pt>
                <c:pt idx="20" formatCode="0">
                  <c:v>20.0</c:v>
                </c:pt>
              </c:numCache>
            </c:numRef>
          </c:xVal>
          <c:yVal>
            <c:numRef>
              <c:f>Fig.1b!$E$132:$E$152</c:f>
              <c:numCache>
                <c:formatCode>0,000</c:formatCode>
                <c:ptCount val="21"/>
                <c:pt idx="0">
                  <c:v>-0.0341035583970841</c:v>
                </c:pt>
                <c:pt idx="1">
                  <c:v>0.441362421121883</c:v>
                </c:pt>
                <c:pt idx="2">
                  <c:v>0.204459761383147</c:v>
                </c:pt>
                <c:pt idx="3">
                  <c:v>0.165288659442475</c:v>
                </c:pt>
                <c:pt idx="4">
                  <c:v>0.224604025175179</c:v>
                </c:pt>
                <c:pt idx="5">
                  <c:v>0.427353708761643</c:v>
                </c:pt>
                <c:pt idx="6">
                  <c:v>0.376485589064808</c:v>
                </c:pt>
                <c:pt idx="7">
                  <c:v>0.480820565616301</c:v>
                </c:pt>
                <c:pt idx="8">
                  <c:v>0.621835494839409</c:v>
                </c:pt>
                <c:pt idx="9">
                  <c:v>0.76869893294056</c:v>
                </c:pt>
                <c:pt idx="10">
                  <c:v>0.766243717059665</c:v>
                </c:pt>
                <c:pt idx="11">
                  <c:v>0.991521119680656</c:v>
                </c:pt>
                <c:pt idx="12">
                  <c:v>1.073292443809478</c:v>
                </c:pt>
                <c:pt idx="13">
                  <c:v>1.216798522301645</c:v>
                </c:pt>
                <c:pt idx="14">
                  <c:v>1.287739145152106</c:v>
                </c:pt>
                <c:pt idx="15">
                  <c:v>1.394529337584497</c:v>
                </c:pt>
                <c:pt idx="16">
                  <c:v>1.548902050743155</c:v>
                </c:pt>
                <c:pt idx="17">
                  <c:v>1.352000876034809</c:v>
                </c:pt>
                <c:pt idx="18">
                  <c:v>1.528901308227977</c:v>
                </c:pt>
                <c:pt idx="19">
                  <c:v>1.599011547988752</c:v>
                </c:pt>
                <c:pt idx="20">
                  <c:v>1.315356750613452</c:v>
                </c:pt>
              </c:numCache>
            </c:numRef>
          </c:yVal>
          <c:smooth val="0"/>
        </c:ser>
        <c:ser>
          <c:idx val="3"/>
          <c:order val="3"/>
          <c:tx>
            <c:v>UPF1+UPF2</c:v>
          </c:tx>
          <c:spPr>
            <a:ln w="47625">
              <a:noFill/>
            </a:ln>
            <a:effectLst/>
          </c:spPr>
          <c:marker>
            <c:symbol val="circle"/>
            <c:size val="6"/>
            <c:spPr>
              <a:noFill/>
              <a:ln w="19050">
                <a:solidFill>
                  <a:srgbClr val="3366FF"/>
                </a:solidFill>
              </a:ln>
              <a:effectLst/>
            </c:spPr>
          </c:marker>
          <c:trendline>
            <c:name>UPF1+UPF2</c:name>
            <c:spPr>
              <a:ln w="25400">
                <a:solidFill>
                  <a:srgbClr val="3366FF"/>
                </a:solidFill>
              </a:ln>
            </c:spPr>
            <c:trendlineType val="linear"/>
            <c:intercept val="0.0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Fig.1b!$H$157:$H$177</c:f>
                <c:numCache>
                  <c:formatCode>General</c:formatCode>
                  <c:ptCount val="21"/>
                  <c:pt idx="0">
                    <c:v>2.763821350142526</c:v>
                  </c:pt>
                  <c:pt idx="1">
                    <c:v>0.48994722659634</c:v>
                  </c:pt>
                  <c:pt idx="2">
                    <c:v>0.936668338078559</c:v>
                  </c:pt>
                  <c:pt idx="3">
                    <c:v>1.008166858100771</c:v>
                  </c:pt>
                  <c:pt idx="4">
                    <c:v>0.583481236875299</c:v>
                  </c:pt>
                  <c:pt idx="5">
                    <c:v>0.398490376706436</c:v>
                  </c:pt>
                  <c:pt idx="6">
                    <c:v>0.367933569887118</c:v>
                  </c:pt>
                  <c:pt idx="7">
                    <c:v>0.155822697169794</c:v>
                  </c:pt>
                  <c:pt idx="8">
                    <c:v>0.108028087448149</c:v>
                  </c:pt>
                  <c:pt idx="9">
                    <c:v>0.363838128484019</c:v>
                  </c:pt>
                  <c:pt idx="10">
                    <c:v>0.800392526451993</c:v>
                  </c:pt>
                  <c:pt idx="11">
                    <c:v>0.700958000246555</c:v>
                  </c:pt>
                  <c:pt idx="12">
                    <c:v>0.873929616386818</c:v>
                  </c:pt>
                  <c:pt idx="13">
                    <c:v>1.337483763019194</c:v>
                  </c:pt>
                  <c:pt idx="14">
                    <c:v>1.472044102760928</c:v>
                  </c:pt>
                  <c:pt idx="15">
                    <c:v>1.530644746426074</c:v>
                  </c:pt>
                  <c:pt idx="16">
                    <c:v>1.883654865783441</c:v>
                  </c:pt>
                  <c:pt idx="17">
                    <c:v>1.367764194978822</c:v>
                  </c:pt>
                  <c:pt idx="18">
                    <c:v>0.914496868960379</c:v>
                  </c:pt>
                  <c:pt idx="19">
                    <c:v>0.354519919097078</c:v>
                  </c:pt>
                  <c:pt idx="20">
                    <c:v>0.0</c:v>
                  </c:pt>
                </c:numCache>
              </c:numRef>
            </c:plus>
            <c:minus>
              <c:numRef>
                <c:f>Fig.1b!$H$157:$H$177</c:f>
                <c:numCache>
                  <c:formatCode>General</c:formatCode>
                  <c:ptCount val="21"/>
                  <c:pt idx="0">
                    <c:v>2.763821350142526</c:v>
                  </c:pt>
                  <c:pt idx="1">
                    <c:v>0.48994722659634</c:v>
                  </c:pt>
                  <c:pt idx="2">
                    <c:v>0.936668338078559</c:v>
                  </c:pt>
                  <c:pt idx="3">
                    <c:v>1.008166858100771</c:v>
                  </c:pt>
                  <c:pt idx="4">
                    <c:v>0.583481236875299</c:v>
                  </c:pt>
                  <c:pt idx="5">
                    <c:v>0.398490376706436</c:v>
                  </c:pt>
                  <c:pt idx="6">
                    <c:v>0.367933569887118</c:v>
                  </c:pt>
                  <c:pt idx="7">
                    <c:v>0.155822697169794</c:v>
                  </c:pt>
                  <c:pt idx="8">
                    <c:v>0.108028087448149</c:v>
                  </c:pt>
                  <c:pt idx="9">
                    <c:v>0.363838128484019</c:v>
                  </c:pt>
                  <c:pt idx="10">
                    <c:v>0.800392526451993</c:v>
                  </c:pt>
                  <c:pt idx="11">
                    <c:v>0.700958000246555</c:v>
                  </c:pt>
                  <c:pt idx="12">
                    <c:v>0.873929616386818</c:v>
                  </c:pt>
                  <c:pt idx="13">
                    <c:v>1.337483763019194</c:v>
                  </c:pt>
                  <c:pt idx="14">
                    <c:v>1.472044102760928</c:v>
                  </c:pt>
                  <c:pt idx="15">
                    <c:v>1.530644746426074</c:v>
                  </c:pt>
                  <c:pt idx="16">
                    <c:v>1.883654865783441</c:v>
                  </c:pt>
                  <c:pt idx="17">
                    <c:v>1.367764194978822</c:v>
                  </c:pt>
                  <c:pt idx="18">
                    <c:v>0.914496868960379</c:v>
                  </c:pt>
                  <c:pt idx="19">
                    <c:v>0.354519919097078</c:v>
                  </c:pt>
                  <c:pt idx="20">
                    <c:v>0.0</c:v>
                  </c:pt>
                </c:numCache>
              </c:numRef>
            </c:minus>
            <c:spPr>
              <a:ln>
                <a:solidFill>
                  <a:srgbClr val="0000FF"/>
                </a:solidFill>
              </a:ln>
            </c:spPr>
          </c:errBars>
          <c:xVal>
            <c:numRef>
              <c:f>Fig.1b!$B$132:$B$152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 formatCode="0">
                  <c:v>5.0</c:v>
                </c:pt>
                <c:pt idx="6" formatCode="0">
                  <c:v>6.0</c:v>
                </c:pt>
                <c:pt idx="7" formatCode="0">
                  <c:v>7.0</c:v>
                </c:pt>
                <c:pt idx="8" formatCode="0">
                  <c:v>8.0</c:v>
                </c:pt>
                <c:pt idx="9" formatCode="0">
                  <c:v>9.0</c:v>
                </c:pt>
                <c:pt idx="10" formatCode="0">
                  <c:v>10.0</c:v>
                </c:pt>
                <c:pt idx="11" formatCode="0">
                  <c:v>11.0</c:v>
                </c:pt>
                <c:pt idx="12" formatCode="0">
                  <c:v>12.0</c:v>
                </c:pt>
                <c:pt idx="13" formatCode="0">
                  <c:v>13.0</c:v>
                </c:pt>
                <c:pt idx="14" formatCode="0">
                  <c:v>14.0</c:v>
                </c:pt>
                <c:pt idx="15" formatCode="0">
                  <c:v>15.0</c:v>
                </c:pt>
                <c:pt idx="16" formatCode="0">
                  <c:v>16.0</c:v>
                </c:pt>
                <c:pt idx="17" formatCode="0">
                  <c:v>17.0</c:v>
                </c:pt>
                <c:pt idx="18" formatCode="0">
                  <c:v>18.0</c:v>
                </c:pt>
                <c:pt idx="19" formatCode="0">
                  <c:v>19.0</c:v>
                </c:pt>
                <c:pt idx="20" formatCode="0">
                  <c:v>20.0</c:v>
                </c:pt>
              </c:numCache>
            </c:numRef>
          </c:xVal>
          <c:yVal>
            <c:numRef>
              <c:f>Fig.1b!$H$132:$H$152</c:f>
              <c:numCache>
                <c:formatCode>0,000</c:formatCode>
                <c:ptCount val="21"/>
                <c:pt idx="0">
                  <c:v>8.40744007353223</c:v>
                </c:pt>
                <c:pt idx="1">
                  <c:v>11.80534122685547</c:v>
                </c:pt>
                <c:pt idx="2">
                  <c:v>13.40055115476188</c:v>
                </c:pt>
                <c:pt idx="3">
                  <c:v>16.80289094767371</c:v>
                </c:pt>
                <c:pt idx="4">
                  <c:v>20.82181944949204</c:v>
                </c:pt>
                <c:pt idx="5">
                  <c:v>25.2494610506776</c:v>
                </c:pt>
                <c:pt idx="6">
                  <c:v>29.82981459884246</c:v>
                </c:pt>
                <c:pt idx="7">
                  <c:v>34.65208893253446</c:v>
                </c:pt>
                <c:pt idx="8">
                  <c:v>39.88318405962025</c:v>
                </c:pt>
                <c:pt idx="9">
                  <c:v>45.07842961712407</c:v>
                </c:pt>
                <c:pt idx="10">
                  <c:v>50.09431952655384</c:v>
                </c:pt>
                <c:pt idx="11">
                  <c:v>55.38299749255453</c:v>
                </c:pt>
                <c:pt idx="12">
                  <c:v>60.41473622905107</c:v>
                </c:pt>
                <c:pt idx="13">
                  <c:v>65.33138104835614</c:v>
                </c:pt>
                <c:pt idx="14">
                  <c:v>70.38312052736783</c:v>
                </c:pt>
                <c:pt idx="15">
                  <c:v>75.1862603288846</c:v>
                </c:pt>
                <c:pt idx="16">
                  <c:v>80.03698265112761</c:v>
                </c:pt>
                <c:pt idx="17">
                  <c:v>84.87254290197889</c:v>
                </c:pt>
                <c:pt idx="18">
                  <c:v>90.09858396988812</c:v>
                </c:pt>
                <c:pt idx="19">
                  <c:v>95.17776159969615</c:v>
                </c:pt>
                <c:pt idx="20">
                  <c:v>100.0</c:v>
                </c:pt>
              </c:numCache>
            </c:numRef>
          </c:yVal>
          <c:smooth val="0"/>
        </c:ser>
        <c:ser>
          <c:idx val="4"/>
          <c:order val="4"/>
          <c:tx>
            <c:v>UPF1+Stau1</c:v>
          </c:tx>
          <c:spPr>
            <a:ln w="47625">
              <a:noFill/>
            </a:ln>
            <a:effectLst/>
          </c:spPr>
          <c:marker>
            <c:symbol val="circle"/>
            <c:size val="6"/>
            <c:spPr>
              <a:noFill/>
              <a:ln w="19050">
                <a:solidFill>
                  <a:srgbClr val="660066"/>
                </a:solidFill>
              </a:ln>
              <a:effectLst/>
            </c:spPr>
          </c:marker>
          <c:trendline>
            <c:name>UPF1+Stau1</c:name>
            <c:spPr>
              <a:ln w="25400">
                <a:solidFill>
                  <a:srgbClr val="802BA1"/>
                </a:solidFill>
                <a:prstDash val="solid"/>
              </a:ln>
            </c:spPr>
            <c:trendlineType val="linear"/>
            <c:intercept val="0.0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Fig.1b!$I$157:$I$177</c:f>
                <c:numCache>
                  <c:formatCode>General</c:formatCode>
                  <c:ptCount val="21"/>
                  <c:pt idx="0">
                    <c:v>2.95413673381245</c:v>
                  </c:pt>
                  <c:pt idx="1">
                    <c:v>3.027842319960683</c:v>
                  </c:pt>
                  <c:pt idx="2">
                    <c:v>2.421247347927891</c:v>
                  </c:pt>
                  <c:pt idx="3">
                    <c:v>1.140278354953038</c:v>
                  </c:pt>
                  <c:pt idx="4">
                    <c:v>0.699777166505657</c:v>
                  </c:pt>
                  <c:pt idx="5">
                    <c:v>0.295290452825448</c:v>
                  </c:pt>
                  <c:pt idx="6">
                    <c:v>0.213554362147513</c:v>
                  </c:pt>
                  <c:pt idx="7">
                    <c:v>0.21352420580935</c:v>
                  </c:pt>
                  <c:pt idx="8">
                    <c:v>0.280172903642618</c:v>
                  </c:pt>
                  <c:pt idx="9">
                    <c:v>0.633545028999989</c:v>
                  </c:pt>
                  <c:pt idx="10">
                    <c:v>0.690327381191578</c:v>
                  </c:pt>
                  <c:pt idx="11">
                    <c:v>0.686371131956067</c:v>
                  </c:pt>
                  <c:pt idx="12">
                    <c:v>0.838063167216672</c:v>
                  </c:pt>
                  <c:pt idx="13">
                    <c:v>0.964461596495452</c:v>
                  </c:pt>
                  <c:pt idx="14">
                    <c:v>0.942687678876292</c:v>
                  </c:pt>
                  <c:pt idx="15">
                    <c:v>0.875601815749675</c:v>
                  </c:pt>
                  <c:pt idx="16">
                    <c:v>0.772672098722718</c:v>
                  </c:pt>
                  <c:pt idx="17">
                    <c:v>0.707061578957744</c:v>
                  </c:pt>
                  <c:pt idx="18">
                    <c:v>0.588173762612063</c:v>
                  </c:pt>
                  <c:pt idx="19">
                    <c:v>0.699809660010029</c:v>
                  </c:pt>
                  <c:pt idx="20">
                    <c:v>0.354419950984507</c:v>
                  </c:pt>
                </c:numCache>
              </c:numRef>
            </c:plus>
            <c:minus>
              <c:numRef>
                <c:f>Fig.1b!$I$157:$I$177</c:f>
                <c:numCache>
                  <c:formatCode>General</c:formatCode>
                  <c:ptCount val="21"/>
                  <c:pt idx="0">
                    <c:v>2.95413673381245</c:v>
                  </c:pt>
                  <c:pt idx="1">
                    <c:v>3.027842319960683</c:v>
                  </c:pt>
                  <c:pt idx="2">
                    <c:v>2.421247347927891</c:v>
                  </c:pt>
                  <c:pt idx="3">
                    <c:v>1.140278354953038</c:v>
                  </c:pt>
                  <c:pt idx="4">
                    <c:v>0.699777166505657</c:v>
                  </c:pt>
                  <c:pt idx="5">
                    <c:v>0.295290452825448</c:v>
                  </c:pt>
                  <c:pt idx="6">
                    <c:v>0.213554362147513</c:v>
                  </c:pt>
                  <c:pt idx="7">
                    <c:v>0.21352420580935</c:v>
                  </c:pt>
                  <c:pt idx="8">
                    <c:v>0.280172903642618</c:v>
                  </c:pt>
                  <c:pt idx="9">
                    <c:v>0.633545028999989</c:v>
                  </c:pt>
                  <c:pt idx="10">
                    <c:v>0.690327381191578</c:v>
                  </c:pt>
                  <c:pt idx="11">
                    <c:v>0.686371131956067</c:v>
                  </c:pt>
                  <c:pt idx="12">
                    <c:v>0.838063167216672</c:v>
                  </c:pt>
                  <c:pt idx="13">
                    <c:v>0.964461596495452</c:v>
                  </c:pt>
                  <c:pt idx="14">
                    <c:v>0.942687678876292</c:v>
                  </c:pt>
                  <c:pt idx="15">
                    <c:v>0.875601815749675</c:v>
                  </c:pt>
                  <c:pt idx="16">
                    <c:v>0.772672098722718</c:v>
                  </c:pt>
                  <c:pt idx="17">
                    <c:v>0.707061578957744</c:v>
                  </c:pt>
                  <c:pt idx="18">
                    <c:v>0.588173762612063</c:v>
                  </c:pt>
                  <c:pt idx="19">
                    <c:v>0.699809660010029</c:v>
                  </c:pt>
                  <c:pt idx="20">
                    <c:v>0.354419950984507</c:v>
                  </c:pt>
                </c:numCache>
              </c:numRef>
            </c:minus>
            <c:spPr>
              <a:ln>
                <a:solidFill>
                  <a:srgbClr val="802BA1"/>
                </a:solidFill>
              </a:ln>
            </c:spPr>
          </c:errBars>
          <c:xVal>
            <c:numRef>
              <c:f>Fig.1b!$B$132:$B$152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 formatCode="0">
                  <c:v>5.0</c:v>
                </c:pt>
                <c:pt idx="6" formatCode="0">
                  <c:v>6.0</c:v>
                </c:pt>
                <c:pt idx="7" formatCode="0">
                  <c:v>7.0</c:v>
                </c:pt>
                <c:pt idx="8" formatCode="0">
                  <c:v>8.0</c:v>
                </c:pt>
                <c:pt idx="9" formatCode="0">
                  <c:v>9.0</c:v>
                </c:pt>
                <c:pt idx="10" formatCode="0">
                  <c:v>10.0</c:v>
                </c:pt>
                <c:pt idx="11" formatCode="0">
                  <c:v>11.0</c:v>
                </c:pt>
                <c:pt idx="12" formatCode="0">
                  <c:v>12.0</c:v>
                </c:pt>
                <c:pt idx="13" formatCode="0">
                  <c:v>13.0</c:v>
                </c:pt>
                <c:pt idx="14" formatCode="0">
                  <c:v>14.0</c:v>
                </c:pt>
                <c:pt idx="15" formatCode="0">
                  <c:v>15.0</c:v>
                </c:pt>
                <c:pt idx="16" formatCode="0">
                  <c:v>16.0</c:v>
                </c:pt>
                <c:pt idx="17" formatCode="0">
                  <c:v>17.0</c:v>
                </c:pt>
                <c:pt idx="18" formatCode="0">
                  <c:v>18.0</c:v>
                </c:pt>
                <c:pt idx="19" formatCode="0">
                  <c:v>19.0</c:v>
                </c:pt>
                <c:pt idx="20" formatCode="0">
                  <c:v>20.0</c:v>
                </c:pt>
              </c:numCache>
            </c:numRef>
          </c:xVal>
          <c:yVal>
            <c:numRef>
              <c:f>Fig.1b!$I$132:$I$152</c:f>
              <c:numCache>
                <c:formatCode>0,000</c:formatCode>
                <c:ptCount val="21"/>
                <c:pt idx="0">
                  <c:v>-7.612583803688452</c:v>
                </c:pt>
                <c:pt idx="1">
                  <c:v>-3.219238699932035</c:v>
                </c:pt>
                <c:pt idx="2">
                  <c:v>-2.157943694661661</c:v>
                </c:pt>
                <c:pt idx="3">
                  <c:v>-0.500060722999937</c:v>
                </c:pt>
                <c:pt idx="4">
                  <c:v>0.421085563387337</c:v>
                </c:pt>
                <c:pt idx="5">
                  <c:v>1.43645881411086</c:v>
                </c:pt>
                <c:pt idx="6">
                  <c:v>2.027992721325646</c:v>
                </c:pt>
                <c:pt idx="7">
                  <c:v>2.54526447333124</c:v>
                </c:pt>
                <c:pt idx="8">
                  <c:v>2.976648919147697</c:v>
                </c:pt>
                <c:pt idx="9">
                  <c:v>3.514823557396543</c:v>
                </c:pt>
                <c:pt idx="10">
                  <c:v>3.758476869741486</c:v>
                </c:pt>
                <c:pt idx="11">
                  <c:v>4.152243285770077</c:v>
                </c:pt>
                <c:pt idx="12">
                  <c:v>4.341635185420993</c:v>
                </c:pt>
                <c:pt idx="13">
                  <c:v>4.709588283444461</c:v>
                </c:pt>
                <c:pt idx="14">
                  <c:v>4.906489458152823</c:v>
                </c:pt>
                <c:pt idx="15">
                  <c:v>5.08667548931662</c:v>
                </c:pt>
                <c:pt idx="16">
                  <c:v>5.668137211566452</c:v>
                </c:pt>
                <c:pt idx="17">
                  <c:v>6.040206291650207</c:v>
                </c:pt>
                <c:pt idx="18">
                  <c:v>6.40982015585305</c:v>
                </c:pt>
                <c:pt idx="19">
                  <c:v>6.955504069159358</c:v>
                </c:pt>
                <c:pt idx="20">
                  <c:v>7.108974638589912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0501064"/>
        <c:axId val="2050504424"/>
      </c:scatterChart>
      <c:valAx>
        <c:axId val="2050501064"/>
        <c:scaling>
          <c:orientation val="minMax"/>
          <c:max val="20.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/>
          <a:lstStyle/>
          <a:p>
            <a:pPr>
              <a:defRPr sz="1200">
                <a:latin typeface="Arial"/>
              </a:defRPr>
            </a:pPr>
            <a:endParaRPr lang="en-US"/>
          </a:p>
        </c:txPr>
        <c:crossAx val="2050504424"/>
        <c:crossesAt val="0.0"/>
        <c:crossBetween val="midCat"/>
        <c:majorUnit val="4.0"/>
      </c:valAx>
      <c:valAx>
        <c:axId val="2050504424"/>
        <c:scaling>
          <c:orientation val="minMax"/>
          <c:max val="100.0"/>
          <c:min val="0.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/>
          <a:lstStyle/>
          <a:p>
            <a:pPr>
              <a:defRPr sz="1200">
                <a:latin typeface="Arial"/>
              </a:defRPr>
            </a:pPr>
            <a:endParaRPr lang="en-US"/>
          </a:p>
        </c:txPr>
        <c:crossAx val="2050501064"/>
        <c:crosses val="autoZero"/>
        <c:crossBetween val="midCat"/>
        <c:majorUnit val="20.0"/>
        <c:minorUnit val="0.004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798845439263912"/>
          <c:y val="0.193599303916332"/>
          <c:w val="0.158711957002566"/>
          <c:h val="0.63026148422336"/>
        </c:manualLayout>
      </c:layout>
      <c:overlay val="0"/>
      <c:txPr>
        <a:bodyPr/>
        <a:lstStyle/>
        <a:p>
          <a:pPr>
            <a:defRPr sz="1200" kern="1200" spc="0">
              <a:latin typeface="Arial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06224854270956"/>
          <c:y val="0.090226786167858"/>
          <c:w val="0.758483754033275"/>
          <c:h val="0.89070984646986"/>
        </c:manualLayout>
      </c:layout>
      <c:scatterChart>
        <c:scatterStyle val="lineMarker"/>
        <c:varyColors val="0"/>
        <c:ser>
          <c:idx val="1"/>
          <c:order val="0"/>
          <c:tx>
            <c:strRef>
              <c:f>Fig.5b_SupplFig.4a!$B$104</c:f>
              <c:strCache>
                <c:ptCount val="1"/>
                <c:pt idx="0">
                  <c:v>U1CHh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19050">
                <a:solidFill>
                  <a:srgbClr val="FFD80E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Fig.5b_SupplFig.4a!$B$151:$B$171</c:f>
                <c:numCache>
                  <c:formatCode>General</c:formatCode>
                  <c:ptCount val="21"/>
                </c:numCache>
              </c:numRef>
            </c:plus>
            <c:minus>
              <c:numRef>
                <c:f>Fig.5b_SupplFig.4a!$B$151:$B$171</c:f>
                <c:numCache>
                  <c:formatCode>General</c:formatCode>
                  <c:ptCount val="21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Fig.5b_SupplFig.4a!$B$129:$B$149</c:f>
                <c:numCache>
                  <c:formatCode>General</c:formatCode>
                  <c:ptCount val="21"/>
                  <c:pt idx="0">
                    <c:v>4.34814836371408</c:v>
                  </c:pt>
                  <c:pt idx="1">
                    <c:v>0.691864712173667</c:v>
                  </c:pt>
                  <c:pt idx="2">
                    <c:v>0.90166077212804</c:v>
                  </c:pt>
                  <c:pt idx="3">
                    <c:v>0.407368620948901</c:v>
                  </c:pt>
                  <c:pt idx="4">
                    <c:v>0.826376450244959</c:v>
                  </c:pt>
                  <c:pt idx="5">
                    <c:v>1.096570402979889</c:v>
                  </c:pt>
                  <c:pt idx="6">
                    <c:v>1.050710397983312</c:v>
                  </c:pt>
                  <c:pt idx="7">
                    <c:v>1.2938378073851</c:v>
                  </c:pt>
                  <c:pt idx="8">
                    <c:v>1.773247247534811</c:v>
                  </c:pt>
                  <c:pt idx="9">
                    <c:v>1.867525931873798</c:v>
                  </c:pt>
                  <c:pt idx="10">
                    <c:v>2.271305289600096</c:v>
                  </c:pt>
                  <c:pt idx="11">
                    <c:v>2.588271901464336</c:v>
                  </c:pt>
                  <c:pt idx="12">
                    <c:v>2.940735234431061</c:v>
                  </c:pt>
                  <c:pt idx="13">
                    <c:v>3.3442095297838</c:v>
                  </c:pt>
                  <c:pt idx="14">
                    <c:v>3.030574549398396</c:v>
                  </c:pt>
                  <c:pt idx="15">
                    <c:v>3.070446540810326</c:v>
                  </c:pt>
                  <c:pt idx="16">
                    <c:v>3.357986408538169</c:v>
                  </c:pt>
                  <c:pt idx="17">
                    <c:v>3.895581146842812</c:v>
                  </c:pt>
                  <c:pt idx="18">
                    <c:v>3.65957496685134</c:v>
                  </c:pt>
                  <c:pt idx="19">
                    <c:v>3.826785663882342</c:v>
                  </c:pt>
                  <c:pt idx="20">
                    <c:v>4.262364375230478</c:v>
                  </c:pt>
                </c:numCache>
              </c:numRef>
            </c:plus>
            <c:minus>
              <c:numRef>
                <c:f>Fig.5b_SupplFig.4a!$B$129:$B$149</c:f>
                <c:numCache>
                  <c:formatCode>General</c:formatCode>
                  <c:ptCount val="21"/>
                  <c:pt idx="0">
                    <c:v>4.34814836371408</c:v>
                  </c:pt>
                  <c:pt idx="1">
                    <c:v>0.691864712173667</c:v>
                  </c:pt>
                  <c:pt idx="2">
                    <c:v>0.90166077212804</c:v>
                  </c:pt>
                  <c:pt idx="3">
                    <c:v>0.407368620948901</c:v>
                  </c:pt>
                  <c:pt idx="4">
                    <c:v>0.826376450244959</c:v>
                  </c:pt>
                  <c:pt idx="5">
                    <c:v>1.096570402979889</c:v>
                  </c:pt>
                  <c:pt idx="6">
                    <c:v>1.050710397983312</c:v>
                  </c:pt>
                  <c:pt idx="7">
                    <c:v>1.2938378073851</c:v>
                  </c:pt>
                  <c:pt idx="8">
                    <c:v>1.773247247534811</c:v>
                  </c:pt>
                  <c:pt idx="9">
                    <c:v>1.867525931873798</c:v>
                  </c:pt>
                  <c:pt idx="10">
                    <c:v>2.271305289600096</c:v>
                  </c:pt>
                  <c:pt idx="11">
                    <c:v>2.588271901464336</c:v>
                  </c:pt>
                  <c:pt idx="12">
                    <c:v>2.940735234431061</c:v>
                  </c:pt>
                  <c:pt idx="13">
                    <c:v>3.3442095297838</c:v>
                  </c:pt>
                  <c:pt idx="14">
                    <c:v>3.030574549398396</c:v>
                  </c:pt>
                  <c:pt idx="15">
                    <c:v>3.070446540810326</c:v>
                  </c:pt>
                  <c:pt idx="16">
                    <c:v>3.357986408538169</c:v>
                  </c:pt>
                  <c:pt idx="17">
                    <c:v>3.895581146842812</c:v>
                  </c:pt>
                  <c:pt idx="18">
                    <c:v>3.65957496685134</c:v>
                  </c:pt>
                  <c:pt idx="19">
                    <c:v>3.826785663882342</c:v>
                  </c:pt>
                  <c:pt idx="20">
                    <c:v>4.262364375230478</c:v>
                  </c:pt>
                </c:numCache>
              </c:numRef>
            </c:minus>
            <c:spPr>
              <a:noFill/>
              <a:ln w="12700" cap="flat" cmpd="sng" algn="ctr">
                <a:solidFill>
                  <a:srgbClr val="FFD80E"/>
                </a:solidFill>
                <a:round/>
              </a:ln>
              <a:effectLst/>
            </c:spPr>
          </c:errBars>
          <c:xVal>
            <c:numRef>
              <c:f>Fig.5b_SupplFig.4a!$A$105:$A$125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</c:numCache>
            </c:numRef>
          </c:xVal>
          <c:yVal>
            <c:numRef>
              <c:f>Fig.5b_SupplFig.4a!$B$105:$B$125</c:f>
              <c:numCache>
                <c:formatCode>General</c:formatCode>
                <c:ptCount val="21"/>
                <c:pt idx="0">
                  <c:v>6.52815752797693</c:v>
                </c:pt>
                <c:pt idx="1">
                  <c:v>1.85143042987295</c:v>
                </c:pt>
                <c:pt idx="2">
                  <c:v>0.939658409544335</c:v>
                </c:pt>
                <c:pt idx="3">
                  <c:v>0.235194382964255</c:v>
                </c:pt>
                <c:pt idx="4">
                  <c:v>1.10854122886014</c:v>
                </c:pt>
                <c:pt idx="5">
                  <c:v>1.32762524791484</c:v>
                </c:pt>
                <c:pt idx="6">
                  <c:v>1.98517510307334</c:v>
                </c:pt>
                <c:pt idx="7">
                  <c:v>2.98529501893057</c:v>
                </c:pt>
                <c:pt idx="8">
                  <c:v>4.02242566544706</c:v>
                </c:pt>
                <c:pt idx="9">
                  <c:v>4.82391303062669</c:v>
                </c:pt>
                <c:pt idx="10">
                  <c:v>5.76468015566048</c:v>
                </c:pt>
                <c:pt idx="11">
                  <c:v>7.01457234130319</c:v>
                </c:pt>
                <c:pt idx="12">
                  <c:v>8.42378568797254</c:v>
                </c:pt>
                <c:pt idx="13">
                  <c:v>9.76762914052907</c:v>
                </c:pt>
                <c:pt idx="14">
                  <c:v>10.9053284821609</c:v>
                </c:pt>
                <c:pt idx="15">
                  <c:v>12.5200416438263</c:v>
                </c:pt>
                <c:pt idx="16">
                  <c:v>14.2169520337065</c:v>
                </c:pt>
                <c:pt idx="17">
                  <c:v>15.4729120964999</c:v>
                </c:pt>
                <c:pt idx="18">
                  <c:v>17.157584179864</c:v>
                </c:pt>
                <c:pt idx="19">
                  <c:v>18.7093847494797</c:v>
                </c:pt>
                <c:pt idx="20">
                  <c:v>20.604955316807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E8-CB47-A177-AE7E2886775E}"/>
            </c:ext>
          </c:extLst>
        </c:ser>
        <c:ser>
          <c:idx val="2"/>
          <c:order val="1"/>
          <c:tx>
            <c:strRef>
              <c:f>Fig.5b_SupplFig.4a!$C$104</c:f>
              <c:strCache>
                <c:ptCount val="1"/>
                <c:pt idx="0">
                  <c:v>U1CHh+U2s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19050">
                <a:solidFill>
                  <a:srgbClr val="0432FF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Fig.5b_SupplFig.4a!$C$151:$C$171</c:f>
                <c:numCache>
                  <c:formatCode>General</c:formatCode>
                  <c:ptCount val="21"/>
                </c:numCache>
              </c:numRef>
            </c:plus>
            <c:minus>
              <c:numRef>
                <c:f>Fig.5b_SupplFig.4a!$C$151:$C$171</c:f>
                <c:numCache>
                  <c:formatCode>General</c:formatCode>
                  <c:ptCount val="21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Fig.5b_SupplFig.4a!$C$129:$C$149</c:f>
                <c:numCache>
                  <c:formatCode>General</c:formatCode>
                  <c:ptCount val="21"/>
                  <c:pt idx="0">
                    <c:v>2.086256146567905</c:v>
                  </c:pt>
                  <c:pt idx="1">
                    <c:v>6.939511827192482</c:v>
                  </c:pt>
                  <c:pt idx="2">
                    <c:v>6.807985922048945</c:v>
                  </c:pt>
                  <c:pt idx="3">
                    <c:v>6.964238216909418</c:v>
                  </c:pt>
                  <c:pt idx="4">
                    <c:v>6.47079491426548</c:v>
                  </c:pt>
                  <c:pt idx="5">
                    <c:v>5.429523726813337</c:v>
                  </c:pt>
                  <c:pt idx="6">
                    <c:v>4.530164070290227</c:v>
                  </c:pt>
                  <c:pt idx="7">
                    <c:v>3.298649238623501</c:v>
                  </c:pt>
                  <c:pt idx="8">
                    <c:v>2.901602766923245</c:v>
                  </c:pt>
                  <c:pt idx="9">
                    <c:v>1.440869890211188</c:v>
                  </c:pt>
                  <c:pt idx="10">
                    <c:v>2.243626268373153</c:v>
                  </c:pt>
                  <c:pt idx="11">
                    <c:v>1.079546982877708</c:v>
                  </c:pt>
                  <c:pt idx="12">
                    <c:v>2.469662717656344</c:v>
                  </c:pt>
                  <c:pt idx="13">
                    <c:v>1.905431425471809</c:v>
                  </c:pt>
                  <c:pt idx="14">
                    <c:v>1.47867859379354</c:v>
                  </c:pt>
                  <c:pt idx="15">
                    <c:v>1.542684709059842</c:v>
                  </c:pt>
                  <c:pt idx="16">
                    <c:v>1.245557286324654</c:v>
                  </c:pt>
                  <c:pt idx="17">
                    <c:v>0.613084026534975</c:v>
                  </c:pt>
                  <c:pt idx="18">
                    <c:v>0.849349633609123</c:v>
                  </c:pt>
                  <c:pt idx="19">
                    <c:v>0.320963011711553</c:v>
                  </c:pt>
                  <c:pt idx="20">
                    <c:v>0.0</c:v>
                  </c:pt>
                </c:numCache>
              </c:numRef>
            </c:plus>
            <c:minus>
              <c:numRef>
                <c:f>Fig.5b_SupplFig.4a!$C$129:$C$149</c:f>
                <c:numCache>
                  <c:formatCode>General</c:formatCode>
                  <c:ptCount val="21"/>
                  <c:pt idx="0">
                    <c:v>2.086256146567905</c:v>
                  </c:pt>
                  <c:pt idx="1">
                    <c:v>6.939511827192482</c:v>
                  </c:pt>
                  <c:pt idx="2">
                    <c:v>6.807985922048945</c:v>
                  </c:pt>
                  <c:pt idx="3">
                    <c:v>6.964238216909418</c:v>
                  </c:pt>
                  <c:pt idx="4">
                    <c:v>6.47079491426548</c:v>
                  </c:pt>
                  <c:pt idx="5">
                    <c:v>5.429523726813337</c:v>
                  </c:pt>
                  <c:pt idx="6">
                    <c:v>4.530164070290227</c:v>
                  </c:pt>
                  <c:pt idx="7">
                    <c:v>3.298649238623501</c:v>
                  </c:pt>
                  <c:pt idx="8">
                    <c:v>2.901602766923245</c:v>
                  </c:pt>
                  <c:pt idx="9">
                    <c:v>1.440869890211188</c:v>
                  </c:pt>
                  <c:pt idx="10">
                    <c:v>2.243626268373153</c:v>
                  </c:pt>
                  <c:pt idx="11">
                    <c:v>1.079546982877708</c:v>
                  </c:pt>
                  <c:pt idx="12">
                    <c:v>2.469662717656344</c:v>
                  </c:pt>
                  <c:pt idx="13">
                    <c:v>1.905431425471809</c:v>
                  </c:pt>
                  <c:pt idx="14">
                    <c:v>1.47867859379354</c:v>
                  </c:pt>
                  <c:pt idx="15">
                    <c:v>1.542684709059842</c:v>
                  </c:pt>
                  <c:pt idx="16">
                    <c:v>1.245557286324654</c:v>
                  </c:pt>
                  <c:pt idx="17">
                    <c:v>0.613084026534975</c:v>
                  </c:pt>
                  <c:pt idx="18">
                    <c:v>0.849349633609123</c:v>
                  </c:pt>
                  <c:pt idx="19">
                    <c:v>0.320963011711553</c:v>
                  </c:pt>
                  <c:pt idx="20">
                    <c:v>0.0</c:v>
                  </c:pt>
                </c:numCache>
              </c:numRef>
            </c:minus>
            <c:spPr>
              <a:noFill/>
              <a:ln w="12700" cap="flat" cmpd="sng" algn="ctr">
                <a:solidFill>
                  <a:srgbClr val="0432FF"/>
                </a:solidFill>
                <a:round/>
              </a:ln>
              <a:effectLst/>
            </c:spPr>
          </c:errBars>
          <c:xVal>
            <c:numRef>
              <c:f>Fig.5b_SupplFig.4a!$A$105:$A$125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</c:numCache>
            </c:numRef>
          </c:xVal>
          <c:yVal>
            <c:numRef>
              <c:f>Fig.5b_SupplFig.4a!$C$105:$C$125</c:f>
              <c:numCache>
                <c:formatCode>General</c:formatCode>
                <c:ptCount val="21"/>
                <c:pt idx="0">
                  <c:v>1.20450054781949</c:v>
                </c:pt>
                <c:pt idx="1">
                  <c:v>6.44464847809455</c:v>
                </c:pt>
                <c:pt idx="2">
                  <c:v>9.06537440926556</c:v>
                </c:pt>
                <c:pt idx="3">
                  <c:v>11.8130896063951</c:v>
                </c:pt>
                <c:pt idx="4">
                  <c:v>15.3554732529132</c:v>
                </c:pt>
                <c:pt idx="5">
                  <c:v>18.3515726634587</c:v>
                </c:pt>
                <c:pt idx="6">
                  <c:v>21.873792185512</c:v>
                </c:pt>
                <c:pt idx="7">
                  <c:v>26.4487639119731</c:v>
                </c:pt>
                <c:pt idx="8">
                  <c:v>31.4559301455994</c:v>
                </c:pt>
                <c:pt idx="9">
                  <c:v>37.0691096556143</c:v>
                </c:pt>
                <c:pt idx="10">
                  <c:v>42.0410199351626</c:v>
                </c:pt>
                <c:pt idx="11">
                  <c:v>47.7491215347451</c:v>
                </c:pt>
                <c:pt idx="12">
                  <c:v>53.1927915890546</c:v>
                </c:pt>
                <c:pt idx="13">
                  <c:v>58.831575938498</c:v>
                </c:pt>
                <c:pt idx="14">
                  <c:v>64.7792746305843</c:v>
                </c:pt>
                <c:pt idx="15">
                  <c:v>71.0620122640468</c:v>
                </c:pt>
                <c:pt idx="16">
                  <c:v>76.6769644092172</c:v>
                </c:pt>
                <c:pt idx="17">
                  <c:v>82.404555959385</c:v>
                </c:pt>
                <c:pt idx="18">
                  <c:v>88.1413689117175</c:v>
                </c:pt>
                <c:pt idx="19">
                  <c:v>93.7352736665932</c:v>
                </c:pt>
                <c:pt idx="2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6E8-CB47-A177-AE7E2886775E}"/>
            </c:ext>
          </c:extLst>
        </c:ser>
        <c:ser>
          <c:idx val="0"/>
          <c:order val="2"/>
          <c:tx>
            <c:strRef>
              <c:f>Fig.5b_SupplFig.4a!$F$104</c:f>
              <c:strCache>
                <c:ptCount val="1"/>
                <c:pt idx="0">
                  <c:v>U1CHh+S1FL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802BA1"/>
              </a:solidFill>
              <a:ln>
                <a:solidFill>
                  <a:srgbClr val="802BA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Fig.5b_SupplFig.4a!$F$129:$F$149</c:f>
                <c:numCache>
                  <c:formatCode>General</c:formatCode>
                  <c:ptCount val="21"/>
                  <c:pt idx="0">
                    <c:v>2.383951873121691</c:v>
                  </c:pt>
                  <c:pt idx="1">
                    <c:v>3.042686471141137</c:v>
                  </c:pt>
                  <c:pt idx="2">
                    <c:v>2.465097170157001</c:v>
                  </c:pt>
                  <c:pt idx="3">
                    <c:v>2.929914091290657</c:v>
                  </c:pt>
                  <c:pt idx="4">
                    <c:v>1.742250207005949</c:v>
                  </c:pt>
                  <c:pt idx="5">
                    <c:v>3.225231614581068</c:v>
                  </c:pt>
                  <c:pt idx="6">
                    <c:v>3.603545190239516</c:v>
                  </c:pt>
                  <c:pt idx="7">
                    <c:v>3.542745145189114</c:v>
                  </c:pt>
                  <c:pt idx="8">
                    <c:v>3.25245136515074</c:v>
                  </c:pt>
                  <c:pt idx="9">
                    <c:v>2.768953311477754</c:v>
                  </c:pt>
                  <c:pt idx="10">
                    <c:v>3.11894897708809</c:v>
                  </c:pt>
                  <c:pt idx="11">
                    <c:v>3.451414530474232</c:v>
                  </c:pt>
                  <c:pt idx="12">
                    <c:v>3.638820065418175</c:v>
                  </c:pt>
                  <c:pt idx="13">
                    <c:v>3.437254501469178</c:v>
                  </c:pt>
                  <c:pt idx="14">
                    <c:v>3.201099946641928</c:v>
                  </c:pt>
                  <c:pt idx="15">
                    <c:v>3.041091687084688</c:v>
                  </c:pt>
                  <c:pt idx="16">
                    <c:v>2.922035906041555</c:v>
                  </c:pt>
                  <c:pt idx="17">
                    <c:v>3.58863582512183</c:v>
                  </c:pt>
                  <c:pt idx="18">
                    <c:v>4.480685784724854</c:v>
                  </c:pt>
                  <c:pt idx="19">
                    <c:v>3.376381694973419</c:v>
                  </c:pt>
                  <c:pt idx="20">
                    <c:v>4.223203898804683</c:v>
                  </c:pt>
                </c:numCache>
              </c:numRef>
            </c:plus>
            <c:minus>
              <c:numRef>
                <c:f>Fig.5b_SupplFig.4a!$F$129:$F$149</c:f>
                <c:numCache>
                  <c:formatCode>General</c:formatCode>
                  <c:ptCount val="21"/>
                  <c:pt idx="0">
                    <c:v>2.383951873121691</c:v>
                  </c:pt>
                  <c:pt idx="1">
                    <c:v>3.042686471141137</c:v>
                  </c:pt>
                  <c:pt idx="2">
                    <c:v>2.465097170157001</c:v>
                  </c:pt>
                  <c:pt idx="3">
                    <c:v>2.929914091290657</c:v>
                  </c:pt>
                  <c:pt idx="4">
                    <c:v>1.742250207005949</c:v>
                  </c:pt>
                  <c:pt idx="5">
                    <c:v>3.225231614581068</c:v>
                  </c:pt>
                  <c:pt idx="6">
                    <c:v>3.603545190239516</c:v>
                  </c:pt>
                  <c:pt idx="7">
                    <c:v>3.542745145189114</c:v>
                  </c:pt>
                  <c:pt idx="8">
                    <c:v>3.25245136515074</c:v>
                  </c:pt>
                  <c:pt idx="9">
                    <c:v>2.768953311477754</c:v>
                  </c:pt>
                  <c:pt idx="10">
                    <c:v>3.11894897708809</c:v>
                  </c:pt>
                  <c:pt idx="11">
                    <c:v>3.451414530474232</c:v>
                  </c:pt>
                  <c:pt idx="12">
                    <c:v>3.638820065418175</c:v>
                  </c:pt>
                  <c:pt idx="13">
                    <c:v>3.437254501469178</c:v>
                  </c:pt>
                  <c:pt idx="14">
                    <c:v>3.201099946641928</c:v>
                  </c:pt>
                  <c:pt idx="15">
                    <c:v>3.041091687084688</c:v>
                  </c:pt>
                  <c:pt idx="16">
                    <c:v>2.922035906041555</c:v>
                  </c:pt>
                  <c:pt idx="17">
                    <c:v>3.58863582512183</c:v>
                  </c:pt>
                  <c:pt idx="18">
                    <c:v>4.480685784724854</c:v>
                  </c:pt>
                  <c:pt idx="19">
                    <c:v>3.376381694973419</c:v>
                  </c:pt>
                  <c:pt idx="20">
                    <c:v>4.223203898804683</c:v>
                  </c:pt>
                </c:numCache>
              </c:numRef>
            </c:minus>
            <c:spPr>
              <a:ln w="12700">
                <a:solidFill>
                  <a:srgbClr val="802BA1"/>
                </a:solidFill>
                <a:prstDash val="dash"/>
              </a:ln>
            </c:spPr>
          </c:errBars>
          <c:xVal>
            <c:numRef>
              <c:f>Fig.5b_SupplFig.4a!$A$105:$A$125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</c:numCache>
            </c:numRef>
          </c:xVal>
          <c:yVal>
            <c:numRef>
              <c:f>Fig.5b_SupplFig.4a!$F$105:$F$125</c:f>
              <c:numCache>
                <c:formatCode>General</c:formatCode>
                <c:ptCount val="21"/>
                <c:pt idx="0">
                  <c:v>1.994351830931623</c:v>
                </c:pt>
                <c:pt idx="1">
                  <c:v>3.0728091520607</c:v>
                </c:pt>
                <c:pt idx="2">
                  <c:v>3.376592258928384</c:v>
                </c:pt>
                <c:pt idx="3">
                  <c:v>2.769669616289004</c:v>
                </c:pt>
                <c:pt idx="4">
                  <c:v>3.067727353311805</c:v>
                </c:pt>
                <c:pt idx="5">
                  <c:v>3.126812736427057</c:v>
                </c:pt>
                <c:pt idx="6">
                  <c:v>3.237419177124033</c:v>
                </c:pt>
                <c:pt idx="7">
                  <c:v>3.994658851100198</c:v>
                </c:pt>
                <c:pt idx="8">
                  <c:v>4.55464379809767</c:v>
                </c:pt>
                <c:pt idx="9">
                  <c:v>5.29825722201869</c:v>
                </c:pt>
                <c:pt idx="10">
                  <c:v>5.465721846656728</c:v>
                </c:pt>
                <c:pt idx="11">
                  <c:v>6.927435602391301</c:v>
                </c:pt>
                <c:pt idx="12">
                  <c:v>7.057813958922782</c:v>
                </c:pt>
                <c:pt idx="13">
                  <c:v>8.993045328218585</c:v>
                </c:pt>
                <c:pt idx="14">
                  <c:v>9.216016400057464</c:v>
                </c:pt>
                <c:pt idx="15">
                  <c:v>11.56453435442136</c:v>
                </c:pt>
                <c:pt idx="16">
                  <c:v>13.5770865804338</c:v>
                </c:pt>
                <c:pt idx="17">
                  <c:v>14.16878417713968</c:v>
                </c:pt>
                <c:pt idx="18">
                  <c:v>15.28097187632938</c:v>
                </c:pt>
                <c:pt idx="19">
                  <c:v>16.8351614632766</c:v>
                </c:pt>
                <c:pt idx="20">
                  <c:v>19.24141101186936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Fig.5b_SupplFig.4a!$G$104</c:f>
              <c:strCache>
                <c:ptCount val="1"/>
                <c:pt idx="0">
                  <c:v>U1CHh+U2s+S1FL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66"/>
              </a:solidFill>
              <a:ln>
                <a:solidFill>
                  <a:srgbClr val="FF3399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Fig.5b_SupplFig.4a!$G$129:$G$149</c:f>
                <c:numCache>
                  <c:formatCode>General</c:formatCode>
                  <c:ptCount val="21"/>
                  <c:pt idx="0">
                    <c:v>2.585146424312132</c:v>
                  </c:pt>
                  <c:pt idx="1">
                    <c:v>8.48847603999632</c:v>
                  </c:pt>
                  <c:pt idx="2">
                    <c:v>10.73636539194534</c:v>
                  </c:pt>
                  <c:pt idx="3">
                    <c:v>10.53110923002983</c:v>
                  </c:pt>
                  <c:pt idx="4">
                    <c:v>10.99119919175086</c:v>
                  </c:pt>
                  <c:pt idx="5">
                    <c:v>11.11956898327522</c:v>
                  </c:pt>
                  <c:pt idx="6">
                    <c:v>9.835574511116538</c:v>
                  </c:pt>
                  <c:pt idx="7">
                    <c:v>8.693818112277144</c:v>
                  </c:pt>
                  <c:pt idx="8">
                    <c:v>9.279170782490105</c:v>
                  </c:pt>
                  <c:pt idx="9">
                    <c:v>8.692825703510037</c:v>
                  </c:pt>
                  <c:pt idx="10">
                    <c:v>9.544561546258967</c:v>
                  </c:pt>
                  <c:pt idx="11">
                    <c:v>9.646169864017729</c:v>
                  </c:pt>
                  <c:pt idx="12">
                    <c:v>9.756345373811527</c:v>
                  </c:pt>
                  <c:pt idx="13">
                    <c:v>9.834139433570861</c:v>
                  </c:pt>
                  <c:pt idx="14">
                    <c:v>10.26415398313208</c:v>
                  </c:pt>
                  <c:pt idx="15">
                    <c:v>11.36498859967795</c:v>
                  </c:pt>
                  <c:pt idx="16">
                    <c:v>11.31905954529241</c:v>
                  </c:pt>
                  <c:pt idx="17">
                    <c:v>11.17285134127393</c:v>
                  </c:pt>
                  <c:pt idx="18">
                    <c:v>12.03061772406535</c:v>
                  </c:pt>
                  <c:pt idx="19">
                    <c:v>12.15937231075403</c:v>
                  </c:pt>
                  <c:pt idx="20">
                    <c:v>12.0919407621457</c:v>
                  </c:pt>
                </c:numCache>
              </c:numRef>
            </c:plus>
            <c:minus>
              <c:numRef>
                <c:f>Fig.5b_SupplFig.4a!$G$129:$G$149</c:f>
                <c:numCache>
                  <c:formatCode>General</c:formatCode>
                  <c:ptCount val="21"/>
                  <c:pt idx="0">
                    <c:v>2.585146424312132</c:v>
                  </c:pt>
                  <c:pt idx="1">
                    <c:v>8.48847603999632</c:v>
                  </c:pt>
                  <c:pt idx="2">
                    <c:v>10.73636539194534</c:v>
                  </c:pt>
                  <c:pt idx="3">
                    <c:v>10.53110923002983</c:v>
                  </c:pt>
                  <c:pt idx="4">
                    <c:v>10.99119919175086</c:v>
                  </c:pt>
                  <c:pt idx="5">
                    <c:v>11.11956898327522</c:v>
                  </c:pt>
                  <c:pt idx="6">
                    <c:v>9.835574511116538</c:v>
                  </c:pt>
                  <c:pt idx="7">
                    <c:v>8.693818112277144</c:v>
                  </c:pt>
                  <c:pt idx="8">
                    <c:v>9.279170782490105</c:v>
                  </c:pt>
                  <c:pt idx="9">
                    <c:v>8.692825703510037</c:v>
                  </c:pt>
                  <c:pt idx="10">
                    <c:v>9.544561546258967</c:v>
                  </c:pt>
                  <c:pt idx="11">
                    <c:v>9.646169864017729</c:v>
                  </c:pt>
                  <c:pt idx="12">
                    <c:v>9.756345373811527</c:v>
                  </c:pt>
                  <c:pt idx="13">
                    <c:v>9.834139433570861</c:v>
                  </c:pt>
                  <c:pt idx="14">
                    <c:v>10.26415398313208</c:v>
                  </c:pt>
                  <c:pt idx="15">
                    <c:v>11.36498859967795</c:v>
                  </c:pt>
                  <c:pt idx="16">
                    <c:v>11.31905954529241</c:v>
                  </c:pt>
                  <c:pt idx="17">
                    <c:v>11.17285134127393</c:v>
                  </c:pt>
                  <c:pt idx="18">
                    <c:v>12.03061772406535</c:v>
                  </c:pt>
                  <c:pt idx="19">
                    <c:v>12.15937231075403</c:v>
                  </c:pt>
                  <c:pt idx="20">
                    <c:v>12.0919407621457</c:v>
                  </c:pt>
                </c:numCache>
              </c:numRef>
            </c:minus>
            <c:spPr>
              <a:ln w="12700">
                <a:solidFill>
                  <a:srgbClr val="FF0066"/>
                </a:solidFill>
                <a:prstDash val="dash"/>
              </a:ln>
            </c:spPr>
          </c:errBars>
          <c:xVal>
            <c:numRef>
              <c:f>Fig.5b_SupplFig.4a!$A$105:$A$125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</c:numCache>
            </c:numRef>
          </c:xVal>
          <c:yVal>
            <c:numRef>
              <c:f>Fig.5b_SupplFig.4a!$G$105:$G$125</c:f>
              <c:numCache>
                <c:formatCode>General</c:formatCode>
                <c:ptCount val="21"/>
                <c:pt idx="0">
                  <c:v>1.492534983971208</c:v>
                </c:pt>
                <c:pt idx="1">
                  <c:v>8.81568169327186</c:v>
                </c:pt>
                <c:pt idx="2">
                  <c:v>11.86417142211116</c:v>
                </c:pt>
                <c:pt idx="3">
                  <c:v>13.85605069523174</c:v>
                </c:pt>
                <c:pt idx="4">
                  <c:v>15.78799128530593</c:v>
                </c:pt>
                <c:pt idx="5">
                  <c:v>18.67849276763739</c:v>
                </c:pt>
                <c:pt idx="6">
                  <c:v>21.53414844930019</c:v>
                </c:pt>
                <c:pt idx="7">
                  <c:v>25.6905406241073</c:v>
                </c:pt>
                <c:pt idx="8">
                  <c:v>28.9316201632472</c:v>
                </c:pt>
                <c:pt idx="9">
                  <c:v>32.58237749907352</c:v>
                </c:pt>
                <c:pt idx="10">
                  <c:v>36.00034560245761</c:v>
                </c:pt>
                <c:pt idx="11">
                  <c:v>40.63886254916544</c:v>
                </c:pt>
                <c:pt idx="12">
                  <c:v>45.16775393300844</c:v>
                </c:pt>
                <c:pt idx="13">
                  <c:v>49.8025556140631</c:v>
                </c:pt>
                <c:pt idx="14">
                  <c:v>53.84516970422769</c:v>
                </c:pt>
                <c:pt idx="15">
                  <c:v>59.10600817878557</c:v>
                </c:pt>
                <c:pt idx="16">
                  <c:v>63.87272840950916</c:v>
                </c:pt>
                <c:pt idx="17">
                  <c:v>69.15334832928234</c:v>
                </c:pt>
                <c:pt idx="18">
                  <c:v>73.89709853613867</c:v>
                </c:pt>
                <c:pt idx="19">
                  <c:v>78.79944362896725</c:v>
                </c:pt>
                <c:pt idx="20">
                  <c:v>83.87323046758065</c:v>
                </c:pt>
              </c:numCache>
            </c:numRef>
          </c:yVal>
          <c:smooth val="0"/>
        </c:ser>
        <c:ser>
          <c:idx val="4"/>
          <c:order val="4"/>
          <c:spPr>
            <a:ln w="19050">
              <a:noFill/>
            </a:ln>
          </c:spPr>
          <c:marker>
            <c:spPr>
              <a:noFill/>
              <a:ln>
                <a:noFill/>
              </a:ln>
            </c:spPr>
          </c:marker>
          <c:trendline>
            <c:spPr>
              <a:ln w="25400">
                <a:solidFill>
                  <a:srgbClr val="3366FF"/>
                </a:solidFill>
              </a:ln>
            </c:spPr>
            <c:trendlineType val="linear"/>
            <c:backward val="3.0"/>
            <c:dispRSqr val="0"/>
            <c:dispEq val="0"/>
          </c:trendline>
          <c:xVal>
            <c:numRef>
              <c:f>Fig.5b_SupplFig.4a!$A$110:$A$125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xVal>
          <c:yVal>
            <c:numRef>
              <c:f>Fig.5b_SupplFig.4a!$C$110:$C$125</c:f>
              <c:numCache>
                <c:formatCode>General</c:formatCode>
                <c:ptCount val="16"/>
                <c:pt idx="0">
                  <c:v>18.3515726634587</c:v>
                </c:pt>
                <c:pt idx="1">
                  <c:v>21.873792185512</c:v>
                </c:pt>
                <c:pt idx="2">
                  <c:v>26.4487639119731</c:v>
                </c:pt>
                <c:pt idx="3">
                  <c:v>31.4559301455994</c:v>
                </c:pt>
                <c:pt idx="4">
                  <c:v>37.0691096556143</c:v>
                </c:pt>
                <c:pt idx="5">
                  <c:v>42.0410199351626</c:v>
                </c:pt>
                <c:pt idx="6">
                  <c:v>47.7491215347451</c:v>
                </c:pt>
                <c:pt idx="7">
                  <c:v>53.1927915890546</c:v>
                </c:pt>
                <c:pt idx="8">
                  <c:v>58.831575938498</c:v>
                </c:pt>
                <c:pt idx="9">
                  <c:v>64.7792746305843</c:v>
                </c:pt>
                <c:pt idx="10">
                  <c:v>71.0620122640468</c:v>
                </c:pt>
                <c:pt idx="11">
                  <c:v>76.6769644092172</c:v>
                </c:pt>
                <c:pt idx="12">
                  <c:v>82.404555959385</c:v>
                </c:pt>
                <c:pt idx="13">
                  <c:v>88.1413689117175</c:v>
                </c:pt>
                <c:pt idx="14">
                  <c:v>93.7352736665932</c:v>
                </c:pt>
                <c:pt idx="15">
                  <c:v>100.0</c:v>
                </c:pt>
              </c:numCache>
            </c:numRef>
          </c:yVal>
          <c:smooth val="0"/>
        </c:ser>
        <c:ser>
          <c:idx val="5"/>
          <c:order val="5"/>
          <c:spPr>
            <a:ln w="19050">
              <a:noFill/>
            </a:ln>
          </c:spPr>
          <c:marker>
            <c:spPr>
              <a:noFill/>
              <a:ln>
                <a:noFill/>
              </a:ln>
            </c:spPr>
          </c:marker>
          <c:trendline>
            <c:spPr>
              <a:ln w="25400">
                <a:solidFill>
                  <a:srgbClr val="FF0066"/>
                </a:solidFill>
                <a:prstDash val="dash"/>
              </a:ln>
            </c:spPr>
            <c:trendlineType val="linear"/>
            <c:backward val="3.5"/>
            <c:dispRSqr val="0"/>
            <c:dispEq val="0"/>
          </c:trendline>
          <c:xVal>
            <c:numRef>
              <c:f>Fig.5b_SupplFig.4a!$A$110:$A$125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xVal>
          <c:yVal>
            <c:numRef>
              <c:f>Fig.5b_SupplFig.4a!$G$110:$G$125</c:f>
              <c:numCache>
                <c:formatCode>General</c:formatCode>
                <c:ptCount val="16"/>
                <c:pt idx="0">
                  <c:v>18.67849276763739</c:v>
                </c:pt>
                <c:pt idx="1">
                  <c:v>21.53414844930019</c:v>
                </c:pt>
                <c:pt idx="2">
                  <c:v>25.6905406241073</c:v>
                </c:pt>
                <c:pt idx="3">
                  <c:v>28.9316201632472</c:v>
                </c:pt>
                <c:pt idx="4">
                  <c:v>32.58237749907352</c:v>
                </c:pt>
                <c:pt idx="5">
                  <c:v>36.00034560245761</c:v>
                </c:pt>
                <c:pt idx="6">
                  <c:v>40.63886254916544</c:v>
                </c:pt>
                <c:pt idx="7">
                  <c:v>45.16775393300844</c:v>
                </c:pt>
                <c:pt idx="8">
                  <c:v>49.8025556140631</c:v>
                </c:pt>
                <c:pt idx="9">
                  <c:v>53.84516970422769</c:v>
                </c:pt>
                <c:pt idx="10">
                  <c:v>59.10600817878557</c:v>
                </c:pt>
                <c:pt idx="11">
                  <c:v>63.87272840950916</c:v>
                </c:pt>
                <c:pt idx="12">
                  <c:v>69.15334832928234</c:v>
                </c:pt>
                <c:pt idx="13">
                  <c:v>73.89709853613867</c:v>
                </c:pt>
                <c:pt idx="14">
                  <c:v>78.79944362896725</c:v>
                </c:pt>
                <c:pt idx="15">
                  <c:v>83.87323046758065</c:v>
                </c:pt>
              </c:numCache>
            </c:numRef>
          </c:yVal>
          <c:smooth val="0"/>
        </c:ser>
        <c:ser>
          <c:idx val="6"/>
          <c:order val="6"/>
          <c:spPr>
            <a:ln w="19050">
              <a:noFill/>
            </a:ln>
          </c:spPr>
          <c:marker>
            <c:spPr>
              <a:noFill/>
              <a:ln>
                <a:noFill/>
              </a:ln>
            </c:spPr>
          </c:marker>
          <c:trendline>
            <c:spPr>
              <a:ln w="25400">
                <a:solidFill>
                  <a:srgbClr val="802BA1"/>
                </a:solidFill>
                <a:prstDash val="dash"/>
              </a:ln>
            </c:spPr>
            <c:trendlineType val="linear"/>
            <c:backward val="3.5"/>
            <c:dispRSqr val="0"/>
            <c:dispEq val="0"/>
          </c:trendline>
          <c:xVal>
            <c:numRef>
              <c:f>Fig.5b_SupplFig.4a!$A$110:$A$125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xVal>
          <c:yVal>
            <c:numRef>
              <c:f>Fig.5b_SupplFig.4a!$F$110:$F$125</c:f>
              <c:numCache>
                <c:formatCode>General</c:formatCode>
                <c:ptCount val="16"/>
                <c:pt idx="0">
                  <c:v>3.126812736427057</c:v>
                </c:pt>
                <c:pt idx="1">
                  <c:v>3.237419177124033</c:v>
                </c:pt>
                <c:pt idx="2">
                  <c:v>3.994658851100198</c:v>
                </c:pt>
                <c:pt idx="3">
                  <c:v>4.55464379809767</c:v>
                </c:pt>
                <c:pt idx="4">
                  <c:v>5.29825722201869</c:v>
                </c:pt>
                <c:pt idx="5">
                  <c:v>5.465721846656728</c:v>
                </c:pt>
                <c:pt idx="6">
                  <c:v>6.927435602391301</c:v>
                </c:pt>
                <c:pt idx="7">
                  <c:v>7.057813958922782</c:v>
                </c:pt>
                <c:pt idx="8">
                  <c:v>8.993045328218585</c:v>
                </c:pt>
                <c:pt idx="9">
                  <c:v>9.216016400057464</c:v>
                </c:pt>
                <c:pt idx="10">
                  <c:v>11.56453435442136</c:v>
                </c:pt>
                <c:pt idx="11">
                  <c:v>13.5770865804338</c:v>
                </c:pt>
                <c:pt idx="12">
                  <c:v>14.16878417713968</c:v>
                </c:pt>
                <c:pt idx="13">
                  <c:v>15.28097187632938</c:v>
                </c:pt>
                <c:pt idx="14">
                  <c:v>16.8351614632766</c:v>
                </c:pt>
                <c:pt idx="15">
                  <c:v>19.24141101186936</c:v>
                </c:pt>
              </c:numCache>
            </c:numRef>
          </c:yVal>
          <c:smooth val="0"/>
        </c:ser>
        <c:ser>
          <c:idx val="7"/>
          <c:order val="7"/>
          <c:spPr>
            <a:ln w="19050">
              <a:noFill/>
            </a:ln>
          </c:spPr>
          <c:marker>
            <c:spPr>
              <a:noFill/>
              <a:ln>
                <a:noFill/>
              </a:ln>
            </c:spPr>
          </c:marker>
          <c:trendline>
            <c:spPr>
              <a:ln w="25400">
                <a:solidFill>
                  <a:srgbClr val="FFD80E"/>
                </a:solidFill>
              </a:ln>
            </c:spPr>
            <c:trendlineType val="linear"/>
            <c:dispRSqr val="0"/>
            <c:dispEq val="0"/>
          </c:trendline>
          <c:xVal>
            <c:numRef>
              <c:f>Fig.5b_SupplFig.4a!$A$107:$A$125</c:f>
              <c:numCache>
                <c:formatCode>General</c:formatCode>
                <c:ptCount val="19"/>
                <c:pt idx="0">
                  <c:v>2.0</c:v>
                </c:pt>
                <c:pt idx="1">
                  <c:v>3.0</c:v>
                </c:pt>
                <c:pt idx="2">
                  <c:v>4.0</c:v>
                </c:pt>
                <c:pt idx="3">
                  <c:v>5.0</c:v>
                </c:pt>
                <c:pt idx="4">
                  <c:v>6.0</c:v>
                </c:pt>
                <c:pt idx="5">
                  <c:v>7.0</c:v>
                </c:pt>
                <c:pt idx="6">
                  <c:v>8.0</c:v>
                </c:pt>
                <c:pt idx="7">
                  <c:v>9.0</c:v>
                </c:pt>
                <c:pt idx="8">
                  <c:v>10.0</c:v>
                </c:pt>
                <c:pt idx="9">
                  <c:v>11.0</c:v>
                </c:pt>
                <c:pt idx="10">
                  <c:v>12.0</c:v>
                </c:pt>
                <c:pt idx="11">
                  <c:v>13.0</c:v>
                </c:pt>
                <c:pt idx="12">
                  <c:v>14.0</c:v>
                </c:pt>
                <c:pt idx="13">
                  <c:v>15.0</c:v>
                </c:pt>
                <c:pt idx="14">
                  <c:v>16.0</c:v>
                </c:pt>
                <c:pt idx="15">
                  <c:v>17.0</c:v>
                </c:pt>
                <c:pt idx="16">
                  <c:v>18.0</c:v>
                </c:pt>
                <c:pt idx="17">
                  <c:v>19.0</c:v>
                </c:pt>
                <c:pt idx="18">
                  <c:v>20.0</c:v>
                </c:pt>
              </c:numCache>
            </c:numRef>
          </c:xVal>
          <c:yVal>
            <c:numRef>
              <c:f>Fig.5b_SupplFig.4a!$B$107:$B$125</c:f>
              <c:numCache>
                <c:formatCode>General</c:formatCode>
                <c:ptCount val="19"/>
                <c:pt idx="0">
                  <c:v>0.939658409544335</c:v>
                </c:pt>
                <c:pt idx="1">
                  <c:v>0.235194382964255</c:v>
                </c:pt>
                <c:pt idx="2">
                  <c:v>1.10854122886014</c:v>
                </c:pt>
                <c:pt idx="3">
                  <c:v>1.32762524791484</c:v>
                </c:pt>
                <c:pt idx="4">
                  <c:v>1.98517510307334</c:v>
                </c:pt>
                <c:pt idx="5">
                  <c:v>2.98529501893057</c:v>
                </c:pt>
                <c:pt idx="6">
                  <c:v>4.02242566544706</c:v>
                </c:pt>
                <c:pt idx="7">
                  <c:v>4.82391303062669</c:v>
                </c:pt>
                <c:pt idx="8">
                  <c:v>5.76468015566048</c:v>
                </c:pt>
                <c:pt idx="9">
                  <c:v>7.01457234130319</c:v>
                </c:pt>
                <c:pt idx="10">
                  <c:v>8.42378568797254</c:v>
                </c:pt>
                <c:pt idx="11">
                  <c:v>9.76762914052907</c:v>
                </c:pt>
                <c:pt idx="12">
                  <c:v>10.9053284821609</c:v>
                </c:pt>
                <c:pt idx="13">
                  <c:v>12.5200416438263</c:v>
                </c:pt>
                <c:pt idx="14">
                  <c:v>14.2169520337065</c:v>
                </c:pt>
                <c:pt idx="15">
                  <c:v>15.4729120964999</c:v>
                </c:pt>
                <c:pt idx="16">
                  <c:v>17.157584179864</c:v>
                </c:pt>
                <c:pt idx="17">
                  <c:v>18.7093847494797</c:v>
                </c:pt>
                <c:pt idx="18">
                  <c:v>20.604955316807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557912"/>
        <c:axId val="2114459688"/>
      </c:scatterChart>
      <c:valAx>
        <c:axId val="2114557912"/>
        <c:scaling>
          <c:orientation val="minMax"/>
          <c:max val="20.0"/>
          <c:min val="2.0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2114459688"/>
        <c:crosses val="autoZero"/>
        <c:crossBetween val="midCat"/>
        <c:majorUnit val="5.0"/>
      </c:valAx>
      <c:valAx>
        <c:axId val="2114459688"/>
        <c:scaling>
          <c:orientation val="minMax"/>
          <c:max val="100.0"/>
          <c:min val="-20.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2114557912"/>
        <c:crossesAt val="2.0"/>
        <c:crossBetween val="midCat"/>
        <c:majorUnit val="20.0"/>
        <c:minorUnit val="0.04"/>
      </c:valAx>
      <c:spPr>
        <a:noFill/>
        <a:ln>
          <a:noFill/>
        </a:ln>
        <a:effectLst/>
      </c:spPr>
    </c:plotArea>
    <c:legend>
      <c:legendPos val="t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115064997145171"/>
          <c:y val="0.0127086614173228"/>
          <c:w val="0.740506964454064"/>
          <c:h val="0.05794963232901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30361058506927"/>
          <c:y val="0.090226786167858"/>
          <c:w val="0.76004227659462"/>
          <c:h val="0.887154969568704"/>
        </c:manualLayout>
      </c:layout>
      <c:scatterChart>
        <c:scatterStyle val="lineMarker"/>
        <c:varyColors val="0"/>
        <c:ser>
          <c:idx val="1"/>
          <c:order val="0"/>
          <c:tx>
            <c:strRef>
              <c:f>Fig.5b_SupplFig.4a!$B$104</c:f>
              <c:strCache>
                <c:ptCount val="1"/>
                <c:pt idx="0">
                  <c:v>U1CHh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19050">
                <a:solidFill>
                  <a:srgbClr val="FFD80E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Fig.5b_SupplFig.4a!$B$151:$B$171</c:f>
                <c:numCache>
                  <c:formatCode>General</c:formatCode>
                  <c:ptCount val="21"/>
                </c:numCache>
              </c:numRef>
            </c:plus>
            <c:minus>
              <c:numRef>
                <c:f>Fig.5b_SupplFig.4a!$B$151:$B$171</c:f>
                <c:numCache>
                  <c:formatCode>General</c:formatCode>
                  <c:ptCount val="21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Fig.5b_SupplFig.4a!$B$129:$B$149</c:f>
                <c:numCache>
                  <c:formatCode>General</c:formatCode>
                  <c:ptCount val="21"/>
                  <c:pt idx="0">
                    <c:v>4.34814836371408</c:v>
                  </c:pt>
                  <c:pt idx="1">
                    <c:v>0.691864712173667</c:v>
                  </c:pt>
                  <c:pt idx="2">
                    <c:v>0.90166077212804</c:v>
                  </c:pt>
                  <c:pt idx="3">
                    <c:v>0.407368620948901</c:v>
                  </c:pt>
                  <c:pt idx="4">
                    <c:v>0.826376450244959</c:v>
                  </c:pt>
                  <c:pt idx="5">
                    <c:v>1.096570402979889</c:v>
                  </c:pt>
                  <c:pt idx="6">
                    <c:v>1.050710397983312</c:v>
                  </c:pt>
                  <c:pt idx="7">
                    <c:v>1.2938378073851</c:v>
                  </c:pt>
                  <c:pt idx="8">
                    <c:v>1.773247247534811</c:v>
                  </c:pt>
                  <c:pt idx="9">
                    <c:v>1.867525931873798</c:v>
                  </c:pt>
                  <c:pt idx="10">
                    <c:v>2.271305289600096</c:v>
                  </c:pt>
                  <c:pt idx="11">
                    <c:v>2.588271901464336</c:v>
                  </c:pt>
                  <c:pt idx="12">
                    <c:v>2.940735234431061</c:v>
                  </c:pt>
                  <c:pt idx="13">
                    <c:v>3.3442095297838</c:v>
                  </c:pt>
                  <c:pt idx="14">
                    <c:v>3.030574549398396</c:v>
                  </c:pt>
                  <c:pt idx="15">
                    <c:v>3.070446540810326</c:v>
                  </c:pt>
                  <c:pt idx="16">
                    <c:v>3.357986408538169</c:v>
                  </c:pt>
                  <c:pt idx="17">
                    <c:v>3.895581146842812</c:v>
                  </c:pt>
                  <c:pt idx="18">
                    <c:v>3.65957496685134</c:v>
                  </c:pt>
                  <c:pt idx="19">
                    <c:v>3.826785663882342</c:v>
                  </c:pt>
                  <c:pt idx="20">
                    <c:v>4.262364375230478</c:v>
                  </c:pt>
                </c:numCache>
              </c:numRef>
            </c:plus>
            <c:minus>
              <c:numRef>
                <c:f>Fig.5b_SupplFig.4a!$B$129:$B$149</c:f>
                <c:numCache>
                  <c:formatCode>General</c:formatCode>
                  <c:ptCount val="21"/>
                  <c:pt idx="0">
                    <c:v>4.34814836371408</c:v>
                  </c:pt>
                  <c:pt idx="1">
                    <c:v>0.691864712173667</c:v>
                  </c:pt>
                  <c:pt idx="2">
                    <c:v>0.90166077212804</c:v>
                  </c:pt>
                  <c:pt idx="3">
                    <c:v>0.407368620948901</c:v>
                  </c:pt>
                  <c:pt idx="4">
                    <c:v>0.826376450244959</c:v>
                  </c:pt>
                  <c:pt idx="5">
                    <c:v>1.096570402979889</c:v>
                  </c:pt>
                  <c:pt idx="6">
                    <c:v>1.050710397983312</c:v>
                  </c:pt>
                  <c:pt idx="7">
                    <c:v>1.2938378073851</c:v>
                  </c:pt>
                  <c:pt idx="8">
                    <c:v>1.773247247534811</c:v>
                  </c:pt>
                  <c:pt idx="9">
                    <c:v>1.867525931873798</c:v>
                  </c:pt>
                  <c:pt idx="10">
                    <c:v>2.271305289600096</c:v>
                  </c:pt>
                  <c:pt idx="11">
                    <c:v>2.588271901464336</c:v>
                  </c:pt>
                  <c:pt idx="12">
                    <c:v>2.940735234431061</c:v>
                  </c:pt>
                  <c:pt idx="13">
                    <c:v>3.3442095297838</c:v>
                  </c:pt>
                  <c:pt idx="14">
                    <c:v>3.030574549398396</c:v>
                  </c:pt>
                  <c:pt idx="15">
                    <c:v>3.070446540810326</c:v>
                  </c:pt>
                  <c:pt idx="16">
                    <c:v>3.357986408538169</c:v>
                  </c:pt>
                  <c:pt idx="17">
                    <c:v>3.895581146842812</c:v>
                  </c:pt>
                  <c:pt idx="18">
                    <c:v>3.65957496685134</c:v>
                  </c:pt>
                  <c:pt idx="19">
                    <c:v>3.826785663882342</c:v>
                  </c:pt>
                  <c:pt idx="20">
                    <c:v>4.262364375230478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FFD80E"/>
                </a:solidFill>
                <a:round/>
              </a:ln>
              <a:effectLst/>
            </c:spPr>
          </c:errBars>
          <c:xVal>
            <c:numRef>
              <c:f>Fig.5b_SupplFig.4a!$A$105:$A$125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</c:numCache>
            </c:numRef>
          </c:xVal>
          <c:yVal>
            <c:numRef>
              <c:f>Fig.5b_SupplFig.4a!$B$105:$B$125</c:f>
              <c:numCache>
                <c:formatCode>General</c:formatCode>
                <c:ptCount val="21"/>
                <c:pt idx="0">
                  <c:v>6.52815752797693</c:v>
                </c:pt>
                <c:pt idx="1">
                  <c:v>1.85143042987295</c:v>
                </c:pt>
                <c:pt idx="2">
                  <c:v>0.939658409544335</c:v>
                </c:pt>
                <c:pt idx="3">
                  <c:v>0.235194382964255</c:v>
                </c:pt>
                <c:pt idx="4">
                  <c:v>1.10854122886014</c:v>
                </c:pt>
                <c:pt idx="5">
                  <c:v>1.32762524791484</c:v>
                </c:pt>
                <c:pt idx="6">
                  <c:v>1.98517510307334</c:v>
                </c:pt>
                <c:pt idx="7">
                  <c:v>2.98529501893057</c:v>
                </c:pt>
                <c:pt idx="8">
                  <c:v>4.02242566544706</c:v>
                </c:pt>
                <c:pt idx="9">
                  <c:v>4.82391303062669</c:v>
                </c:pt>
                <c:pt idx="10">
                  <c:v>5.76468015566048</c:v>
                </c:pt>
                <c:pt idx="11">
                  <c:v>7.01457234130319</c:v>
                </c:pt>
                <c:pt idx="12">
                  <c:v>8.42378568797254</c:v>
                </c:pt>
                <c:pt idx="13">
                  <c:v>9.76762914052907</c:v>
                </c:pt>
                <c:pt idx="14">
                  <c:v>10.9053284821609</c:v>
                </c:pt>
                <c:pt idx="15">
                  <c:v>12.5200416438263</c:v>
                </c:pt>
                <c:pt idx="16">
                  <c:v>14.2169520337065</c:v>
                </c:pt>
                <c:pt idx="17">
                  <c:v>15.4729120964999</c:v>
                </c:pt>
                <c:pt idx="18">
                  <c:v>17.157584179864</c:v>
                </c:pt>
                <c:pt idx="19">
                  <c:v>18.7093847494797</c:v>
                </c:pt>
                <c:pt idx="20">
                  <c:v>20.604955316807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E8-CB47-A177-AE7E2886775E}"/>
            </c:ext>
          </c:extLst>
        </c:ser>
        <c:ser>
          <c:idx val="2"/>
          <c:order val="1"/>
          <c:tx>
            <c:strRef>
              <c:f>Fig.5b_SupplFig.4a!$C$104</c:f>
              <c:strCache>
                <c:ptCount val="1"/>
                <c:pt idx="0">
                  <c:v>U1CHh+U2s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19050">
                <a:solidFill>
                  <a:srgbClr val="0432FF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Fig.5b_SupplFig.4a!$C$151:$C$171</c:f>
                <c:numCache>
                  <c:formatCode>General</c:formatCode>
                  <c:ptCount val="21"/>
                </c:numCache>
              </c:numRef>
            </c:plus>
            <c:minus>
              <c:numRef>
                <c:f>Fig.5b_SupplFig.4a!$C$151:$C$171</c:f>
                <c:numCache>
                  <c:formatCode>General</c:formatCode>
                  <c:ptCount val="21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Fig.5b_SupplFig.4a!$C$129:$C$149</c:f>
                <c:numCache>
                  <c:formatCode>General</c:formatCode>
                  <c:ptCount val="21"/>
                  <c:pt idx="0">
                    <c:v>2.086256146567905</c:v>
                  </c:pt>
                  <c:pt idx="1">
                    <c:v>6.939511827192482</c:v>
                  </c:pt>
                  <c:pt idx="2">
                    <c:v>6.807985922048945</c:v>
                  </c:pt>
                  <c:pt idx="3">
                    <c:v>6.964238216909418</c:v>
                  </c:pt>
                  <c:pt idx="4">
                    <c:v>6.47079491426548</c:v>
                  </c:pt>
                  <c:pt idx="5">
                    <c:v>5.429523726813337</c:v>
                  </c:pt>
                  <c:pt idx="6">
                    <c:v>4.530164070290227</c:v>
                  </c:pt>
                  <c:pt idx="7">
                    <c:v>3.298649238623501</c:v>
                  </c:pt>
                  <c:pt idx="8">
                    <c:v>2.901602766923245</c:v>
                  </c:pt>
                  <c:pt idx="9">
                    <c:v>1.440869890211188</c:v>
                  </c:pt>
                  <c:pt idx="10">
                    <c:v>2.243626268373153</c:v>
                  </c:pt>
                  <c:pt idx="11">
                    <c:v>1.079546982877708</c:v>
                  </c:pt>
                  <c:pt idx="12">
                    <c:v>2.469662717656344</c:v>
                  </c:pt>
                  <c:pt idx="13">
                    <c:v>1.905431425471809</c:v>
                  </c:pt>
                  <c:pt idx="14">
                    <c:v>1.47867859379354</c:v>
                  </c:pt>
                  <c:pt idx="15">
                    <c:v>1.542684709059842</c:v>
                  </c:pt>
                  <c:pt idx="16">
                    <c:v>1.245557286324654</c:v>
                  </c:pt>
                  <c:pt idx="17">
                    <c:v>0.613084026534975</c:v>
                  </c:pt>
                  <c:pt idx="18">
                    <c:v>0.849349633609123</c:v>
                  </c:pt>
                  <c:pt idx="19">
                    <c:v>0.320963011711553</c:v>
                  </c:pt>
                  <c:pt idx="20">
                    <c:v>0.0</c:v>
                  </c:pt>
                </c:numCache>
              </c:numRef>
            </c:plus>
            <c:minus>
              <c:numRef>
                <c:f>Fig.5b_SupplFig.4a!$C$129:$C$149</c:f>
                <c:numCache>
                  <c:formatCode>General</c:formatCode>
                  <c:ptCount val="21"/>
                  <c:pt idx="0">
                    <c:v>2.086256146567905</c:v>
                  </c:pt>
                  <c:pt idx="1">
                    <c:v>6.939511827192482</c:v>
                  </c:pt>
                  <c:pt idx="2">
                    <c:v>6.807985922048945</c:v>
                  </c:pt>
                  <c:pt idx="3">
                    <c:v>6.964238216909418</c:v>
                  </c:pt>
                  <c:pt idx="4">
                    <c:v>6.47079491426548</c:v>
                  </c:pt>
                  <c:pt idx="5">
                    <c:v>5.429523726813337</c:v>
                  </c:pt>
                  <c:pt idx="6">
                    <c:v>4.530164070290227</c:v>
                  </c:pt>
                  <c:pt idx="7">
                    <c:v>3.298649238623501</c:v>
                  </c:pt>
                  <c:pt idx="8">
                    <c:v>2.901602766923245</c:v>
                  </c:pt>
                  <c:pt idx="9">
                    <c:v>1.440869890211188</c:v>
                  </c:pt>
                  <c:pt idx="10">
                    <c:v>2.243626268373153</c:v>
                  </c:pt>
                  <c:pt idx="11">
                    <c:v>1.079546982877708</c:v>
                  </c:pt>
                  <c:pt idx="12">
                    <c:v>2.469662717656344</c:v>
                  </c:pt>
                  <c:pt idx="13">
                    <c:v>1.905431425471809</c:v>
                  </c:pt>
                  <c:pt idx="14">
                    <c:v>1.47867859379354</c:v>
                  </c:pt>
                  <c:pt idx="15">
                    <c:v>1.542684709059842</c:v>
                  </c:pt>
                  <c:pt idx="16">
                    <c:v>1.245557286324654</c:v>
                  </c:pt>
                  <c:pt idx="17">
                    <c:v>0.613084026534975</c:v>
                  </c:pt>
                  <c:pt idx="18">
                    <c:v>0.849349633609123</c:v>
                  </c:pt>
                  <c:pt idx="19">
                    <c:v>0.320963011711553</c:v>
                  </c:pt>
                  <c:pt idx="20">
                    <c:v>0.0</c:v>
                  </c:pt>
                </c:numCache>
              </c:numRef>
            </c:minus>
            <c:spPr>
              <a:noFill/>
              <a:ln w="12700" cap="flat" cmpd="sng" algn="ctr">
                <a:solidFill>
                  <a:srgbClr val="0432FF"/>
                </a:solidFill>
                <a:round/>
              </a:ln>
              <a:effectLst/>
            </c:spPr>
          </c:errBars>
          <c:xVal>
            <c:numRef>
              <c:f>Fig.5b_SupplFig.4a!$A$105:$A$125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</c:numCache>
            </c:numRef>
          </c:xVal>
          <c:yVal>
            <c:numRef>
              <c:f>Fig.5b_SupplFig.4a!$C$105:$C$125</c:f>
              <c:numCache>
                <c:formatCode>General</c:formatCode>
                <c:ptCount val="21"/>
                <c:pt idx="0">
                  <c:v>1.20450054781949</c:v>
                </c:pt>
                <c:pt idx="1">
                  <c:v>6.44464847809455</c:v>
                </c:pt>
                <c:pt idx="2">
                  <c:v>9.06537440926556</c:v>
                </c:pt>
                <c:pt idx="3">
                  <c:v>11.8130896063951</c:v>
                </c:pt>
                <c:pt idx="4">
                  <c:v>15.3554732529132</c:v>
                </c:pt>
                <c:pt idx="5">
                  <c:v>18.3515726634587</c:v>
                </c:pt>
                <c:pt idx="6">
                  <c:v>21.873792185512</c:v>
                </c:pt>
                <c:pt idx="7">
                  <c:v>26.4487639119731</c:v>
                </c:pt>
                <c:pt idx="8">
                  <c:v>31.4559301455994</c:v>
                </c:pt>
                <c:pt idx="9">
                  <c:v>37.0691096556143</c:v>
                </c:pt>
                <c:pt idx="10">
                  <c:v>42.0410199351626</c:v>
                </c:pt>
                <c:pt idx="11">
                  <c:v>47.7491215347451</c:v>
                </c:pt>
                <c:pt idx="12">
                  <c:v>53.1927915890546</c:v>
                </c:pt>
                <c:pt idx="13">
                  <c:v>58.831575938498</c:v>
                </c:pt>
                <c:pt idx="14">
                  <c:v>64.7792746305843</c:v>
                </c:pt>
                <c:pt idx="15">
                  <c:v>71.0620122640468</c:v>
                </c:pt>
                <c:pt idx="16">
                  <c:v>76.6769644092172</c:v>
                </c:pt>
                <c:pt idx="17">
                  <c:v>82.404555959385</c:v>
                </c:pt>
                <c:pt idx="18">
                  <c:v>88.1413689117175</c:v>
                </c:pt>
                <c:pt idx="19">
                  <c:v>93.7352736665932</c:v>
                </c:pt>
                <c:pt idx="20">
                  <c:v>100.0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6E8-CB47-A177-AE7E2886775E}"/>
            </c:ext>
          </c:extLst>
        </c:ser>
        <c:ser>
          <c:idx val="4"/>
          <c:order val="2"/>
          <c:tx>
            <c:strRef>
              <c:f>Fig.5b_SupplFig.4a!$D$104</c:f>
              <c:strCache>
                <c:ptCount val="1"/>
                <c:pt idx="0">
                  <c:v>U1CHh+S1 1-353p50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19050">
                <a:solidFill>
                  <a:srgbClr val="802BA1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Fig.5b_SupplFig.4a!$D$151:$D$171</c:f>
                <c:numCache>
                  <c:formatCode>General</c:formatCode>
                  <c:ptCount val="21"/>
                </c:numCache>
              </c:numRef>
            </c:plus>
            <c:minus>
              <c:numRef>
                <c:f>Fig.5b_SupplFig.4a!$D$151:$D$171</c:f>
                <c:numCache>
                  <c:formatCode>General</c:formatCode>
                  <c:ptCount val="21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Fig.5b_SupplFig.4a!$D$129:$D$149</c:f>
                <c:numCache>
                  <c:formatCode>General</c:formatCode>
                  <c:ptCount val="21"/>
                  <c:pt idx="0">
                    <c:v>1.140430409491997</c:v>
                  </c:pt>
                  <c:pt idx="1">
                    <c:v>4.096917895480896</c:v>
                  </c:pt>
                  <c:pt idx="2">
                    <c:v>4.677665043380917</c:v>
                  </c:pt>
                  <c:pt idx="3">
                    <c:v>5.295289845829791</c:v>
                  </c:pt>
                  <c:pt idx="4">
                    <c:v>5.631476278128765</c:v>
                  </c:pt>
                  <c:pt idx="5">
                    <c:v>5.47314218493015</c:v>
                  </c:pt>
                  <c:pt idx="6">
                    <c:v>5.877487560980114</c:v>
                  </c:pt>
                  <c:pt idx="7">
                    <c:v>6.587623985783215</c:v>
                  </c:pt>
                  <c:pt idx="8">
                    <c:v>6.657420870167296</c:v>
                  </c:pt>
                  <c:pt idx="9">
                    <c:v>6.48833210522494</c:v>
                  </c:pt>
                  <c:pt idx="10">
                    <c:v>7.156664972816239</c:v>
                  </c:pt>
                  <c:pt idx="11">
                    <c:v>6.573066018734226</c:v>
                  </c:pt>
                  <c:pt idx="12">
                    <c:v>7.415514329143988</c:v>
                  </c:pt>
                  <c:pt idx="13">
                    <c:v>7.313369915434452</c:v>
                  </c:pt>
                  <c:pt idx="14">
                    <c:v>7.3811580179847</c:v>
                  </c:pt>
                  <c:pt idx="15">
                    <c:v>7.197368528475727</c:v>
                  </c:pt>
                  <c:pt idx="16">
                    <c:v>6.668598616589119</c:v>
                  </c:pt>
                  <c:pt idx="17">
                    <c:v>8.280649041072637</c:v>
                  </c:pt>
                  <c:pt idx="18">
                    <c:v>7.911348846217931</c:v>
                  </c:pt>
                  <c:pt idx="19">
                    <c:v>7.50031406952463</c:v>
                  </c:pt>
                  <c:pt idx="20">
                    <c:v>8.120510890437861</c:v>
                  </c:pt>
                </c:numCache>
              </c:numRef>
            </c:plus>
            <c:minus>
              <c:numRef>
                <c:f>Fig.5b_SupplFig.4a!$D$129:$D$149</c:f>
                <c:numCache>
                  <c:formatCode>General</c:formatCode>
                  <c:ptCount val="21"/>
                  <c:pt idx="0">
                    <c:v>1.140430409491997</c:v>
                  </c:pt>
                  <c:pt idx="1">
                    <c:v>4.096917895480896</c:v>
                  </c:pt>
                  <c:pt idx="2">
                    <c:v>4.677665043380917</c:v>
                  </c:pt>
                  <c:pt idx="3">
                    <c:v>5.295289845829791</c:v>
                  </c:pt>
                  <c:pt idx="4">
                    <c:v>5.631476278128765</c:v>
                  </c:pt>
                  <c:pt idx="5">
                    <c:v>5.47314218493015</c:v>
                  </c:pt>
                  <c:pt idx="6">
                    <c:v>5.877487560980114</c:v>
                  </c:pt>
                  <c:pt idx="7">
                    <c:v>6.587623985783215</c:v>
                  </c:pt>
                  <c:pt idx="8">
                    <c:v>6.657420870167296</c:v>
                  </c:pt>
                  <c:pt idx="9">
                    <c:v>6.48833210522494</c:v>
                  </c:pt>
                  <c:pt idx="10">
                    <c:v>7.156664972816239</c:v>
                  </c:pt>
                  <c:pt idx="11">
                    <c:v>6.573066018734226</c:v>
                  </c:pt>
                  <c:pt idx="12">
                    <c:v>7.415514329143988</c:v>
                  </c:pt>
                  <c:pt idx="13">
                    <c:v>7.313369915434452</c:v>
                  </c:pt>
                  <c:pt idx="14">
                    <c:v>7.3811580179847</c:v>
                  </c:pt>
                  <c:pt idx="15">
                    <c:v>7.197368528475727</c:v>
                  </c:pt>
                  <c:pt idx="16">
                    <c:v>6.668598616589119</c:v>
                  </c:pt>
                  <c:pt idx="17">
                    <c:v>8.280649041072637</c:v>
                  </c:pt>
                  <c:pt idx="18">
                    <c:v>7.911348846217931</c:v>
                  </c:pt>
                  <c:pt idx="19">
                    <c:v>7.50031406952463</c:v>
                  </c:pt>
                  <c:pt idx="20">
                    <c:v>8.120510890437861</c:v>
                  </c:pt>
                </c:numCache>
              </c:numRef>
            </c:minus>
            <c:spPr>
              <a:noFill/>
              <a:ln w="12700" cap="flat" cmpd="sng" algn="ctr">
                <a:solidFill>
                  <a:srgbClr val="802BA1"/>
                </a:solidFill>
                <a:round/>
              </a:ln>
              <a:effectLst/>
            </c:spPr>
          </c:errBars>
          <c:xVal>
            <c:numRef>
              <c:f>Fig.5b_SupplFig.4a!$A$105:$A$125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</c:numCache>
            </c:numRef>
          </c:xVal>
          <c:yVal>
            <c:numRef>
              <c:f>Fig.5b_SupplFig.4a!$D$105:$D$125</c:f>
              <c:numCache>
                <c:formatCode>General</c:formatCode>
                <c:ptCount val="21"/>
                <c:pt idx="0">
                  <c:v>1.010914252293825</c:v>
                </c:pt>
                <c:pt idx="1">
                  <c:v>3.521595601921417</c:v>
                </c:pt>
                <c:pt idx="2">
                  <c:v>4.840428262914302</c:v>
                </c:pt>
                <c:pt idx="3">
                  <c:v>5.291307693334598</c:v>
                </c:pt>
                <c:pt idx="4">
                  <c:v>5.464742608604726</c:v>
                </c:pt>
                <c:pt idx="5">
                  <c:v>5.408746605069378</c:v>
                </c:pt>
                <c:pt idx="6">
                  <c:v>5.667310586077523</c:v>
                </c:pt>
                <c:pt idx="7">
                  <c:v>6.238175462137211</c:v>
                </c:pt>
                <c:pt idx="8">
                  <c:v>6.022732998082297</c:v>
                </c:pt>
                <c:pt idx="9">
                  <c:v>7.822170320968357</c:v>
                </c:pt>
                <c:pt idx="10">
                  <c:v>8.062982957878046</c:v>
                </c:pt>
                <c:pt idx="11">
                  <c:v>9.636294698721266</c:v>
                </c:pt>
                <c:pt idx="12">
                  <c:v>10.79371330433266</c:v>
                </c:pt>
                <c:pt idx="13">
                  <c:v>12.54509938870546</c:v>
                </c:pt>
                <c:pt idx="14">
                  <c:v>13.33676610328592</c:v>
                </c:pt>
                <c:pt idx="15">
                  <c:v>14.21531460803947</c:v>
                </c:pt>
                <c:pt idx="16">
                  <c:v>15.98606811874038</c:v>
                </c:pt>
                <c:pt idx="17">
                  <c:v>17.03845091390552</c:v>
                </c:pt>
                <c:pt idx="18">
                  <c:v>18.49579747821386</c:v>
                </c:pt>
                <c:pt idx="19">
                  <c:v>20.71378672598436</c:v>
                </c:pt>
                <c:pt idx="20">
                  <c:v>21.88387861757133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6E8-CB47-A177-AE7E2886775E}"/>
            </c:ext>
          </c:extLst>
        </c:ser>
        <c:ser>
          <c:idx val="6"/>
          <c:order val="3"/>
          <c:tx>
            <c:strRef>
              <c:f>Fig.5b_SupplFig.4a!$E$104</c:f>
              <c:strCache>
                <c:ptCount val="1"/>
                <c:pt idx="0">
                  <c:v>U1CHh+U2s+S1 1-353p50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noFill/>
              <a:ln w="19050">
                <a:solidFill>
                  <a:srgbClr val="FF0066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Fig.5b_SupplFig.4a!$E$151:$E$171</c:f>
                <c:numCache>
                  <c:formatCode>General</c:formatCode>
                  <c:ptCount val="21"/>
                </c:numCache>
              </c:numRef>
            </c:plus>
            <c:minus>
              <c:numRef>
                <c:f>Fig.5b_SupplFig.4a!$E$151:$E$171</c:f>
                <c:numCache>
                  <c:formatCode>General</c:formatCode>
                  <c:ptCount val="21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Fig.5b_SupplFig.4a!$E$129:$E$149</c:f>
                <c:numCache>
                  <c:formatCode>General</c:formatCode>
                  <c:ptCount val="21"/>
                  <c:pt idx="0">
                    <c:v>0.680307381723717</c:v>
                  </c:pt>
                  <c:pt idx="1">
                    <c:v>5.447509586394105</c:v>
                  </c:pt>
                  <c:pt idx="2">
                    <c:v>5.749591370446748</c:v>
                  </c:pt>
                  <c:pt idx="3">
                    <c:v>1.988277837777514</c:v>
                  </c:pt>
                  <c:pt idx="4">
                    <c:v>2.187011962039243</c:v>
                  </c:pt>
                  <c:pt idx="5">
                    <c:v>1.695901844601342</c:v>
                  </c:pt>
                  <c:pt idx="6">
                    <c:v>1.832752281840072</c:v>
                  </c:pt>
                  <c:pt idx="7">
                    <c:v>2.50277636160297</c:v>
                  </c:pt>
                  <c:pt idx="8">
                    <c:v>2.493268718787353</c:v>
                  </c:pt>
                  <c:pt idx="9">
                    <c:v>2.260998192351531</c:v>
                  </c:pt>
                  <c:pt idx="10">
                    <c:v>1.797164014407452</c:v>
                  </c:pt>
                  <c:pt idx="11">
                    <c:v>2.535494264081755</c:v>
                  </c:pt>
                  <c:pt idx="12">
                    <c:v>2.275828871344343</c:v>
                  </c:pt>
                  <c:pt idx="13">
                    <c:v>2.731653244480185</c:v>
                  </c:pt>
                  <c:pt idx="14">
                    <c:v>4.13166934132465</c:v>
                  </c:pt>
                  <c:pt idx="15">
                    <c:v>4.478727561817971</c:v>
                  </c:pt>
                  <c:pt idx="16">
                    <c:v>4.60272171561434</c:v>
                  </c:pt>
                  <c:pt idx="17">
                    <c:v>5.68537582834482</c:v>
                  </c:pt>
                  <c:pt idx="18">
                    <c:v>5.272582237791608</c:v>
                  </c:pt>
                  <c:pt idx="19">
                    <c:v>6.035901953176028</c:v>
                  </c:pt>
                  <c:pt idx="20">
                    <c:v>6.762935428929762</c:v>
                  </c:pt>
                </c:numCache>
              </c:numRef>
            </c:plus>
            <c:minus>
              <c:numRef>
                <c:f>Fig.5b_SupplFig.4a!$E$129:$E$149</c:f>
                <c:numCache>
                  <c:formatCode>General</c:formatCode>
                  <c:ptCount val="21"/>
                  <c:pt idx="0">
                    <c:v>0.680307381723717</c:v>
                  </c:pt>
                  <c:pt idx="1">
                    <c:v>5.447509586394105</c:v>
                  </c:pt>
                  <c:pt idx="2">
                    <c:v>5.749591370446748</c:v>
                  </c:pt>
                  <c:pt idx="3">
                    <c:v>1.988277837777514</c:v>
                  </c:pt>
                  <c:pt idx="4">
                    <c:v>2.187011962039243</c:v>
                  </c:pt>
                  <c:pt idx="5">
                    <c:v>1.695901844601342</c:v>
                  </c:pt>
                  <c:pt idx="6">
                    <c:v>1.832752281840072</c:v>
                  </c:pt>
                  <c:pt idx="7">
                    <c:v>2.50277636160297</c:v>
                  </c:pt>
                  <c:pt idx="8">
                    <c:v>2.493268718787353</c:v>
                  </c:pt>
                  <c:pt idx="9">
                    <c:v>2.260998192351531</c:v>
                  </c:pt>
                  <c:pt idx="10">
                    <c:v>1.797164014407452</c:v>
                  </c:pt>
                  <c:pt idx="11">
                    <c:v>2.535494264081755</c:v>
                  </c:pt>
                  <c:pt idx="12">
                    <c:v>2.275828871344343</c:v>
                  </c:pt>
                  <c:pt idx="13">
                    <c:v>2.731653244480185</c:v>
                  </c:pt>
                  <c:pt idx="14">
                    <c:v>4.13166934132465</c:v>
                  </c:pt>
                  <c:pt idx="15">
                    <c:v>4.478727561817971</c:v>
                  </c:pt>
                  <c:pt idx="16">
                    <c:v>4.60272171561434</c:v>
                  </c:pt>
                  <c:pt idx="17">
                    <c:v>5.68537582834482</c:v>
                  </c:pt>
                  <c:pt idx="18">
                    <c:v>5.272582237791608</c:v>
                  </c:pt>
                  <c:pt idx="19">
                    <c:v>6.035901953176028</c:v>
                  </c:pt>
                  <c:pt idx="20">
                    <c:v>6.762935428929762</c:v>
                  </c:pt>
                </c:numCache>
              </c:numRef>
            </c:minus>
            <c:spPr>
              <a:noFill/>
              <a:ln w="12700" cap="flat" cmpd="sng" algn="ctr">
                <a:solidFill>
                  <a:srgbClr val="FF0066"/>
                </a:solidFill>
                <a:round/>
              </a:ln>
              <a:effectLst/>
            </c:spPr>
          </c:errBars>
          <c:xVal>
            <c:numRef>
              <c:f>Fig.5b_SupplFig.4a!$A$105:$A$125</c:f>
              <c:numCache>
                <c:formatCode>General</c:formatCode>
                <c:ptCount val="21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</c:numCache>
            </c:numRef>
          </c:xVal>
          <c:yVal>
            <c:numRef>
              <c:f>Fig.5b_SupplFig.4a!$E$105:$E$125</c:f>
              <c:numCache>
                <c:formatCode>General</c:formatCode>
                <c:ptCount val="21"/>
                <c:pt idx="0">
                  <c:v>0.392775649969878</c:v>
                </c:pt>
                <c:pt idx="1">
                  <c:v>6.078311781596556</c:v>
                </c:pt>
                <c:pt idx="2">
                  <c:v>9.479959240954796</c:v>
                </c:pt>
                <c:pt idx="3">
                  <c:v>11.87951134641865</c:v>
                </c:pt>
                <c:pt idx="4">
                  <c:v>14.54739394620763</c:v>
                </c:pt>
                <c:pt idx="5">
                  <c:v>17.2372500846388</c:v>
                </c:pt>
                <c:pt idx="6">
                  <c:v>20.66393041011565</c:v>
                </c:pt>
                <c:pt idx="7">
                  <c:v>24.56480457517946</c:v>
                </c:pt>
                <c:pt idx="8">
                  <c:v>28.77054337368051</c:v>
                </c:pt>
                <c:pt idx="9">
                  <c:v>32.13183380811936</c:v>
                </c:pt>
                <c:pt idx="10">
                  <c:v>37.51775139383241</c:v>
                </c:pt>
                <c:pt idx="11">
                  <c:v>41.7419807945101</c:v>
                </c:pt>
                <c:pt idx="12">
                  <c:v>47.26593864706367</c:v>
                </c:pt>
                <c:pt idx="13">
                  <c:v>51.30739926122771</c:v>
                </c:pt>
                <c:pt idx="14">
                  <c:v>56.1292414465709</c:v>
                </c:pt>
                <c:pt idx="15">
                  <c:v>60.53032686939344</c:v>
                </c:pt>
                <c:pt idx="16">
                  <c:v>66.35908861429245</c:v>
                </c:pt>
                <c:pt idx="17">
                  <c:v>70.84604220832146</c:v>
                </c:pt>
                <c:pt idx="18">
                  <c:v>76.11429743358669</c:v>
                </c:pt>
                <c:pt idx="19">
                  <c:v>80.72569911284904</c:v>
                </c:pt>
                <c:pt idx="20">
                  <c:v>86.12054636728226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6E8-CB47-A177-AE7E2886775E}"/>
            </c:ext>
          </c:extLst>
        </c:ser>
        <c:ser>
          <c:idx val="0"/>
          <c:order val="4"/>
          <c:spPr>
            <a:ln w="19050">
              <a:noFill/>
            </a:ln>
            <a:effectLst/>
          </c:spPr>
          <c:marker>
            <c:spPr>
              <a:noFill/>
              <a:ln>
                <a:noFill/>
              </a:ln>
              <a:effectLst/>
            </c:spPr>
          </c:marker>
          <c:trendline>
            <c:spPr>
              <a:ln w="25400">
                <a:solidFill>
                  <a:srgbClr val="FF0066"/>
                </a:solidFill>
              </a:ln>
            </c:spPr>
            <c:trendlineType val="linear"/>
            <c:backward val="4.0"/>
            <c:dispRSqr val="0"/>
            <c:dispEq val="0"/>
          </c:trendline>
          <c:xVal>
            <c:numRef>
              <c:f>Fig.5b_SupplFig.4a!$A$110:$A$125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xVal>
          <c:yVal>
            <c:numRef>
              <c:f>Fig.5b_SupplFig.4a!$E$110:$E$125</c:f>
              <c:numCache>
                <c:formatCode>General</c:formatCode>
                <c:ptCount val="16"/>
                <c:pt idx="0">
                  <c:v>17.2372500846388</c:v>
                </c:pt>
                <c:pt idx="1">
                  <c:v>20.66393041011565</c:v>
                </c:pt>
                <c:pt idx="2">
                  <c:v>24.56480457517946</c:v>
                </c:pt>
                <c:pt idx="3">
                  <c:v>28.77054337368051</c:v>
                </c:pt>
                <c:pt idx="4">
                  <c:v>32.13183380811936</c:v>
                </c:pt>
                <c:pt idx="5">
                  <c:v>37.51775139383241</c:v>
                </c:pt>
                <c:pt idx="6">
                  <c:v>41.7419807945101</c:v>
                </c:pt>
                <c:pt idx="7">
                  <c:v>47.26593864706367</c:v>
                </c:pt>
                <c:pt idx="8">
                  <c:v>51.30739926122771</c:v>
                </c:pt>
                <c:pt idx="9">
                  <c:v>56.1292414465709</c:v>
                </c:pt>
                <c:pt idx="10">
                  <c:v>60.53032686939344</c:v>
                </c:pt>
                <c:pt idx="11">
                  <c:v>66.35908861429245</c:v>
                </c:pt>
                <c:pt idx="12">
                  <c:v>70.84604220832146</c:v>
                </c:pt>
                <c:pt idx="13">
                  <c:v>76.11429743358669</c:v>
                </c:pt>
                <c:pt idx="14">
                  <c:v>80.72569911284904</c:v>
                </c:pt>
                <c:pt idx="15">
                  <c:v>86.12054636728226</c:v>
                </c:pt>
              </c:numCache>
            </c:numRef>
          </c:yVal>
          <c:smooth val="0"/>
        </c:ser>
        <c:ser>
          <c:idx val="3"/>
          <c:order val="5"/>
          <c:spPr>
            <a:ln w="19050">
              <a:noFill/>
            </a:ln>
            <a:effectLst/>
          </c:spPr>
          <c:marker>
            <c:spPr>
              <a:noFill/>
              <a:ln>
                <a:noFill/>
              </a:ln>
              <a:effectLst/>
            </c:spPr>
          </c:marker>
          <c:trendline>
            <c:spPr>
              <a:ln w="25400">
                <a:solidFill>
                  <a:srgbClr val="3366FF"/>
                </a:solidFill>
              </a:ln>
            </c:spPr>
            <c:trendlineType val="linear"/>
            <c:backward val="4.0"/>
            <c:dispRSqr val="0"/>
            <c:dispEq val="0"/>
          </c:trendline>
          <c:xVal>
            <c:numRef>
              <c:f>Fig.5b_SupplFig.4a!$A$110:$A$125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xVal>
          <c:yVal>
            <c:numRef>
              <c:f>Fig.5b_SupplFig.4a!$C$110:$C$125</c:f>
              <c:numCache>
                <c:formatCode>General</c:formatCode>
                <c:ptCount val="16"/>
                <c:pt idx="0">
                  <c:v>18.3515726634587</c:v>
                </c:pt>
                <c:pt idx="1">
                  <c:v>21.873792185512</c:v>
                </c:pt>
                <c:pt idx="2">
                  <c:v>26.4487639119731</c:v>
                </c:pt>
                <c:pt idx="3">
                  <c:v>31.4559301455994</c:v>
                </c:pt>
                <c:pt idx="4">
                  <c:v>37.0691096556143</c:v>
                </c:pt>
                <c:pt idx="5">
                  <c:v>42.0410199351626</c:v>
                </c:pt>
                <c:pt idx="6">
                  <c:v>47.7491215347451</c:v>
                </c:pt>
                <c:pt idx="7">
                  <c:v>53.1927915890546</c:v>
                </c:pt>
                <c:pt idx="8">
                  <c:v>58.831575938498</c:v>
                </c:pt>
                <c:pt idx="9">
                  <c:v>64.7792746305843</c:v>
                </c:pt>
                <c:pt idx="10">
                  <c:v>71.0620122640468</c:v>
                </c:pt>
                <c:pt idx="11">
                  <c:v>76.6769644092172</c:v>
                </c:pt>
                <c:pt idx="12">
                  <c:v>82.404555959385</c:v>
                </c:pt>
                <c:pt idx="13">
                  <c:v>88.1413689117175</c:v>
                </c:pt>
                <c:pt idx="14">
                  <c:v>93.7352736665932</c:v>
                </c:pt>
                <c:pt idx="15">
                  <c:v>100.0</c:v>
                </c:pt>
              </c:numCache>
            </c:numRef>
          </c:yVal>
          <c:smooth val="0"/>
        </c:ser>
        <c:ser>
          <c:idx val="5"/>
          <c:order val="6"/>
          <c:spPr>
            <a:ln w="19050">
              <a:noFill/>
            </a:ln>
            <a:effectLst/>
          </c:spPr>
          <c:marker>
            <c:spPr>
              <a:noFill/>
              <a:ln>
                <a:noFill/>
              </a:ln>
              <a:effectLst/>
            </c:spPr>
          </c:marker>
          <c:trendline>
            <c:spPr>
              <a:ln w="25400">
                <a:solidFill>
                  <a:srgbClr val="802BA1"/>
                </a:solidFill>
              </a:ln>
            </c:spPr>
            <c:trendlineType val="linear"/>
            <c:backward val="4.0"/>
            <c:dispRSqr val="0"/>
            <c:dispEq val="0"/>
          </c:trendline>
          <c:xVal>
            <c:numRef>
              <c:f>Fig.5b_SupplFig.4a!$A$110:$A$125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xVal>
          <c:yVal>
            <c:numRef>
              <c:f>Fig.5b_SupplFig.4a!$D$110:$D$125</c:f>
              <c:numCache>
                <c:formatCode>General</c:formatCode>
                <c:ptCount val="16"/>
                <c:pt idx="0">
                  <c:v>5.408746605069378</c:v>
                </c:pt>
                <c:pt idx="1">
                  <c:v>5.667310586077523</c:v>
                </c:pt>
                <c:pt idx="2">
                  <c:v>6.238175462137211</c:v>
                </c:pt>
                <c:pt idx="3">
                  <c:v>6.022732998082297</c:v>
                </c:pt>
                <c:pt idx="4">
                  <c:v>7.822170320968357</c:v>
                </c:pt>
                <c:pt idx="5">
                  <c:v>8.062982957878046</c:v>
                </c:pt>
                <c:pt idx="6">
                  <c:v>9.636294698721266</c:v>
                </c:pt>
                <c:pt idx="7">
                  <c:v>10.79371330433266</c:v>
                </c:pt>
                <c:pt idx="8">
                  <c:v>12.54509938870546</c:v>
                </c:pt>
                <c:pt idx="9">
                  <c:v>13.33676610328592</c:v>
                </c:pt>
                <c:pt idx="10">
                  <c:v>14.21531460803947</c:v>
                </c:pt>
                <c:pt idx="11">
                  <c:v>15.98606811874038</c:v>
                </c:pt>
                <c:pt idx="12">
                  <c:v>17.03845091390552</c:v>
                </c:pt>
                <c:pt idx="13">
                  <c:v>18.49579747821386</c:v>
                </c:pt>
                <c:pt idx="14">
                  <c:v>20.71378672598436</c:v>
                </c:pt>
                <c:pt idx="15">
                  <c:v>21.88387861757133</c:v>
                </c:pt>
              </c:numCache>
            </c:numRef>
          </c:yVal>
          <c:smooth val="0"/>
        </c:ser>
        <c:ser>
          <c:idx val="7"/>
          <c:order val="7"/>
          <c:spPr>
            <a:ln w="19050">
              <a:noFill/>
            </a:ln>
          </c:spPr>
          <c:marker>
            <c:spPr>
              <a:noFill/>
              <a:ln>
                <a:noFill/>
              </a:ln>
            </c:spPr>
          </c:marker>
          <c:trendline>
            <c:spPr>
              <a:ln w="25400">
                <a:solidFill>
                  <a:srgbClr val="FFD80E"/>
                </a:solidFill>
              </a:ln>
            </c:spPr>
            <c:trendlineType val="linear"/>
            <c:backward val="4.0"/>
            <c:dispRSqr val="0"/>
            <c:dispEq val="0"/>
          </c:trendline>
          <c:xVal>
            <c:numRef>
              <c:f>Fig.5b_SupplFig.4a!$A$107:$A$125</c:f>
              <c:numCache>
                <c:formatCode>General</c:formatCode>
                <c:ptCount val="19"/>
                <c:pt idx="0">
                  <c:v>2.0</c:v>
                </c:pt>
                <c:pt idx="1">
                  <c:v>3.0</c:v>
                </c:pt>
                <c:pt idx="2">
                  <c:v>4.0</c:v>
                </c:pt>
                <c:pt idx="3">
                  <c:v>5.0</c:v>
                </c:pt>
                <c:pt idx="4">
                  <c:v>6.0</c:v>
                </c:pt>
                <c:pt idx="5">
                  <c:v>7.0</c:v>
                </c:pt>
                <c:pt idx="6">
                  <c:v>8.0</c:v>
                </c:pt>
                <c:pt idx="7">
                  <c:v>9.0</c:v>
                </c:pt>
                <c:pt idx="8">
                  <c:v>10.0</c:v>
                </c:pt>
                <c:pt idx="9">
                  <c:v>11.0</c:v>
                </c:pt>
                <c:pt idx="10">
                  <c:v>12.0</c:v>
                </c:pt>
                <c:pt idx="11">
                  <c:v>13.0</c:v>
                </c:pt>
                <c:pt idx="12">
                  <c:v>14.0</c:v>
                </c:pt>
                <c:pt idx="13">
                  <c:v>15.0</c:v>
                </c:pt>
                <c:pt idx="14">
                  <c:v>16.0</c:v>
                </c:pt>
                <c:pt idx="15">
                  <c:v>17.0</c:v>
                </c:pt>
                <c:pt idx="16">
                  <c:v>18.0</c:v>
                </c:pt>
                <c:pt idx="17">
                  <c:v>19.0</c:v>
                </c:pt>
                <c:pt idx="18">
                  <c:v>20.0</c:v>
                </c:pt>
              </c:numCache>
            </c:numRef>
          </c:xVal>
          <c:yVal>
            <c:numRef>
              <c:f>Fig.5b_SupplFig.4a!$B$107:$B$125</c:f>
              <c:numCache>
                <c:formatCode>General</c:formatCode>
                <c:ptCount val="19"/>
                <c:pt idx="0">
                  <c:v>0.939658409544335</c:v>
                </c:pt>
                <c:pt idx="1">
                  <c:v>0.235194382964255</c:v>
                </c:pt>
                <c:pt idx="2">
                  <c:v>1.10854122886014</c:v>
                </c:pt>
                <c:pt idx="3">
                  <c:v>1.32762524791484</c:v>
                </c:pt>
                <c:pt idx="4">
                  <c:v>1.98517510307334</c:v>
                </c:pt>
                <c:pt idx="5">
                  <c:v>2.98529501893057</c:v>
                </c:pt>
                <c:pt idx="6">
                  <c:v>4.02242566544706</c:v>
                </c:pt>
                <c:pt idx="7">
                  <c:v>4.82391303062669</c:v>
                </c:pt>
                <c:pt idx="8">
                  <c:v>5.76468015566048</c:v>
                </c:pt>
                <c:pt idx="9">
                  <c:v>7.01457234130319</c:v>
                </c:pt>
                <c:pt idx="10">
                  <c:v>8.42378568797254</c:v>
                </c:pt>
                <c:pt idx="11">
                  <c:v>9.76762914052907</c:v>
                </c:pt>
                <c:pt idx="12">
                  <c:v>10.9053284821609</c:v>
                </c:pt>
                <c:pt idx="13">
                  <c:v>12.5200416438263</c:v>
                </c:pt>
                <c:pt idx="14">
                  <c:v>14.2169520337065</c:v>
                </c:pt>
                <c:pt idx="15">
                  <c:v>15.4729120964999</c:v>
                </c:pt>
                <c:pt idx="16">
                  <c:v>17.157584179864</c:v>
                </c:pt>
                <c:pt idx="17">
                  <c:v>18.7093847494797</c:v>
                </c:pt>
                <c:pt idx="18">
                  <c:v>20.604955316807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0136264"/>
        <c:axId val="2050139832"/>
      </c:scatterChart>
      <c:valAx>
        <c:axId val="2050136264"/>
        <c:scaling>
          <c:orientation val="minMax"/>
          <c:max val="20.0"/>
          <c:min val="2.0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2050139832"/>
        <c:crosses val="autoZero"/>
        <c:crossBetween val="midCat"/>
        <c:majorUnit val="3.0"/>
      </c:valAx>
      <c:valAx>
        <c:axId val="2050139832"/>
        <c:scaling>
          <c:orientation val="minMax"/>
          <c:max val="100.0"/>
          <c:min val="-20.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2050136264"/>
        <c:crosses val="autoZero"/>
        <c:crossBetween val="midCat"/>
        <c:majorUnit val="20.0"/>
        <c:minorUnit val="0.04"/>
      </c:valAx>
      <c:spPr>
        <a:noFill/>
        <a:ln>
          <a:noFill/>
        </a:ln>
        <a:effectLst/>
      </c:spPr>
    </c:plotArea>
    <c:legend>
      <c:legendPos val="t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118373921043375"/>
          <c:y val="0.00883993006717232"/>
          <c:w val="0.772775387612631"/>
          <c:h val="0.05535472506671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138</xdr:row>
      <xdr:rowOff>139700</xdr:rowOff>
    </xdr:from>
    <xdr:to>
      <xdr:col>24</xdr:col>
      <xdr:colOff>139700</xdr:colOff>
      <xdr:row>177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393700</xdr:colOff>
      <xdr:row>103</xdr:row>
      <xdr:rowOff>25400</xdr:rowOff>
    </xdr:from>
    <xdr:to>
      <xdr:col>15</xdr:col>
      <xdr:colOff>12700</xdr:colOff>
      <xdr:row>145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E074086A-3FB2-8741-BCED-CFD63E9530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355600</xdr:colOff>
      <xdr:row>103</xdr:row>
      <xdr:rowOff>0</xdr:rowOff>
    </xdr:from>
    <xdr:to>
      <xdr:col>24</xdr:col>
      <xdr:colOff>38100</xdr:colOff>
      <xdr:row>145</xdr:row>
      <xdr:rowOff>139700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E074086A-3FB2-8741-BCED-CFD63E9530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77"/>
  <sheetViews>
    <sheetView topLeftCell="A90" workbookViewId="0">
      <selection activeCell="A129" sqref="A129"/>
    </sheetView>
  </sheetViews>
  <sheetFormatPr baseColWidth="10" defaultColWidth="8.83203125" defaultRowHeight="12" x14ac:dyDescent="0"/>
  <cols>
    <col min="1" max="8" width="8.83203125" style="5"/>
    <col min="9" max="9" width="9.33203125" style="5" customWidth="1"/>
    <col min="10" max="10" width="8.83203125" style="5"/>
    <col min="11" max="11" width="8.5" style="5" customWidth="1"/>
    <col min="12" max="12" width="9.5" style="5" customWidth="1"/>
    <col min="13" max="13" width="10.1640625" style="5" customWidth="1"/>
    <col min="14" max="16384" width="8.83203125" style="5"/>
  </cols>
  <sheetData>
    <row r="1" spans="1:100" ht="14">
      <c r="A1" s="16" t="s">
        <v>86</v>
      </c>
    </row>
    <row r="3" spans="1:100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4" t="s">
        <v>32</v>
      </c>
      <c r="L3" s="4" t="s">
        <v>30</v>
      </c>
      <c r="M3" s="4" t="s">
        <v>33</v>
      </c>
      <c r="N3" s="4" t="s">
        <v>34</v>
      </c>
      <c r="Q3" s="4" t="s">
        <v>22</v>
      </c>
      <c r="R3" s="4" t="s">
        <v>23</v>
      </c>
      <c r="S3" s="4" t="s">
        <v>24</v>
      </c>
      <c r="T3" s="4" t="s">
        <v>25</v>
      </c>
      <c r="U3" s="4" t="s">
        <v>26</v>
      </c>
      <c r="V3" s="4" t="s">
        <v>27</v>
      </c>
      <c r="W3" s="4" t="s">
        <v>28</v>
      </c>
      <c r="X3" s="4" t="s">
        <v>29</v>
      </c>
      <c r="Y3" s="4" t="s">
        <v>30</v>
      </c>
      <c r="Z3" s="4" t="s">
        <v>31</v>
      </c>
      <c r="AA3" s="4" t="s">
        <v>32</v>
      </c>
      <c r="AB3" s="4" t="s">
        <v>30</v>
      </c>
      <c r="AC3" s="4" t="s">
        <v>33</v>
      </c>
      <c r="AD3" s="4" t="s">
        <v>34</v>
      </c>
      <c r="AG3" s="4" t="s">
        <v>22</v>
      </c>
      <c r="AH3" s="4" t="s">
        <v>23</v>
      </c>
      <c r="AI3" s="4" t="s">
        <v>24</v>
      </c>
      <c r="AJ3" s="4" t="s">
        <v>25</v>
      </c>
      <c r="AK3" s="4" t="s">
        <v>26</v>
      </c>
      <c r="AL3" s="4" t="s">
        <v>27</v>
      </c>
      <c r="AM3" s="4" t="s">
        <v>28</v>
      </c>
      <c r="AN3" s="4" t="s">
        <v>29</v>
      </c>
      <c r="AO3" s="4" t="s">
        <v>30</v>
      </c>
      <c r="AP3" s="4" t="s">
        <v>31</v>
      </c>
      <c r="AQ3" s="4" t="s">
        <v>32</v>
      </c>
      <c r="AR3" s="4" t="s">
        <v>30</v>
      </c>
      <c r="AS3" s="4" t="s">
        <v>33</v>
      </c>
      <c r="AT3" s="4" t="s">
        <v>34</v>
      </c>
    </row>
    <row r="4" spans="1:100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 t="s">
        <v>35</v>
      </c>
      <c r="M4" s="4" t="s">
        <v>36</v>
      </c>
      <c r="N4" s="4"/>
      <c r="AB4" s="4" t="s">
        <v>35</v>
      </c>
      <c r="AC4" s="4" t="s">
        <v>36</v>
      </c>
      <c r="AR4" s="4" t="s">
        <v>35</v>
      </c>
      <c r="AS4" s="4" t="s">
        <v>36</v>
      </c>
    </row>
    <row r="5" spans="1:100">
      <c r="A5" s="6" t="s">
        <v>37</v>
      </c>
      <c r="B5" s="7">
        <v>0</v>
      </c>
      <c r="C5" s="6" t="s">
        <v>38</v>
      </c>
      <c r="D5" s="4">
        <v>0.30709999999999998</v>
      </c>
      <c r="E5" s="4">
        <v>0.29210000000000003</v>
      </c>
      <c r="F5" s="4">
        <v>0.29599999999999999</v>
      </c>
      <c r="G5" s="4">
        <v>0.30130000000000001</v>
      </c>
      <c r="H5" s="4">
        <v>0.30199999999999999</v>
      </c>
      <c r="I5" s="4">
        <v>0.30620000000000003</v>
      </c>
      <c r="J5" s="4">
        <v>0.31659999999999999</v>
      </c>
      <c r="K5" s="4">
        <v>0.3332</v>
      </c>
      <c r="L5" s="4">
        <v>0.31630000000000003</v>
      </c>
      <c r="M5" s="4">
        <v>0.30520000000000003</v>
      </c>
      <c r="N5" s="4">
        <v>0.29520000000000002</v>
      </c>
      <c r="O5" s="8" t="s">
        <v>39</v>
      </c>
      <c r="P5" s="8" t="s">
        <v>39</v>
      </c>
      <c r="Q5" s="8" t="s">
        <v>37</v>
      </c>
      <c r="R5" s="7">
        <v>0</v>
      </c>
      <c r="S5" s="8" t="s">
        <v>40</v>
      </c>
      <c r="T5" s="5">
        <v>0.31690000000000002</v>
      </c>
      <c r="U5" s="5">
        <v>0.29970000000000002</v>
      </c>
      <c r="V5" s="5">
        <v>0.31180000000000002</v>
      </c>
      <c r="W5" s="5">
        <v>0.3044</v>
      </c>
      <c r="X5" s="5">
        <v>0.29959999999999998</v>
      </c>
      <c r="Y5" s="5">
        <v>0.30630000000000002</v>
      </c>
      <c r="Z5" s="5">
        <v>0.32140000000000002</v>
      </c>
      <c r="AA5" s="5">
        <v>0.34350000000000003</v>
      </c>
      <c r="AB5" s="5">
        <v>0.30409999999999998</v>
      </c>
      <c r="AC5" s="5">
        <v>0.30449999999999999</v>
      </c>
      <c r="AD5" s="5">
        <v>0.30049999999999999</v>
      </c>
      <c r="AE5" s="8" t="s">
        <v>39</v>
      </c>
      <c r="AF5" s="8" t="s">
        <v>39</v>
      </c>
      <c r="AG5" s="8" t="s">
        <v>37</v>
      </c>
      <c r="AH5" s="7">
        <v>0</v>
      </c>
      <c r="AI5" s="8" t="s">
        <v>40</v>
      </c>
      <c r="AJ5" s="5">
        <v>0.30009999999999998</v>
      </c>
      <c r="AK5" s="5">
        <v>0.28699999999999998</v>
      </c>
      <c r="AL5" s="5">
        <v>0.29409999999999997</v>
      </c>
      <c r="AM5" s="5">
        <v>0.2974</v>
      </c>
      <c r="AN5" s="5">
        <v>0.29089999999999999</v>
      </c>
      <c r="AO5" s="5">
        <v>0.29670000000000002</v>
      </c>
      <c r="AP5" s="5">
        <v>0.31159999999999999</v>
      </c>
      <c r="AQ5" s="5">
        <v>0.32190000000000002</v>
      </c>
      <c r="AR5" s="5">
        <v>0.30259999999999998</v>
      </c>
      <c r="AS5" s="5">
        <v>0.30209999999999998</v>
      </c>
      <c r="AT5" s="5">
        <v>0.2928</v>
      </c>
      <c r="AU5" s="8" t="s">
        <v>39</v>
      </c>
      <c r="AV5" s="8" t="s">
        <v>39</v>
      </c>
      <c r="AW5" s="8" t="s">
        <v>39</v>
      </c>
      <c r="AX5" s="8" t="s">
        <v>39</v>
      </c>
      <c r="AY5" s="8" t="s">
        <v>39</v>
      </c>
      <c r="AZ5" s="8" t="s">
        <v>39</v>
      </c>
      <c r="BA5" s="8" t="s">
        <v>39</v>
      </c>
      <c r="BB5" s="8" t="s">
        <v>39</v>
      </c>
      <c r="BC5" s="8" t="s">
        <v>39</v>
      </c>
      <c r="BD5" s="8" t="s">
        <v>39</v>
      </c>
      <c r="BE5" s="8" t="s">
        <v>39</v>
      </c>
      <c r="BF5" s="8" t="s">
        <v>39</v>
      </c>
      <c r="BG5" s="8" t="s">
        <v>39</v>
      </c>
      <c r="BH5" s="8" t="s">
        <v>39</v>
      </c>
      <c r="BI5" s="8" t="s">
        <v>39</v>
      </c>
      <c r="BJ5" s="8" t="s">
        <v>39</v>
      </c>
      <c r="BK5" s="8" t="s">
        <v>39</v>
      </c>
      <c r="BL5" s="8" t="s">
        <v>39</v>
      </c>
      <c r="BM5" s="8" t="s">
        <v>39</v>
      </c>
      <c r="BN5" s="8" t="s">
        <v>39</v>
      </c>
      <c r="BO5" s="8" t="s">
        <v>39</v>
      </c>
      <c r="BP5" s="8" t="s">
        <v>39</v>
      </c>
      <c r="BQ5" s="8" t="s">
        <v>39</v>
      </c>
      <c r="BR5" s="8" t="s">
        <v>39</v>
      </c>
      <c r="BS5" s="8" t="s">
        <v>39</v>
      </c>
      <c r="BT5" s="8" t="s">
        <v>39</v>
      </c>
      <c r="BU5" s="8" t="s">
        <v>39</v>
      </c>
      <c r="BV5" s="8" t="s">
        <v>39</v>
      </c>
      <c r="BW5" s="8" t="s">
        <v>39</v>
      </c>
      <c r="BX5" s="8" t="s">
        <v>39</v>
      </c>
      <c r="BY5" s="8" t="s">
        <v>39</v>
      </c>
      <c r="BZ5" s="8" t="s">
        <v>39</v>
      </c>
      <c r="CA5" s="8" t="s">
        <v>39</v>
      </c>
      <c r="CB5" s="8" t="s">
        <v>39</v>
      </c>
      <c r="CC5" s="8" t="s">
        <v>39</v>
      </c>
      <c r="CD5" s="8" t="s">
        <v>39</v>
      </c>
      <c r="CE5" s="8" t="s">
        <v>39</v>
      </c>
      <c r="CF5" s="8" t="s">
        <v>39</v>
      </c>
      <c r="CG5" s="8" t="s">
        <v>39</v>
      </c>
      <c r="CH5" s="8" t="s">
        <v>39</v>
      </c>
      <c r="CI5" s="8" t="s">
        <v>39</v>
      </c>
      <c r="CJ5" s="8" t="s">
        <v>39</v>
      </c>
      <c r="CK5" s="8" t="s">
        <v>39</v>
      </c>
      <c r="CL5" s="8" t="s">
        <v>39</v>
      </c>
      <c r="CM5" s="8" t="s">
        <v>39</v>
      </c>
      <c r="CN5" s="8" t="s">
        <v>39</v>
      </c>
      <c r="CO5" s="8" t="s">
        <v>39</v>
      </c>
      <c r="CP5" s="8" t="s">
        <v>39</v>
      </c>
      <c r="CQ5" s="8" t="s">
        <v>39</v>
      </c>
      <c r="CR5" s="8" t="s">
        <v>39</v>
      </c>
      <c r="CS5" s="8" t="s">
        <v>39</v>
      </c>
      <c r="CT5" s="8" t="s">
        <v>39</v>
      </c>
      <c r="CU5" s="8" t="s">
        <v>39</v>
      </c>
      <c r="CV5" s="8" t="s">
        <v>39</v>
      </c>
    </row>
    <row r="6" spans="1:100">
      <c r="A6" s="6" t="s">
        <v>41</v>
      </c>
      <c r="B6" s="7">
        <v>1</v>
      </c>
      <c r="C6" s="6" t="s">
        <v>38</v>
      </c>
      <c r="D6" s="4">
        <v>0.30869999999999997</v>
      </c>
      <c r="E6" s="4">
        <v>0.29499999999999998</v>
      </c>
      <c r="F6" s="4">
        <v>0.29870000000000002</v>
      </c>
      <c r="G6" s="4">
        <v>0.30149999999999999</v>
      </c>
      <c r="H6" s="4">
        <v>0.30459999999999998</v>
      </c>
      <c r="I6" s="4">
        <v>0.31290000000000001</v>
      </c>
      <c r="J6" s="4">
        <v>0.31850000000000001</v>
      </c>
      <c r="K6" s="4">
        <v>0.33879999999999999</v>
      </c>
      <c r="L6" s="4">
        <v>0.31659999999999999</v>
      </c>
      <c r="M6" s="4">
        <v>0.30649999999999999</v>
      </c>
      <c r="N6" s="4">
        <v>0.29680000000000001</v>
      </c>
      <c r="O6" s="8" t="s">
        <v>39</v>
      </c>
      <c r="P6" s="8" t="s">
        <v>39</v>
      </c>
      <c r="Q6" s="8" t="s">
        <v>41</v>
      </c>
      <c r="R6" s="7">
        <v>1</v>
      </c>
      <c r="S6" s="8" t="s">
        <v>38</v>
      </c>
      <c r="T6" s="5">
        <v>0.31859999999999999</v>
      </c>
      <c r="U6" s="5">
        <v>0.30120000000000002</v>
      </c>
      <c r="V6" s="5">
        <v>0.31319999999999998</v>
      </c>
      <c r="W6" s="5">
        <v>0.31059999999999999</v>
      </c>
      <c r="X6" s="5">
        <v>0.30790000000000001</v>
      </c>
      <c r="Y6" s="5">
        <v>0.31280000000000002</v>
      </c>
      <c r="Z6" s="5">
        <v>0.32600000000000001</v>
      </c>
      <c r="AA6" s="5">
        <v>0.3508</v>
      </c>
      <c r="AB6" s="5">
        <v>0.31119999999999998</v>
      </c>
      <c r="AC6" s="5">
        <v>0.31140000000000001</v>
      </c>
      <c r="AD6" s="5">
        <v>0.30480000000000002</v>
      </c>
      <c r="AE6" s="8" t="s">
        <v>39</v>
      </c>
      <c r="AF6" s="8" t="s">
        <v>39</v>
      </c>
      <c r="AG6" s="8" t="s">
        <v>42</v>
      </c>
      <c r="AH6" s="7">
        <v>1</v>
      </c>
      <c r="AI6" s="8" t="s">
        <v>43</v>
      </c>
      <c r="AJ6" s="5">
        <v>0.29480000000000001</v>
      </c>
      <c r="AK6" s="5">
        <v>0.28660000000000002</v>
      </c>
      <c r="AL6" s="5">
        <v>0.29210000000000003</v>
      </c>
      <c r="AM6" s="5">
        <v>0.3009</v>
      </c>
      <c r="AN6" s="5">
        <v>0.29449999999999998</v>
      </c>
      <c r="AO6" s="5">
        <v>0.30170000000000002</v>
      </c>
      <c r="AP6" s="5">
        <v>0.31419999999999998</v>
      </c>
      <c r="AQ6" s="5">
        <v>0.32640000000000002</v>
      </c>
      <c r="AR6" s="5">
        <v>0.3044</v>
      </c>
      <c r="AS6" s="5">
        <v>0.30430000000000001</v>
      </c>
      <c r="AT6" s="5">
        <v>0.29389999999999999</v>
      </c>
      <c r="AU6" s="8" t="s">
        <v>39</v>
      </c>
      <c r="AV6" s="8" t="s">
        <v>39</v>
      </c>
      <c r="AW6" s="8" t="s">
        <v>39</v>
      </c>
      <c r="AX6" s="8" t="s">
        <v>39</v>
      </c>
      <c r="AY6" s="8" t="s">
        <v>39</v>
      </c>
      <c r="AZ6" s="8" t="s">
        <v>39</v>
      </c>
      <c r="BA6" s="8" t="s">
        <v>39</v>
      </c>
      <c r="BB6" s="8" t="s">
        <v>39</v>
      </c>
      <c r="BC6" s="8" t="s">
        <v>39</v>
      </c>
      <c r="BD6" s="8" t="s">
        <v>39</v>
      </c>
      <c r="BE6" s="8" t="s">
        <v>39</v>
      </c>
      <c r="BF6" s="8" t="s">
        <v>39</v>
      </c>
      <c r="BG6" s="8" t="s">
        <v>39</v>
      </c>
      <c r="BH6" s="8" t="s">
        <v>39</v>
      </c>
      <c r="BI6" s="8" t="s">
        <v>39</v>
      </c>
      <c r="BJ6" s="8" t="s">
        <v>39</v>
      </c>
      <c r="BK6" s="8" t="s">
        <v>39</v>
      </c>
      <c r="BL6" s="8" t="s">
        <v>39</v>
      </c>
      <c r="BM6" s="8" t="s">
        <v>39</v>
      </c>
      <c r="BN6" s="8" t="s">
        <v>39</v>
      </c>
      <c r="BO6" s="8" t="s">
        <v>39</v>
      </c>
      <c r="BP6" s="8" t="s">
        <v>39</v>
      </c>
      <c r="BQ6" s="8" t="s">
        <v>39</v>
      </c>
      <c r="BR6" s="8" t="s">
        <v>39</v>
      </c>
      <c r="BS6" s="8" t="s">
        <v>39</v>
      </c>
      <c r="BT6" s="8" t="s">
        <v>39</v>
      </c>
      <c r="BU6" s="8" t="s">
        <v>39</v>
      </c>
      <c r="BV6" s="8" t="s">
        <v>39</v>
      </c>
      <c r="BW6" s="8" t="s">
        <v>39</v>
      </c>
      <c r="BX6" s="8" t="s">
        <v>39</v>
      </c>
      <c r="BY6" s="8" t="s">
        <v>39</v>
      </c>
      <c r="BZ6" s="8" t="s">
        <v>39</v>
      </c>
      <c r="CA6" s="8" t="s">
        <v>39</v>
      </c>
      <c r="CB6" s="8" t="s">
        <v>39</v>
      </c>
      <c r="CC6" s="8" t="s">
        <v>39</v>
      </c>
      <c r="CD6" s="8" t="s">
        <v>39</v>
      </c>
      <c r="CE6" s="8" t="s">
        <v>39</v>
      </c>
      <c r="CF6" s="8" t="s">
        <v>39</v>
      </c>
      <c r="CG6" s="8" t="s">
        <v>39</v>
      </c>
      <c r="CH6" s="8" t="s">
        <v>39</v>
      </c>
      <c r="CI6" s="8" t="s">
        <v>39</v>
      </c>
      <c r="CJ6" s="8" t="s">
        <v>39</v>
      </c>
      <c r="CK6" s="8" t="s">
        <v>39</v>
      </c>
      <c r="CL6" s="8" t="s">
        <v>39</v>
      </c>
      <c r="CM6" s="8" t="s">
        <v>39</v>
      </c>
      <c r="CN6" s="8" t="s">
        <v>39</v>
      </c>
      <c r="CO6" s="8" t="s">
        <v>39</v>
      </c>
      <c r="CP6" s="8" t="s">
        <v>39</v>
      </c>
      <c r="CQ6" s="8" t="s">
        <v>39</v>
      </c>
      <c r="CR6" s="8" t="s">
        <v>39</v>
      </c>
      <c r="CS6" s="8" t="s">
        <v>39</v>
      </c>
      <c r="CT6" s="8" t="s">
        <v>39</v>
      </c>
      <c r="CU6" s="8" t="s">
        <v>39</v>
      </c>
      <c r="CV6" s="8" t="s">
        <v>39</v>
      </c>
    </row>
    <row r="7" spans="1:100">
      <c r="A7" s="6" t="s">
        <v>44</v>
      </c>
      <c r="B7" s="7">
        <v>2</v>
      </c>
      <c r="C7" s="6" t="s">
        <v>43</v>
      </c>
      <c r="D7" s="4">
        <v>0.30780000000000002</v>
      </c>
      <c r="E7" s="4">
        <v>0.29430000000000001</v>
      </c>
      <c r="F7" s="4">
        <v>0.29780000000000001</v>
      </c>
      <c r="G7" s="4">
        <v>0.30180000000000001</v>
      </c>
      <c r="H7" s="4">
        <v>0.30669999999999997</v>
      </c>
      <c r="I7" s="4">
        <v>0.31309999999999999</v>
      </c>
      <c r="J7" s="4">
        <v>0.3201</v>
      </c>
      <c r="K7" s="4">
        <v>0.34089999999999998</v>
      </c>
      <c r="L7" s="4">
        <v>0.31609999999999999</v>
      </c>
      <c r="M7" s="4">
        <v>0.30690000000000001</v>
      </c>
      <c r="N7" s="4">
        <v>0.29349999999999998</v>
      </c>
      <c r="O7" s="8" t="s">
        <v>39</v>
      </c>
      <c r="P7" s="8" t="s">
        <v>39</v>
      </c>
      <c r="Q7" s="8" t="s">
        <v>44</v>
      </c>
      <c r="R7" s="7">
        <v>2</v>
      </c>
      <c r="S7" s="8" t="s">
        <v>38</v>
      </c>
      <c r="T7" s="5">
        <v>0.31840000000000002</v>
      </c>
      <c r="U7" s="5">
        <v>0.30059999999999998</v>
      </c>
      <c r="V7" s="5">
        <v>0.31309999999999999</v>
      </c>
      <c r="W7" s="5">
        <v>0.31340000000000001</v>
      </c>
      <c r="X7" s="5">
        <v>0.30809999999999998</v>
      </c>
      <c r="Y7" s="5">
        <v>0.31459999999999999</v>
      </c>
      <c r="Z7" s="5">
        <v>0.33090000000000003</v>
      </c>
      <c r="AA7" s="5">
        <v>0.3518</v>
      </c>
      <c r="AB7" s="5">
        <v>0.3145</v>
      </c>
      <c r="AC7" s="5">
        <v>0.31569999999999998</v>
      </c>
      <c r="AD7" s="5">
        <v>0.30630000000000002</v>
      </c>
      <c r="AE7" s="8" t="s">
        <v>39</v>
      </c>
      <c r="AF7" s="8" t="s">
        <v>39</v>
      </c>
      <c r="AG7" s="8" t="s">
        <v>44</v>
      </c>
      <c r="AH7" s="7">
        <v>2</v>
      </c>
      <c r="AI7" s="8" t="s">
        <v>38</v>
      </c>
      <c r="AJ7" s="5">
        <v>0.29520000000000002</v>
      </c>
      <c r="AK7" s="5">
        <v>0.28570000000000001</v>
      </c>
      <c r="AL7" s="5">
        <v>0.2918</v>
      </c>
      <c r="AM7" s="5">
        <v>0.3019</v>
      </c>
      <c r="AN7" s="5">
        <v>0.29680000000000001</v>
      </c>
      <c r="AO7" s="5">
        <v>0.30209999999999998</v>
      </c>
      <c r="AP7" s="5">
        <v>0.31540000000000001</v>
      </c>
      <c r="AQ7" s="5">
        <v>0.32769999999999999</v>
      </c>
      <c r="AR7" s="5">
        <v>0.30480000000000002</v>
      </c>
      <c r="AS7" s="5">
        <v>0.30590000000000001</v>
      </c>
      <c r="AT7" s="5">
        <v>0.29160000000000003</v>
      </c>
      <c r="AU7" s="8" t="s">
        <v>39</v>
      </c>
      <c r="AV7" s="8" t="s">
        <v>39</v>
      </c>
      <c r="AW7" s="8" t="s">
        <v>39</v>
      </c>
      <c r="AX7" s="8" t="s">
        <v>39</v>
      </c>
      <c r="AY7" s="8" t="s">
        <v>39</v>
      </c>
      <c r="AZ7" s="8" t="s">
        <v>39</v>
      </c>
      <c r="BA7" s="8" t="s">
        <v>39</v>
      </c>
      <c r="BB7" s="8" t="s">
        <v>39</v>
      </c>
      <c r="BC7" s="8" t="s">
        <v>39</v>
      </c>
      <c r="BD7" s="8" t="s">
        <v>39</v>
      </c>
      <c r="BE7" s="8" t="s">
        <v>39</v>
      </c>
      <c r="BF7" s="8" t="s">
        <v>39</v>
      </c>
      <c r="BG7" s="8" t="s">
        <v>39</v>
      </c>
      <c r="BH7" s="8" t="s">
        <v>39</v>
      </c>
      <c r="BI7" s="8" t="s">
        <v>39</v>
      </c>
      <c r="BJ7" s="8" t="s">
        <v>39</v>
      </c>
      <c r="BK7" s="8" t="s">
        <v>39</v>
      </c>
      <c r="BL7" s="8" t="s">
        <v>39</v>
      </c>
      <c r="BM7" s="8" t="s">
        <v>39</v>
      </c>
      <c r="BN7" s="8" t="s">
        <v>39</v>
      </c>
      <c r="BO7" s="8" t="s">
        <v>39</v>
      </c>
      <c r="BP7" s="8" t="s">
        <v>39</v>
      </c>
      <c r="BQ7" s="8" t="s">
        <v>39</v>
      </c>
      <c r="BR7" s="8" t="s">
        <v>39</v>
      </c>
      <c r="BS7" s="8" t="s">
        <v>39</v>
      </c>
      <c r="BT7" s="8" t="s">
        <v>39</v>
      </c>
      <c r="BU7" s="8" t="s">
        <v>39</v>
      </c>
      <c r="BV7" s="8" t="s">
        <v>39</v>
      </c>
      <c r="BW7" s="8" t="s">
        <v>39</v>
      </c>
      <c r="BX7" s="8" t="s">
        <v>39</v>
      </c>
      <c r="BY7" s="8" t="s">
        <v>39</v>
      </c>
      <c r="BZ7" s="8" t="s">
        <v>39</v>
      </c>
      <c r="CA7" s="8" t="s">
        <v>39</v>
      </c>
      <c r="CB7" s="8" t="s">
        <v>39</v>
      </c>
      <c r="CC7" s="8" t="s">
        <v>39</v>
      </c>
      <c r="CD7" s="8" t="s">
        <v>39</v>
      </c>
      <c r="CE7" s="8" t="s">
        <v>39</v>
      </c>
      <c r="CF7" s="8" t="s">
        <v>39</v>
      </c>
      <c r="CG7" s="8" t="s">
        <v>39</v>
      </c>
      <c r="CH7" s="8" t="s">
        <v>39</v>
      </c>
      <c r="CI7" s="8" t="s">
        <v>39</v>
      </c>
      <c r="CJ7" s="8" t="s">
        <v>39</v>
      </c>
      <c r="CK7" s="8" t="s">
        <v>39</v>
      </c>
      <c r="CL7" s="8" t="s">
        <v>39</v>
      </c>
      <c r="CM7" s="8" t="s">
        <v>39</v>
      </c>
      <c r="CN7" s="8" t="s">
        <v>39</v>
      </c>
      <c r="CO7" s="8" t="s">
        <v>39</v>
      </c>
      <c r="CP7" s="8" t="s">
        <v>39</v>
      </c>
      <c r="CQ7" s="8" t="s">
        <v>39</v>
      </c>
      <c r="CR7" s="8" t="s">
        <v>39</v>
      </c>
      <c r="CS7" s="8" t="s">
        <v>39</v>
      </c>
      <c r="CT7" s="8" t="s">
        <v>39</v>
      </c>
      <c r="CU7" s="8" t="s">
        <v>39</v>
      </c>
      <c r="CV7" s="8" t="s">
        <v>39</v>
      </c>
    </row>
    <row r="8" spans="1:100">
      <c r="A8" s="6" t="s">
        <v>45</v>
      </c>
      <c r="B8" s="7">
        <v>3</v>
      </c>
      <c r="C8" s="6" t="s">
        <v>43</v>
      </c>
      <c r="D8" s="4">
        <v>0.30609999999999998</v>
      </c>
      <c r="E8" s="4">
        <v>0.29310000000000003</v>
      </c>
      <c r="F8" s="4">
        <v>0.29630000000000001</v>
      </c>
      <c r="G8" s="4">
        <v>0.30220000000000002</v>
      </c>
      <c r="H8" s="4">
        <v>0.30940000000000001</v>
      </c>
      <c r="I8" s="4">
        <v>0.31319999999999998</v>
      </c>
      <c r="J8" s="4">
        <v>0.31979999999999997</v>
      </c>
      <c r="K8" s="4">
        <v>0.3402</v>
      </c>
      <c r="L8" s="4">
        <v>0.31609999999999999</v>
      </c>
      <c r="M8" s="4">
        <v>0.30790000000000001</v>
      </c>
      <c r="N8" s="4">
        <v>0.29320000000000002</v>
      </c>
      <c r="O8" s="8" t="s">
        <v>39</v>
      </c>
      <c r="P8" s="8" t="s">
        <v>39</v>
      </c>
      <c r="Q8" s="8" t="s">
        <v>45</v>
      </c>
      <c r="R8" s="7">
        <v>3</v>
      </c>
      <c r="S8" s="8" t="s">
        <v>38</v>
      </c>
      <c r="T8" s="5">
        <v>0.3175</v>
      </c>
      <c r="U8" s="5">
        <v>0.29920000000000002</v>
      </c>
      <c r="V8" s="5">
        <v>0.31180000000000002</v>
      </c>
      <c r="W8" s="5">
        <v>0.31459999999999999</v>
      </c>
      <c r="X8" s="5">
        <v>0.3105</v>
      </c>
      <c r="Y8" s="5">
        <v>0.31669999999999998</v>
      </c>
      <c r="Z8" s="5">
        <v>0.33179999999999998</v>
      </c>
      <c r="AA8" s="5">
        <v>0.35189999999999999</v>
      </c>
      <c r="AB8" s="5">
        <v>0.31569999999999998</v>
      </c>
      <c r="AC8" s="5">
        <v>0.318</v>
      </c>
      <c r="AD8" s="5">
        <v>0.3075</v>
      </c>
      <c r="AE8" s="8" t="s">
        <v>39</v>
      </c>
      <c r="AF8" s="8" t="s">
        <v>39</v>
      </c>
      <c r="AG8" s="8" t="s">
        <v>45</v>
      </c>
      <c r="AH8" s="7">
        <v>3</v>
      </c>
      <c r="AI8" s="8" t="s">
        <v>38</v>
      </c>
      <c r="AJ8" s="5">
        <v>0.29330000000000001</v>
      </c>
      <c r="AK8" s="5">
        <v>0.2843</v>
      </c>
      <c r="AL8" s="5">
        <v>0.2908</v>
      </c>
      <c r="AM8" s="5">
        <v>0.30209999999999998</v>
      </c>
      <c r="AN8" s="5">
        <v>0.30020000000000002</v>
      </c>
      <c r="AO8" s="5">
        <v>0.30180000000000001</v>
      </c>
      <c r="AP8" s="5">
        <v>0.31619999999999998</v>
      </c>
      <c r="AQ8" s="5">
        <v>0.32819999999999999</v>
      </c>
      <c r="AR8" s="5">
        <v>0.3054</v>
      </c>
      <c r="AS8" s="5">
        <v>0.30890000000000001</v>
      </c>
      <c r="AT8" s="5">
        <v>0.29160000000000003</v>
      </c>
      <c r="AU8" s="8" t="s">
        <v>39</v>
      </c>
      <c r="AV8" s="8" t="s">
        <v>39</v>
      </c>
      <c r="AW8" s="8" t="s">
        <v>39</v>
      </c>
      <c r="AX8" s="8" t="s">
        <v>39</v>
      </c>
      <c r="AY8" s="8" t="s">
        <v>39</v>
      </c>
      <c r="AZ8" s="8" t="s">
        <v>39</v>
      </c>
      <c r="BA8" s="8" t="s">
        <v>39</v>
      </c>
      <c r="BB8" s="8" t="s">
        <v>39</v>
      </c>
      <c r="BC8" s="8" t="s">
        <v>39</v>
      </c>
      <c r="BD8" s="8" t="s">
        <v>39</v>
      </c>
      <c r="BE8" s="8" t="s">
        <v>39</v>
      </c>
      <c r="BF8" s="8" t="s">
        <v>39</v>
      </c>
      <c r="BG8" s="8" t="s">
        <v>39</v>
      </c>
      <c r="BH8" s="8" t="s">
        <v>39</v>
      </c>
      <c r="BI8" s="8" t="s">
        <v>39</v>
      </c>
      <c r="BJ8" s="8" t="s">
        <v>39</v>
      </c>
      <c r="BK8" s="8" t="s">
        <v>39</v>
      </c>
      <c r="BL8" s="8" t="s">
        <v>39</v>
      </c>
      <c r="BM8" s="8" t="s">
        <v>39</v>
      </c>
      <c r="BN8" s="8" t="s">
        <v>39</v>
      </c>
      <c r="BO8" s="8" t="s">
        <v>39</v>
      </c>
      <c r="BP8" s="8" t="s">
        <v>39</v>
      </c>
      <c r="BQ8" s="8" t="s">
        <v>39</v>
      </c>
      <c r="BR8" s="8" t="s">
        <v>39</v>
      </c>
      <c r="BS8" s="8" t="s">
        <v>39</v>
      </c>
      <c r="BT8" s="8" t="s">
        <v>39</v>
      </c>
      <c r="BU8" s="8" t="s">
        <v>39</v>
      </c>
      <c r="BV8" s="8" t="s">
        <v>39</v>
      </c>
      <c r="BW8" s="8" t="s">
        <v>39</v>
      </c>
      <c r="BX8" s="8" t="s">
        <v>39</v>
      </c>
      <c r="BY8" s="8" t="s">
        <v>39</v>
      </c>
      <c r="BZ8" s="8" t="s">
        <v>39</v>
      </c>
      <c r="CA8" s="8" t="s">
        <v>39</v>
      </c>
      <c r="CB8" s="8" t="s">
        <v>39</v>
      </c>
      <c r="CC8" s="8" t="s">
        <v>39</v>
      </c>
      <c r="CD8" s="8" t="s">
        <v>39</v>
      </c>
      <c r="CE8" s="8" t="s">
        <v>39</v>
      </c>
      <c r="CF8" s="8" t="s">
        <v>39</v>
      </c>
      <c r="CG8" s="8" t="s">
        <v>39</v>
      </c>
      <c r="CH8" s="8" t="s">
        <v>39</v>
      </c>
      <c r="CI8" s="8" t="s">
        <v>39</v>
      </c>
      <c r="CJ8" s="8" t="s">
        <v>39</v>
      </c>
      <c r="CK8" s="8" t="s">
        <v>39</v>
      </c>
      <c r="CL8" s="8" t="s">
        <v>39</v>
      </c>
      <c r="CM8" s="8" t="s">
        <v>39</v>
      </c>
      <c r="CN8" s="8" t="s">
        <v>39</v>
      </c>
      <c r="CO8" s="8" t="s">
        <v>39</v>
      </c>
      <c r="CP8" s="8" t="s">
        <v>39</v>
      </c>
      <c r="CQ8" s="8" t="s">
        <v>39</v>
      </c>
      <c r="CR8" s="8" t="s">
        <v>39</v>
      </c>
      <c r="CS8" s="8" t="s">
        <v>39</v>
      </c>
      <c r="CT8" s="8" t="s">
        <v>39</v>
      </c>
      <c r="CU8" s="8" t="s">
        <v>39</v>
      </c>
      <c r="CV8" s="8" t="s">
        <v>39</v>
      </c>
    </row>
    <row r="9" spans="1:100">
      <c r="A9" s="6" t="s">
        <v>46</v>
      </c>
      <c r="B9" s="7">
        <v>4</v>
      </c>
      <c r="C9" s="6" t="s">
        <v>47</v>
      </c>
      <c r="D9" s="4">
        <v>0.30480000000000002</v>
      </c>
      <c r="E9" s="4">
        <v>0.29199999999999998</v>
      </c>
      <c r="F9" s="4">
        <v>0.29449999999999998</v>
      </c>
      <c r="G9" s="4">
        <v>0.30259999999999998</v>
      </c>
      <c r="H9" s="4">
        <v>0.31209999999999999</v>
      </c>
      <c r="I9" s="4">
        <v>0.31269999999999998</v>
      </c>
      <c r="J9" s="4">
        <v>0.31969999999999998</v>
      </c>
      <c r="K9" s="4">
        <v>0.33910000000000001</v>
      </c>
      <c r="L9" s="4">
        <v>0.31609999999999999</v>
      </c>
      <c r="M9" s="4">
        <v>0.30930000000000002</v>
      </c>
      <c r="N9" s="4">
        <v>0.29399999999999998</v>
      </c>
      <c r="O9" s="8" t="s">
        <v>39</v>
      </c>
      <c r="P9" s="8" t="s">
        <v>39</v>
      </c>
      <c r="Q9" s="8" t="s">
        <v>46</v>
      </c>
      <c r="R9" s="7">
        <v>4</v>
      </c>
      <c r="S9" s="8" t="s">
        <v>38</v>
      </c>
      <c r="T9" s="5">
        <v>0.31630000000000003</v>
      </c>
      <c r="U9" s="5">
        <v>0.29809999999999998</v>
      </c>
      <c r="V9" s="5">
        <v>0.31069999999999998</v>
      </c>
      <c r="W9" s="5">
        <v>0.31619999999999998</v>
      </c>
      <c r="X9" s="5">
        <v>0.31469999999999998</v>
      </c>
      <c r="Y9" s="5">
        <v>0.317</v>
      </c>
      <c r="Z9" s="5">
        <v>0.33110000000000001</v>
      </c>
      <c r="AA9" s="5">
        <v>0.35170000000000001</v>
      </c>
      <c r="AB9" s="5">
        <v>0.3165</v>
      </c>
      <c r="AC9" s="5">
        <v>0.3201</v>
      </c>
      <c r="AD9" s="5">
        <v>0.30790000000000001</v>
      </c>
      <c r="AE9" s="8" t="s">
        <v>39</v>
      </c>
      <c r="AF9" s="8" t="s">
        <v>39</v>
      </c>
      <c r="AG9" s="8" t="s">
        <v>48</v>
      </c>
      <c r="AH9" s="7">
        <v>4</v>
      </c>
      <c r="AI9" s="8" t="s">
        <v>38</v>
      </c>
      <c r="AJ9" s="5">
        <v>0.29199999999999998</v>
      </c>
      <c r="AK9" s="5">
        <v>0.28299999999999997</v>
      </c>
      <c r="AL9" s="5">
        <v>0.29010000000000002</v>
      </c>
      <c r="AM9" s="5">
        <v>0.30209999999999998</v>
      </c>
      <c r="AN9" s="5">
        <v>0.30409999999999998</v>
      </c>
      <c r="AO9" s="5">
        <v>0.30159999999999998</v>
      </c>
      <c r="AP9" s="5">
        <v>0.31609999999999999</v>
      </c>
      <c r="AQ9" s="5">
        <v>0.3281</v>
      </c>
      <c r="AR9" s="5">
        <v>0.30630000000000002</v>
      </c>
      <c r="AS9" s="5">
        <v>0.3125</v>
      </c>
      <c r="AT9" s="5">
        <v>0.29089999999999999</v>
      </c>
      <c r="AU9" s="8" t="s">
        <v>39</v>
      </c>
      <c r="AV9" s="8" t="s">
        <v>39</v>
      </c>
      <c r="AW9" s="8" t="s">
        <v>39</v>
      </c>
      <c r="AX9" s="8" t="s">
        <v>39</v>
      </c>
      <c r="AY9" s="8" t="s">
        <v>39</v>
      </c>
      <c r="AZ9" s="8" t="s">
        <v>39</v>
      </c>
      <c r="BA9" s="8" t="s">
        <v>39</v>
      </c>
      <c r="BB9" s="8" t="s">
        <v>39</v>
      </c>
      <c r="BC9" s="8" t="s">
        <v>39</v>
      </c>
      <c r="BD9" s="8" t="s">
        <v>39</v>
      </c>
      <c r="BE9" s="8" t="s">
        <v>39</v>
      </c>
      <c r="BF9" s="8" t="s">
        <v>39</v>
      </c>
      <c r="BG9" s="8" t="s">
        <v>39</v>
      </c>
      <c r="BH9" s="8" t="s">
        <v>39</v>
      </c>
      <c r="BI9" s="8" t="s">
        <v>39</v>
      </c>
      <c r="BJ9" s="8" t="s">
        <v>39</v>
      </c>
      <c r="BK9" s="8" t="s">
        <v>39</v>
      </c>
      <c r="BL9" s="8" t="s">
        <v>39</v>
      </c>
      <c r="BM9" s="8" t="s">
        <v>39</v>
      </c>
      <c r="BN9" s="8" t="s">
        <v>39</v>
      </c>
      <c r="BO9" s="8" t="s">
        <v>39</v>
      </c>
      <c r="BP9" s="8" t="s">
        <v>39</v>
      </c>
      <c r="BQ9" s="8" t="s">
        <v>39</v>
      </c>
      <c r="BR9" s="8" t="s">
        <v>39</v>
      </c>
      <c r="BS9" s="8" t="s">
        <v>39</v>
      </c>
      <c r="BT9" s="8" t="s">
        <v>39</v>
      </c>
      <c r="BU9" s="8" t="s">
        <v>39</v>
      </c>
      <c r="BV9" s="8" t="s">
        <v>39</v>
      </c>
      <c r="BW9" s="8" t="s">
        <v>39</v>
      </c>
      <c r="BX9" s="8" t="s">
        <v>39</v>
      </c>
      <c r="BY9" s="8" t="s">
        <v>39</v>
      </c>
      <c r="BZ9" s="8" t="s">
        <v>39</v>
      </c>
      <c r="CA9" s="8" t="s">
        <v>39</v>
      </c>
      <c r="CB9" s="8" t="s">
        <v>39</v>
      </c>
      <c r="CC9" s="8" t="s">
        <v>39</v>
      </c>
      <c r="CD9" s="8" t="s">
        <v>39</v>
      </c>
      <c r="CE9" s="8" t="s">
        <v>39</v>
      </c>
      <c r="CF9" s="8" t="s">
        <v>39</v>
      </c>
      <c r="CG9" s="8" t="s">
        <v>39</v>
      </c>
      <c r="CH9" s="8" t="s">
        <v>39</v>
      </c>
      <c r="CI9" s="8" t="s">
        <v>39</v>
      </c>
      <c r="CJ9" s="8" t="s">
        <v>39</v>
      </c>
      <c r="CK9" s="8" t="s">
        <v>39</v>
      </c>
      <c r="CL9" s="8" t="s">
        <v>39</v>
      </c>
      <c r="CM9" s="8" t="s">
        <v>39</v>
      </c>
      <c r="CN9" s="8" t="s">
        <v>39</v>
      </c>
      <c r="CO9" s="8" t="s">
        <v>39</v>
      </c>
      <c r="CP9" s="8" t="s">
        <v>39</v>
      </c>
      <c r="CQ9" s="8" t="s">
        <v>39</v>
      </c>
      <c r="CR9" s="8" t="s">
        <v>39</v>
      </c>
      <c r="CS9" s="8" t="s">
        <v>39</v>
      </c>
      <c r="CT9" s="8" t="s">
        <v>39</v>
      </c>
      <c r="CU9" s="8" t="s">
        <v>39</v>
      </c>
      <c r="CV9" s="8" t="s">
        <v>39</v>
      </c>
    </row>
    <row r="10" spans="1:100">
      <c r="A10" s="6" t="s">
        <v>49</v>
      </c>
      <c r="B10" s="9">
        <v>5</v>
      </c>
      <c r="C10" s="6" t="s">
        <v>43</v>
      </c>
      <c r="D10" s="4">
        <v>0.30359999999999998</v>
      </c>
      <c r="E10" s="4">
        <v>0.29049999999999998</v>
      </c>
      <c r="F10" s="4">
        <v>0.2928</v>
      </c>
      <c r="G10" s="4">
        <v>0.3029</v>
      </c>
      <c r="H10" s="4">
        <v>0.31519999999999998</v>
      </c>
      <c r="I10" s="4">
        <v>0.31190000000000001</v>
      </c>
      <c r="J10" s="4">
        <v>0.31890000000000002</v>
      </c>
      <c r="K10" s="4">
        <v>0.33789999999999998</v>
      </c>
      <c r="L10" s="4">
        <v>0.31630000000000003</v>
      </c>
      <c r="M10" s="4">
        <v>0.31090000000000001</v>
      </c>
      <c r="N10" s="4">
        <v>0.2954</v>
      </c>
      <c r="O10" s="8" t="s">
        <v>39</v>
      </c>
      <c r="P10" s="8" t="s">
        <v>39</v>
      </c>
      <c r="Q10" s="8" t="s">
        <v>49</v>
      </c>
      <c r="R10" s="9">
        <v>5</v>
      </c>
      <c r="S10" s="8" t="s">
        <v>38</v>
      </c>
      <c r="T10" s="5">
        <v>0.31509999999999999</v>
      </c>
      <c r="U10" s="5">
        <v>0.29720000000000002</v>
      </c>
      <c r="V10" s="5">
        <v>0.30940000000000001</v>
      </c>
      <c r="W10" s="5">
        <v>0.31709999999999999</v>
      </c>
      <c r="X10" s="5">
        <v>0.31840000000000002</v>
      </c>
      <c r="Y10" s="5">
        <v>0.31740000000000002</v>
      </c>
      <c r="Z10" s="5">
        <v>0.33050000000000002</v>
      </c>
      <c r="AA10" s="5">
        <v>0.35110000000000002</v>
      </c>
      <c r="AB10" s="5">
        <v>0.31769999999999998</v>
      </c>
      <c r="AC10" s="5">
        <v>0.32279999999999998</v>
      </c>
      <c r="AD10" s="5">
        <v>0.30809999999999998</v>
      </c>
      <c r="AE10" s="8" t="s">
        <v>39</v>
      </c>
      <c r="AF10" s="8" t="s">
        <v>39</v>
      </c>
      <c r="AG10" s="8" t="s">
        <v>49</v>
      </c>
      <c r="AH10" s="9">
        <v>5</v>
      </c>
      <c r="AI10" s="8" t="s">
        <v>38</v>
      </c>
      <c r="AJ10" s="5">
        <v>0.29160000000000003</v>
      </c>
      <c r="AK10" s="5">
        <v>0.28170000000000001</v>
      </c>
      <c r="AL10" s="5">
        <v>0.28870000000000001</v>
      </c>
      <c r="AM10" s="5">
        <v>0.30199999999999999</v>
      </c>
      <c r="AN10" s="5">
        <v>0.309</v>
      </c>
      <c r="AO10" s="5">
        <v>0.30120000000000002</v>
      </c>
      <c r="AP10" s="5">
        <v>0.31509999999999999</v>
      </c>
      <c r="AQ10" s="5">
        <v>0.32679999999999998</v>
      </c>
      <c r="AR10" s="5">
        <v>0.30709999999999998</v>
      </c>
      <c r="AS10" s="5">
        <v>0.31680000000000003</v>
      </c>
      <c r="AT10" s="5">
        <v>0.2903</v>
      </c>
      <c r="AU10" s="8" t="s">
        <v>39</v>
      </c>
      <c r="AV10" s="8" t="s">
        <v>39</v>
      </c>
      <c r="AW10" s="8" t="s">
        <v>39</v>
      </c>
      <c r="AX10" s="8" t="s">
        <v>39</v>
      </c>
      <c r="AY10" s="8" t="s">
        <v>39</v>
      </c>
      <c r="AZ10" s="8" t="s">
        <v>39</v>
      </c>
      <c r="BA10" s="8" t="s">
        <v>39</v>
      </c>
      <c r="BB10" s="8" t="s">
        <v>39</v>
      </c>
      <c r="BC10" s="8" t="s">
        <v>39</v>
      </c>
      <c r="BD10" s="8" t="s">
        <v>39</v>
      </c>
      <c r="BE10" s="8" t="s">
        <v>39</v>
      </c>
      <c r="BF10" s="8" t="s">
        <v>39</v>
      </c>
      <c r="BG10" s="8" t="s">
        <v>39</v>
      </c>
      <c r="BH10" s="8" t="s">
        <v>39</v>
      </c>
      <c r="BI10" s="8" t="s">
        <v>39</v>
      </c>
      <c r="BJ10" s="8" t="s">
        <v>39</v>
      </c>
      <c r="BK10" s="8" t="s">
        <v>39</v>
      </c>
      <c r="BL10" s="8" t="s">
        <v>39</v>
      </c>
      <c r="BM10" s="8" t="s">
        <v>39</v>
      </c>
      <c r="BN10" s="8" t="s">
        <v>39</v>
      </c>
      <c r="BO10" s="8" t="s">
        <v>39</v>
      </c>
      <c r="BP10" s="8" t="s">
        <v>39</v>
      </c>
      <c r="BQ10" s="8" t="s">
        <v>39</v>
      </c>
      <c r="BR10" s="8" t="s">
        <v>39</v>
      </c>
      <c r="BS10" s="8" t="s">
        <v>39</v>
      </c>
      <c r="BT10" s="8" t="s">
        <v>39</v>
      </c>
      <c r="BU10" s="8" t="s">
        <v>39</v>
      </c>
      <c r="BV10" s="8" t="s">
        <v>39</v>
      </c>
      <c r="BW10" s="8" t="s">
        <v>39</v>
      </c>
      <c r="BX10" s="8" t="s">
        <v>39</v>
      </c>
      <c r="BY10" s="8" t="s">
        <v>39</v>
      </c>
      <c r="BZ10" s="8" t="s">
        <v>39</v>
      </c>
      <c r="CA10" s="8" t="s">
        <v>39</v>
      </c>
      <c r="CB10" s="8" t="s">
        <v>39</v>
      </c>
      <c r="CC10" s="8" t="s">
        <v>39</v>
      </c>
      <c r="CD10" s="8" t="s">
        <v>39</v>
      </c>
      <c r="CE10" s="8" t="s">
        <v>39</v>
      </c>
      <c r="CF10" s="8" t="s">
        <v>39</v>
      </c>
      <c r="CG10" s="8" t="s">
        <v>39</v>
      </c>
      <c r="CH10" s="8" t="s">
        <v>39</v>
      </c>
      <c r="CI10" s="8" t="s">
        <v>39</v>
      </c>
      <c r="CJ10" s="8" t="s">
        <v>39</v>
      </c>
      <c r="CK10" s="8" t="s">
        <v>39</v>
      </c>
      <c r="CL10" s="8" t="s">
        <v>39</v>
      </c>
      <c r="CM10" s="8" t="s">
        <v>39</v>
      </c>
      <c r="CN10" s="8" t="s">
        <v>39</v>
      </c>
      <c r="CO10" s="8" t="s">
        <v>39</v>
      </c>
      <c r="CP10" s="8" t="s">
        <v>39</v>
      </c>
      <c r="CQ10" s="8" t="s">
        <v>39</v>
      </c>
      <c r="CR10" s="8" t="s">
        <v>39</v>
      </c>
      <c r="CS10" s="8" t="s">
        <v>39</v>
      </c>
      <c r="CT10" s="8" t="s">
        <v>39</v>
      </c>
      <c r="CU10" s="8" t="s">
        <v>39</v>
      </c>
      <c r="CV10" s="8" t="s">
        <v>39</v>
      </c>
    </row>
    <row r="11" spans="1:100">
      <c r="A11" s="6" t="s">
        <v>50</v>
      </c>
      <c r="B11" s="9">
        <v>6</v>
      </c>
      <c r="C11" s="6" t="s">
        <v>43</v>
      </c>
      <c r="D11" s="4">
        <v>0.30230000000000001</v>
      </c>
      <c r="E11" s="4">
        <v>0.28920000000000001</v>
      </c>
      <c r="F11" s="4">
        <v>0.29120000000000001</v>
      </c>
      <c r="G11" s="4">
        <v>0.30320000000000003</v>
      </c>
      <c r="H11" s="4">
        <v>0.31879999999999997</v>
      </c>
      <c r="I11" s="4">
        <v>0.31080000000000002</v>
      </c>
      <c r="J11" s="4">
        <v>0.31850000000000001</v>
      </c>
      <c r="K11" s="4">
        <v>0.33639999999999998</v>
      </c>
      <c r="L11" s="4">
        <v>0.31630000000000003</v>
      </c>
      <c r="M11" s="4">
        <v>0.31290000000000001</v>
      </c>
      <c r="N11" s="4">
        <v>0.2959</v>
      </c>
      <c r="O11" s="8" t="s">
        <v>39</v>
      </c>
      <c r="P11" s="8" t="s">
        <v>39</v>
      </c>
      <c r="Q11" s="8" t="s">
        <v>50</v>
      </c>
      <c r="R11" s="9">
        <v>6</v>
      </c>
      <c r="S11" s="8" t="s">
        <v>43</v>
      </c>
      <c r="T11" s="5">
        <v>0.31430000000000002</v>
      </c>
      <c r="U11" s="5">
        <v>0.29620000000000002</v>
      </c>
      <c r="V11" s="5">
        <v>0.30869999999999997</v>
      </c>
      <c r="W11" s="5">
        <v>0.31769999999999998</v>
      </c>
      <c r="X11" s="5">
        <v>0.32290000000000002</v>
      </c>
      <c r="Y11" s="5">
        <v>0.31769999999999998</v>
      </c>
      <c r="Z11" s="5">
        <v>0.32969999999999999</v>
      </c>
      <c r="AA11" s="5">
        <v>0.35039999999999999</v>
      </c>
      <c r="AB11" s="5">
        <v>0.31909999999999999</v>
      </c>
      <c r="AC11" s="5">
        <v>0.32640000000000002</v>
      </c>
      <c r="AD11" s="5">
        <v>0.3085</v>
      </c>
      <c r="AE11" s="8" t="s">
        <v>39</v>
      </c>
      <c r="AF11" s="8" t="s">
        <v>39</v>
      </c>
      <c r="AG11" s="8" t="s">
        <v>50</v>
      </c>
      <c r="AH11" s="9">
        <v>6</v>
      </c>
      <c r="AI11" s="8" t="s">
        <v>38</v>
      </c>
      <c r="AJ11" s="5">
        <v>0.29139999999999999</v>
      </c>
      <c r="AK11" s="5">
        <v>0.28060000000000002</v>
      </c>
      <c r="AL11" s="5">
        <v>0.2878</v>
      </c>
      <c r="AM11" s="5">
        <v>0.30180000000000001</v>
      </c>
      <c r="AN11" s="5">
        <v>0.31430000000000002</v>
      </c>
      <c r="AO11" s="5">
        <v>0.3009</v>
      </c>
      <c r="AP11" s="5">
        <v>0.31430000000000002</v>
      </c>
      <c r="AQ11" s="5">
        <v>0.32640000000000002</v>
      </c>
      <c r="AR11" s="5">
        <v>0.308</v>
      </c>
      <c r="AS11" s="5">
        <v>0.32150000000000001</v>
      </c>
      <c r="AT11" s="5">
        <v>0.28989999999999999</v>
      </c>
      <c r="AU11" s="8" t="s">
        <v>39</v>
      </c>
      <c r="AV11" s="8" t="s">
        <v>39</v>
      </c>
      <c r="AW11" s="8" t="s">
        <v>39</v>
      </c>
      <c r="AX11" s="8" t="s">
        <v>39</v>
      </c>
      <c r="AY11" s="8" t="s">
        <v>39</v>
      </c>
      <c r="AZ11" s="8" t="s">
        <v>39</v>
      </c>
      <c r="BA11" s="8" t="s">
        <v>39</v>
      </c>
      <c r="BB11" s="8" t="s">
        <v>39</v>
      </c>
      <c r="BC11" s="8" t="s">
        <v>39</v>
      </c>
      <c r="BD11" s="8" t="s">
        <v>39</v>
      </c>
      <c r="BE11" s="8" t="s">
        <v>39</v>
      </c>
      <c r="BF11" s="8" t="s">
        <v>39</v>
      </c>
      <c r="BG11" s="8" t="s">
        <v>39</v>
      </c>
      <c r="BH11" s="8" t="s">
        <v>39</v>
      </c>
      <c r="BI11" s="8" t="s">
        <v>39</v>
      </c>
      <c r="BJ11" s="8" t="s">
        <v>39</v>
      </c>
      <c r="BK11" s="8" t="s">
        <v>39</v>
      </c>
      <c r="BL11" s="8" t="s">
        <v>39</v>
      </c>
      <c r="BM11" s="8" t="s">
        <v>39</v>
      </c>
      <c r="BN11" s="8" t="s">
        <v>39</v>
      </c>
      <c r="BO11" s="8" t="s">
        <v>39</v>
      </c>
      <c r="BP11" s="8" t="s">
        <v>39</v>
      </c>
      <c r="BQ11" s="8" t="s">
        <v>39</v>
      </c>
      <c r="BR11" s="8" t="s">
        <v>39</v>
      </c>
      <c r="BS11" s="8" t="s">
        <v>39</v>
      </c>
      <c r="BT11" s="8" t="s">
        <v>39</v>
      </c>
      <c r="BU11" s="8" t="s">
        <v>39</v>
      </c>
      <c r="BV11" s="8" t="s">
        <v>39</v>
      </c>
      <c r="BW11" s="8" t="s">
        <v>39</v>
      </c>
      <c r="BX11" s="8" t="s">
        <v>39</v>
      </c>
      <c r="BY11" s="8" t="s">
        <v>39</v>
      </c>
      <c r="BZ11" s="8" t="s">
        <v>39</v>
      </c>
      <c r="CA11" s="8" t="s">
        <v>39</v>
      </c>
      <c r="CB11" s="8" t="s">
        <v>39</v>
      </c>
      <c r="CC11" s="8" t="s">
        <v>39</v>
      </c>
      <c r="CD11" s="8" t="s">
        <v>39</v>
      </c>
      <c r="CE11" s="8" t="s">
        <v>39</v>
      </c>
      <c r="CF11" s="8" t="s">
        <v>39</v>
      </c>
      <c r="CG11" s="8" t="s">
        <v>39</v>
      </c>
      <c r="CH11" s="8" t="s">
        <v>39</v>
      </c>
      <c r="CI11" s="8" t="s">
        <v>39</v>
      </c>
      <c r="CJ11" s="8" t="s">
        <v>39</v>
      </c>
      <c r="CK11" s="8" t="s">
        <v>39</v>
      </c>
      <c r="CL11" s="8" t="s">
        <v>39</v>
      </c>
      <c r="CM11" s="8" t="s">
        <v>39</v>
      </c>
      <c r="CN11" s="8" t="s">
        <v>39</v>
      </c>
      <c r="CO11" s="8" t="s">
        <v>39</v>
      </c>
      <c r="CP11" s="8" t="s">
        <v>39</v>
      </c>
      <c r="CQ11" s="8" t="s">
        <v>39</v>
      </c>
      <c r="CR11" s="8" t="s">
        <v>39</v>
      </c>
      <c r="CS11" s="8" t="s">
        <v>39</v>
      </c>
      <c r="CT11" s="8" t="s">
        <v>39</v>
      </c>
      <c r="CU11" s="8" t="s">
        <v>39</v>
      </c>
      <c r="CV11" s="8" t="s">
        <v>39</v>
      </c>
    </row>
    <row r="12" spans="1:100">
      <c r="A12" s="6" t="s">
        <v>51</v>
      </c>
      <c r="B12" s="9">
        <v>7</v>
      </c>
      <c r="C12" s="6" t="s">
        <v>47</v>
      </c>
      <c r="D12" s="4">
        <v>0.30130000000000001</v>
      </c>
      <c r="E12" s="4">
        <v>0.2883</v>
      </c>
      <c r="F12" s="4">
        <v>0.28989999999999999</v>
      </c>
      <c r="G12" s="4">
        <v>0.3039</v>
      </c>
      <c r="H12" s="4">
        <v>0.3226</v>
      </c>
      <c r="I12" s="4">
        <v>0.31030000000000002</v>
      </c>
      <c r="J12" s="4">
        <v>0.318</v>
      </c>
      <c r="K12" s="4">
        <v>0.33529999999999999</v>
      </c>
      <c r="L12" s="4">
        <v>0.31640000000000001</v>
      </c>
      <c r="M12" s="4">
        <v>0.31559999999999999</v>
      </c>
      <c r="N12" s="4">
        <v>0.29680000000000001</v>
      </c>
      <c r="O12" s="8" t="s">
        <v>39</v>
      </c>
      <c r="P12" s="8" t="s">
        <v>39</v>
      </c>
      <c r="Q12" s="8" t="s">
        <v>51</v>
      </c>
      <c r="R12" s="9">
        <v>7</v>
      </c>
      <c r="S12" s="8" t="s">
        <v>38</v>
      </c>
      <c r="T12" s="5">
        <v>0.313</v>
      </c>
      <c r="U12" s="5">
        <v>0.29530000000000001</v>
      </c>
      <c r="V12" s="5">
        <v>0.30759999999999998</v>
      </c>
      <c r="W12" s="5">
        <v>0.31819999999999998</v>
      </c>
      <c r="X12" s="5">
        <v>0.32750000000000001</v>
      </c>
      <c r="Y12" s="5">
        <v>0.31690000000000002</v>
      </c>
      <c r="Z12" s="5">
        <v>0.3291</v>
      </c>
      <c r="AA12" s="5">
        <v>0.34939999999999999</v>
      </c>
      <c r="AB12" s="5">
        <v>0.32040000000000002</v>
      </c>
      <c r="AC12" s="5">
        <v>0.33</v>
      </c>
      <c r="AD12" s="5">
        <v>0.30869999999999997</v>
      </c>
      <c r="AE12" s="8" t="s">
        <v>39</v>
      </c>
      <c r="AF12" s="8" t="s">
        <v>39</v>
      </c>
      <c r="AG12" s="8" t="s">
        <v>52</v>
      </c>
      <c r="AH12" s="9">
        <v>7</v>
      </c>
      <c r="AI12" s="8" t="s">
        <v>38</v>
      </c>
      <c r="AJ12" s="5">
        <v>0.29099999999999998</v>
      </c>
      <c r="AK12" s="5">
        <v>0.27950000000000003</v>
      </c>
      <c r="AL12" s="5">
        <v>0.28699999999999998</v>
      </c>
      <c r="AM12" s="5">
        <v>0.30170000000000002</v>
      </c>
      <c r="AN12" s="5">
        <v>0.32019999999999998</v>
      </c>
      <c r="AO12" s="5">
        <v>0.3009</v>
      </c>
      <c r="AP12" s="5">
        <v>0.31319999999999998</v>
      </c>
      <c r="AQ12" s="5">
        <v>0.3251</v>
      </c>
      <c r="AR12" s="5">
        <v>0.30909999999999999</v>
      </c>
      <c r="AS12" s="5">
        <v>0.32690000000000002</v>
      </c>
      <c r="AT12" s="5">
        <v>0.28960000000000002</v>
      </c>
      <c r="AU12" s="8" t="s">
        <v>39</v>
      </c>
      <c r="AV12" s="8" t="s">
        <v>39</v>
      </c>
      <c r="AW12" s="8" t="s">
        <v>39</v>
      </c>
      <c r="AX12" s="8" t="s">
        <v>39</v>
      </c>
      <c r="AY12" s="8" t="s">
        <v>39</v>
      </c>
      <c r="AZ12" s="8" t="s">
        <v>39</v>
      </c>
      <c r="BA12" s="8" t="s">
        <v>39</v>
      </c>
      <c r="BB12" s="8" t="s">
        <v>39</v>
      </c>
      <c r="BC12" s="8" t="s">
        <v>39</v>
      </c>
      <c r="BD12" s="8" t="s">
        <v>39</v>
      </c>
      <c r="BE12" s="8" t="s">
        <v>39</v>
      </c>
      <c r="BF12" s="8" t="s">
        <v>39</v>
      </c>
      <c r="BG12" s="8" t="s">
        <v>39</v>
      </c>
      <c r="BH12" s="8" t="s">
        <v>39</v>
      </c>
      <c r="BI12" s="8" t="s">
        <v>39</v>
      </c>
      <c r="BJ12" s="8" t="s">
        <v>39</v>
      </c>
      <c r="BK12" s="8" t="s">
        <v>39</v>
      </c>
      <c r="BL12" s="8" t="s">
        <v>39</v>
      </c>
      <c r="BM12" s="8" t="s">
        <v>39</v>
      </c>
      <c r="BN12" s="8" t="s">
        <v>39</v>
      </c>
      <c r="BO12" s="8" t="s">
        <v>39</v>
      </c>
      <c r="BP12" s="8" t="s">
        <v>39</v>
      </c>
      <c r="BQ12" s="8" t="s">
        <v>39</v>
      </c>
      <c r="BR12" s="8" t="s">
        <v>39</v>
      </c>
      <c r="BS12" s="8" t="s">
        <v>39</v>
      </c>
      <c r="BT12" s="8" t="s">
        <v>39</v>
      </c>
      <c r="BU12" s="8" t="s">
        <v>39</v>
      </c>
      <c r="BV12" s="8" t="s">
        <v>39</v>
      </c>
      <c r="BW12" s="8" t="s">
        <v>39</v>
      </c>
      <c r="BX12" s="8" t="s">
        <v>39</v>
      </c>
      <c r="BY12" s="8" t="s">
        <v>39</v>
      </c>
      <c r="BZ12" s="8" t="s">
        <v>39</v>
      </c>
      <c r="CA12" s="8" t="s">
        <v>39</v>
      </c>
      <c r="CB12" s="8" t="s">
        <v>39</v>
      </c>
      <c r="CC12" s="8" t="s">
        <v>39</v>
      </c>
      <c r="CD12" s="8" t="s">
        <v>39</v>
      </c>
      <c r="CE12" s="8" t="s">
        <v>39</v>
      </c>
      <c r="CF12" s="8" t="s">
        <v>39</v>
      </c>
      <c r="CG12" s="8" t="s">
        <v>39</v>
      </c>
      <c r="CH12" s="8" t="s">
        <v>39</v>
      </c>
      <c r="CI12" s="8" t="s">
        <v>39</v>
      </c>
      <c r="CJ12" s="8" t="s">
        <v>39</v>
      </c>
      <c r="CK12" s="8" t="s">
        <v>39</v>
      </c>
      <c r="CL12" s="8" t="s">
        <v>39</v>
      </c>
      <c r="CM12" s="8" t="s">
        <v>39</v>
      </c>
      <c r="CN12" s="8" t="s">
        <v>39</v>
      </c>
      <c r="CO12" s="8" t="s">
        <v>39</v>
      </c>
      <c r="CP12" s="8" t="s">
        <v>39</v>
      </c>
      <c r="CQ12" s="8" t="s">
        <v>39</v>
      </c>
      <c r="CR12" s="8" t="s">
        <v>39</v>
      </c>
      <c r="CS12" s="8" t="s">
        <v>39</v>
      </c>
      <c r="CT12" s="8" t="s">
        <v>39</v>
      </c>
      <c r="CU12" s="8" t="s">
        <v>39</v>
      </c>
      <c r="CV12" s="8" t="s">
        <v>39</v>
      </c>
    </row>
    <row r="13" spans="1:100">
      <c r="A13" s="6" t="s">
        <v>53</v>
      </c>
      <c r="B13" s="9">
        <v>8</v>
      </c>
      <c r="C13" s="6" t="s">
        <v>47</v>
      </c>
      <c r="D13" s="4">
        <v>0.30009999999999998</v>
      </c>
      <c r="E13" s="4">
        <v>0.28710000000000002</v>
      </c>
      <c r="F13" s="4">
        <v>0.2883</v>
      </c>
      <c r="G13" s="4">
        <v>0.3044</v>
      </c>
      <c r="H13" s="4">
        <v>0.32690000000000002</v>
      </c>
      <c r="I13" s="4">
        <v>0.30959999999999999</v>
      </c>
      <c r="J13" s="4">
        <v>0.31719999999999998</v>
      </c>
      <c r="K13" s="4">
        <v>0.33410000000000001</v>
      </c>
      <c r="L13" s="4">
        <v>0.31680000000000003</v>
      </c>
      <c r="M13" s="4">
        <v>0.31850000000000001</v>
      </c>
      <c r="N13" s="4">
        <v>0.29799999999999999</v>
      </c>
      <c r="O13" s="8" t="s">
        <v>39</v>
      </c>
      <c r="P13" s="8" t="s">
        <v>39</v>
      </c>
      <c r="Q13" s="8" t="s">
        <v>54</v>
      </c>
      <c r="R13" s="9">
        <v>8</v>
      </c>
      <c r="S13" s="8" t="s">
        <v>43</v>
      </c>
      <c r="T13" s="5">
        <v>0.31209999999999999</v>
      </c>
      <c r="U13" s="5">
        <v>0.29430000000000001</v>
      </c>
      <c r="V13" s="5">
        <v>0.30659999999999998</v>
      </c>
      <c r="W13" s="5">
        <v>0.31869999999999998</v>
      </c>
      <c r="X13" s="5">
        <v>0.33229999999999998</v>
      </c>
      <c r="Y13" s="5">
        <v>0.31630000000000003</v>
      </c>
      <c r="Z13" s="5">
        <v>0.32850000000000001</v>
      </c>
      <c r="AA13" s="5">
        <v>0.34839999999999999</v>
      </c>
      <c r="AB13" s="5">
        <v>0.32229999999999998</v>
      </c>
      <c r="AC13" s="5">
        <v>0.3342</v>
      </c>
      <c r="AD13" s="5">
        <v>0.309</v>
      </c>
      <c r="AE13" s="8" t="s">
        <v>39</v>
      </c>
      <c r="AF13" s="8" t="s">
        <v>39</v>
      </c>
      <c r="AG13" s="8" t="s">
        <v>53</v>
      </c>
      <c r="AH13" s="9">
        <v>8</v>
      </c>
      <c r="AI13" s="8" t="s">
        <v>38</v>
      </c>
      <c r="AJ13" s="5">
        <v>0.29060000000000002</v>
      </c>
      <c r="AK13" s="5">
        <v>0.27860000000000001</v>
      </c>
      <c r="AL13" s="5">
        <v>0.28599999999999998</v>
      </c>
      <c r="AM13" s="5">
        <v>0.30149999999999999</v>
      </c>
      <c r="AN13" s="5">
        <v>0.32650000000000001</v>
      </c>
      <c r="AO13" s="5">
        <v>0.30009999999999998</v>
      </c>
      <c r="AP13" s="5">
        <v>0.31219999999999998</v>
      </c>
      <c r="AQ13" s="5">
        <v>0.32400000000000001</v>
      </c>
      <c r="AR13" s="5">
        <v>0.31009999999999999</v>
      </c>
      <c r="AS13" s="5">
        <v>0.33279999999999998</v>
      </c>
      <c r="AT13" s="5">
        <v>0.28989999999999999</v>
      </c>
      <c r="AU13" s="8" t="s">
        <v>39</v>
      </c>
      <c r="AV13" s="8" t="s">
        <v>39</v>
      </c>
      <c r="AW13" s="8" t="s">
        <v>39</v>
      </c>
      <c r="AX13" s="8" t="s">
        <v>39</v>
      </c>
      <c r="AY13" s="8" t="s">
        <v>39</v>
      </c>
      <c r="AZ13" s="8" t="s">
        <v>39</v>
      </c>
      <c r="BA13" s="8" t="s">
        <v>39</v>
      </c>
      <c r="BB13" s="8" t="s">
        <v>39</v>
      </c>
      <c r="BC13" s="8" t="s">
        <v>39</v>
      </c>
      <c r="BD13" s="8" t="s">
        <v>39</v>
      </c>
      <c r="BE13" s="8" t="s">
        <v>39</v>
      </c>
      <c r="BF13" s="8" t="s">
        <v>39</v>
      </c>
      <c r="BG13" s="8" t="s">
        <v>39</v>
      </c>
      <c r="BH13" s="8" t="s">
        <v>39</v>
      </c>
      <c r="BI13" s="8" t="s">
        <v>39</v>
      </c>
      <c r="BJ13" s="8" t="s">
        <v>39</v>
      </c>
      <c r="BK13" s="8" t="s">
        <v>39</v>
      </c>
      <c r="BL13" s="8" t="s">
        <v>39</v>
      </c>
      <c r="BM13" s="8" t="s">
        <v>39</v>
      </c>
      <c r="BN13" s="8" t="s">
        <v>39</v>
      </c>
      <c r="BO13" s="8" t="s">
        <v>39</v>
      </c>
      <c r="BP13" s="8" t="s">
        <v>39</v>
      </c>
      <c r="BQ13" s="8" t="s">
        <v>39</v>
      </c>
      <c r="BR13" s="8" t="s">
        <v>39</v>
      </c>
      <c r="BS13" s="8" t="s">
        <v>39</v>
      </c>
      <c r="BT13" s="8" t="s">
        <v>39</v>
      </c>
      <c r="BU13" s="8" t="s">
        <v>39</v>
      </c>
      <c r="BV13" s="8" t="s">
        <v>39</v>
      </c>
      <c r="BW13" s="8" t="s">
        <v>39</v>
      </c>
      <c r="BX13" s="8" t="s">
        <v>39</v>
      </c>
      <c r="BY13" s="8" t="s">
        <v>39</v>
      </c>
      <c r="BZ13" s="8" t="s">
        <v>39</v>
      </c>
      <c r="CA13" s="8" t="s">
        <v>39</v>
      </c>
      <c r="CB13" s="8" t="s">
        <v>39</v>
      </c>
      <c r="CC13" s="8" t="s">
        <v>39</v>
      </c>
      <c r="CD13" s="8" t="s">
        <v>39</v>
      </c>
      <c r="CE13" s="8" t="s">
        <v>39</v>
      </c>
      <c r="CF13" s="8" t="s">
        <v>39</v>
      </c>
      <c r="CG13" s="8" t="s">
        <v>39</v>
      </c>
      <c r="CH13" s="8" t="s">
        <v>39</v>
      </c>
      <c r="CI13" s="8" t="s">
        <v>39</v>
      </c>
      <c r="CJ13" s="8" t="s">
        <v>39</v>
      </c>
      <c r="CK13" s="8" t="s">
        <v>39</v>
      </c>
      <c r="CL13" s="8" t="s">
        <v>39</v>
      </c>
      <c r="CM13" s="8" t="s">
        <v>39</v>
      </c>
      <c r="CN13" s="8" t="s">
        <v>39</v>
      </c>
      <c r="CO13" s="8" t="s">
        <v>39</v>
      </c>
      <c r="CP13" s="8" t="s">
        <v>39</v>
      </c>
      <c r="CQ13" s="8" t="s">
        <v>39</v>
      </c>
      <c r="CR13" s="8" t="s">
        <v>39</v>
      </c>
      <c r="CS13" s="8" t="s">
        <v>39</v>
      </c>
      <c r="CT13" s="8" t="s">
        <v>39</v>
      </c>
      <c r="CU13" s="8" t="s">
        <v>39</v>
      </c>
      <c r="CV13" s="8" t="s">
        <v>39</v>
      </c>
    </row>
    <row r="14" spans="1:100">
      <c r="A14" s="6" t="s">
        <v>55</v>
      </c>
      <c r="B14" s="9">
        <v>9</v>
      </c>
      <c r="C14" s="6" t="s">
        <v>43</v>
      </c>
      <c r="D14" s="4">
        <v>0.29920000000000002</v>
      </c>
      <c r="E14" s="4">
        <v>0.28639999999999999</v>
      </c>
      <c r="F14" s="4">
        <v>0.28720000000000001</v>
      </c>
      <c r="G14" s="4">
        <v>0.30530000000000002</v>
      </c>
      <c r="H14" s="4">
        <v>0.33160000000000001</v>
      </c>
      <c r="I14" s="4">
        <v>0.30959999999999999</v>
      </c>
      <c r="J14" s="4">
        <v>0.31669999999999998</v>
      </c>
      <c r="K14" s="4">
        <v>0.33300000000000002</v>
      </c>
      <c r="L14" s="4">
        <v>0.31730000000000003</v>
      </c>
      <c r="M14" s="4">
        <v>0.32169999999999999</v>
      </c>
      <c r="N14" s="4">
        <v>0.29959999999999998</v>
      </c>
      <c r="O14" s="8" t="s">
        <v>39</v>
      </c>
      <c r="P14" s="8" t="s">
        <v>39</v>
      </c>
      <c r="Q14" s="8" t="s">
        <v>55</v>
      </c>
      <c r="R14" s="9">
        <v>9</v>
      </c>
      <c r="S14" s="8" t="s">
        <v>43</v>
      </c>
      <c r="T14" s="5">
        <v>0.31130000000000002</v>
      </c>
      <c r="U14" s="5">
        <v>0.29349999999999998</v>
      </c>
      <c r="V14" s="5">
        <v>0.30570000000000003</v>
      </c>
      <c r="W14" s="5">
        <v>0.31929999999999997</v>
      </c>
      <c r="X14" s="5">
        <v>0.33750000000000002</v>
      </c>
      <c r="Y14" s="5">
        <v>0.31580000000000003</v>
      </c>
      <c r="Z14" s="5">
        <v>0.32769999999999999</v>
      </c>
      <c r="AA14" s="5">
        <v>0.34749999999999998</v>
      </c>
      <c r="AB14" s="5">
        <v>0.3241</v>
      </c>
      <c r="AC14" s="5">
        <v>0.33860000000000001</v>
      </c>
      <c r="AD14" s="5">
        <v>0.3095</v>
      </c>
      <c r="AE14" s="8" t="s">
        <v>39</v>
      </c>
      <c r="AF14" s="8" t="s">
        <v>39</v>
      </c>
      <c r="AG14" s="8" t="s">
        <v>55</v>
      </c>
      <c r="AH14" s="9">
        <v>9</v>
      </c>
      <c r="AI14" s="8" t="s">
        <v>38</v>
      </c>
      <c r="AJ14" s="5">
        <v>0.28939999999999999</v>
      </c>
      <c r="AK14" s="5">
        <v>0.2777</v>
      </c>
      <c r="AL14" s="5">
        <v>0.28510000000000002</v>
      </c>
      <c r="AM14" s="5">
        <v>0.30159999999999998</v>
      </c>
      <c r="AN14" s="5">
        <v>0.33250000000000002</v>
      </c>
      <c r="AO14" s="5">
        <v>0.29959999999999998</v>
      </c>
      <c r="AP14" s="5">
        <v>0.31140000000000001</v>
      </c>
      <c r="AQ14" s="5">
        <v>0.32290000000000002</v>
      </c>
      <c r="AR14" s="5">
        <v>0.31130000000000002</v>
      </c>
      <c r="AS14" s="5">
        <v>0.33910000000000001</v>
      </c>
      <c r="AT14" s="5">
        <v>0.29020000000000001</v>
      </c>
      <c r="AU14" s="8" t="s">
        <v>39</v>
      </c>
      <c r="AV14" s="8" t="s">
        <v>39</v>
      </c>
      <c r="AW14" s="8" t="s">
        <v>39</v>
      </c>
      <c r="AX14" s="8" t="s">
        <v>39</v>
      </c>
      <c r="AY14" s="8" t="s">
        <v>39</v>
      </c>
      <c r="AZ14" s="8" t="s">
        <v>39</v>
      </c>
      <c r="BA14" s="8" t="s">
        <v>39</v>
      </c>
      <c r="BB14" s="8" t="s">
        <v>39</v>
      </c>
      <c r="BC14" s="8" t="s">
        <v>39</v>
      </c>
      <c r="BD14" s="8" t="s">
        <v>39</v>
      </c>
      <c r="BE14" s="8" t="s">
        <v>39</v>
      </c>
      <c r="BF14" s="8" t="s">
        <v>39</v>
      </c>
      <c r="BG14" s="8" t="s">
        <v>39</v>
      </c>
      <c r="BH14" s="8" t="s">
        <v>39</v>
      </c>
      <c r="BI14" s="8" t="s">
        <v>39</v>
      </c>
      <c r="BJ14" s="8" t="s">
        <v>39</v>
      </c>
      <c r="BK14" s="8" t="s">
        <v>39</v>
      </c>
      <c r="BL14" s="8" t="s">
        <v>39</v>
      </c>
      <c r="BM14" s="8" t="s">
        <v>39</v>
      </c>
      <c r="BN14" s="8" t="s">
        <v>39</v>
      </c>
      <c r="BO14" s="8" t="s">
        <v>39</v>
      </c>
      <c r="BP14" s="8" t="s">
        <v>39</v>
      </c>
      <c r="BQ14" s="8" t="s">
        <v>39</v>
      </c>
      <c r="BR14" s="8" t="s">
        <v>39</v>
      </c>
      <c r="BS14" s="8" t="s">
        <v>39</v>
      </c>
      <c r="BT14" s="8" t="s">
        <v>39</v>
      </c>
      <c r="BU14" s="8" t="s">
        <v>39</v>
      </c>
      <c r="BV14" s="8" t="s">
        <v>39</v>
      </c>
      <c r="BW14" s="8" t="s">
        <v>39</v>
      </c>
      <c r="BX14" s="8" t="s">
        <v>39</v>
      </c>
      <c r="BY14" s="8" t="s">
        <v>39</v>
      </c>
      <c r="BZ14" s="8" t="s">
        <v>39</v>
      </c>
      <c r="CA14" s="8" t="s">
        <v>39</v>
      </c>
      <c r="CB14" s="8" t="s">
        <v>39</v>
      </c>
      <c r="CC14" s="8" t="s">
        <v>39</v>
      </c>
      <c r="CD14" s="8" t="s">
        <v>39</v>
      </c>
      <c r="CE14" s="8" t="s">
        <v>39</v>
      </c>
      <c r="CF14" s="8" t="s">
        <v>39</v>
      </c>
      <c r="CG14" s="8" t="s">
        <v>39</v>
      </c>
      <c r="CH14" s="8" t="s">
        <v>39</v>
      </c>
      <c r="CI14" s="8" t="s">
        <v>39</v>
      </c>
      <c r="CJ14" s="8" t="s">
        <v>39</v>
      </c>
      <c r="CK14" s="8" t="s">
        <v>39</v>
      </c>
      <c r="CL14" s="8" t="s">
        <v>39</v>
      </c>
      <c r="CM14" s="8" t="s">
        <v>39</v>
      </c>
      <c r="CN14" s="8" t="s">
        <v>39</v>
      </c>
      <c r="CO14" s="8" t="s">
        <v>39</v>
      </c>
      <c r="CP14" s="8" t="s">
        <v>39</v>
      </c>
      <c r="CQ14" s="8" t="s">
        <v>39</v>
      </c>
      <c r="CR14" s="8" t="s">
        <v>39</v>
      </c>
      <c r="CS14" s="8" t="s">
        <v>39</v>
      </c>
      <c r="CT14" s="8" t="s">
        <v>39</v>
      </c>
      <c r="CU14" s="8" t="s">
        <v>39</v>
      </c>
      <c r="CV14" s="8" t="s">
        <v>39</v>
      </c>
    </row>
    <row r="15" spans="1:100">
      <c r="A15" s="6" t="s">
        <v>56</v>
      </c>
      <c r="B15" s="9">
        <v>10</v>
      </c>
      <c r="C15" s="6" t="s">
        <v>43</v>
      </c>
      <c r="D15" s="4">
        <v>0.2984</v>
      </c>
      <c r="E15" s="4">
        <v>0.28539999999999999</v>
      </c>
      <c r="F15" s="4">
        <v>0.28599999999999998</v>
      </c>
      <c r="G15" s="4">
        <v>0.30590000000000001</v>
      </c>
      <c r="H15" s="4">
        <v>0.33600000000000002</v>
      </c>
      <c r="I15" s="4">
        <v>0.30869999999999997</v>
      </c>
      <c r="J15" s="4">
        <v>0.31609999999999999</v>
      </c>
      <c r="K15" s="4">
        <v>0.33200000000000002</v>
      </c>
      <c r="L15" s="4">
        <v>0.31819999999999998</v>
      </c>
      <c r="M15" s="4">
        <v>0.32519999999999999</v>
      </c>
      <c r="N15" s="4">
        <v>0.30080000000000001</v>
      </c>
      <c r="O15" s="8" t="s">
        <v>39</v>
      </c>
      <c r="P15" s="8" t="s">
        <v>39</v>
      </c>
      <c r="Q15" s="8" t="s">
        <v>56</v>
      </c>
      <c r="R15" s="9">
        <v>10</v>
      </c>
      <c r="S15" s="8" t="s">
        <v>38</v>
      </c>
      <c r="T15" s="5">
        <v>0.31030000000000002</v>
      </c>
      <c r="U15" s="5">
        <v>0.29270000000000002</v>
      </c>
      <c r="V15" s="5">
        <v>0.30470000000000003</v>
      </c>
      <c r="W15" s="5">
        <v>0.32040000000000002</v>
      </c>
      <c r="X15" s="5">
        <v>0.34260000000000002</v>
      </c>
      <c r="Y15" s="5">
        <v>0.31540000000000001</v>
      </c>
      <c r="Z15" s="5">
        <v>0.3271</v>
      </c>
      <c r="AA15" s="5">
        <v>0.34660000000000002</v>
      </c>
      <c r="AB15" s="5">
        <v>0.32579999999999998</v>
      </c>
      <c r="AC15" s="5">
        <v>0.34329999999999999</v>
      </c>
      <c r="AD15" s="5">
        <v>0.31019999999999998</v>
      </c>
      <c r="AE15" s="8" t="s">
        <v>39</v>
      </c>
      <c r="AF15" s="8" t="s">
        <v>39</v>
      </c>
      <c r="AG15" s="8" t="s">
        <v>57</v>
      </c>
      <c r="AH15" s="9">
        <v>10</v>
      </c>
      <c r="AI15" s="8" t="s">
        <v>43</v>
      </c>
      <c r="AJ15" s="5">
        <v>0.28870000000000001</v>
      </c>
      <c r="AK15" s="5">
        <v>0.27679999999999999</v>
      </c>
      <c r="AL15" s="5">
        <v>0.28470000000000001</v>
      </c>
      <c r="AM15" s="5">
        <v>0.30209999999999998</v>
      </c>
      <c r="AN15" s="5">
        <v>0.33850000000000002</v>
      </c>
      <c r="AO15" s="5">
        <v>0.29909999999999998</v>
      </c>
      <c r="AP15" s="5">
        <v>0.31080000000000002</v>
      </c>
      <c r="AQ15" s="5">
        <v>0.32229999999999998</v>
      </c>
      <c r="AR15" s="5">
        <v>0.31259999999999999</v>
      </c>
      <c r="AS15" s="5">
        <v>0.34520000000000001</v>
      </c>
      <c r="AT15" s="5">
        <v>0.29060000000000002</v>
      </c>
      <c r="AU15" s="8" t="s">
        <v>39</v>
      </c>
      <c r="AV15" s="8" t="s">
        <v>39</v>
      </c>
      <c r="AW15" s="8" t="s">
        <v>39</v>
      </c>
      <c r="AX15" s="8" t="s">
        <v>39</v>
      </c>
      <c r="AY15" s="8" t="s">
        <v>39</v>
      </c>
      <c r="AZ15" s="8" t="s">
        <v>39</v>
      </c>
      <c r="BA15" s="8" t="s">
        <v>39</v>
      </c>
      <c r="BB15" s="8" t="s">
        <v>39</v>
      </c>
      <c r="BC15" s="8" t="s">
        <v>39</v>
      </c>
      <c r="BD15" s="8" t="s">
        <v>39</v>
      </c>
      <c r="BE15" s="8" t="s">
        <v>39</v>
      </c>
      <c r="BF15" s="8" t="s">
        <v>39</v>
      </c>
      <c r="BG15" s="8" t="s">
        <v>39</v>
      </c>
      <c r="BH15" s="8" t="s">
        <v>39</v>
      </c>
      <c r="BI15" s="8" t="s">
        <v>39</v>
      </c>
      <c r="BJ15" s="8" t="s">
        <v>39</v>
      </c>
      <c r="BK15" s="8" t="s">
        <v>39</v>
      </c>
      <c r="BL15" s="8" t="s">
        <v>39</v>
      </c>
      <c r="BM15" s="8" t="s">
        <v>39</v>
      </c>
      <c r="BN15" s="8" t="s">
        <v>39</v>
      </c>
      <c r="BO15" s="8" t="s">
        <v>39</v>
      </c>
      <c r="BP15" s="8" t="s">
        <v>39</v>
      </c>
      <c r="BQ15" s="8" t="s">
        <v>39</v>
      </c>
      <c r="BR15" s="8" t="s">
        <v>39</v>
      </c>
      <c r="BS15" s="8" t="s">
        <v>39</v>
      </c>
      <c r="BT15" s="8" t="s">
        <v>39</v>
      </c>
      <c r="BU15" s="8" t="s">
        <v>39</v>
      </c>
      <c r="BV15" s="8" t="s">
        <v>39</v>
      </c>
      <c r="BW15" s="8" t="s">
        <v>39</v>
      </c>
      <c r="BX15" s="8" t="s">
        <v>39</v>
      </c>
      <c r="BY15" s="8" t="s">
        <v>39</v>
      </c>
      <c r="BZ15" s="8" t="s">
        <v>39</v>
      </c>
      <c r="CA15" s="8" t="s">
        <v>39</v>
      </c>
      <c r="CB15" s="8" t="s">
        <v>39</v>
      </c>
      <c r="CC15" s="8" t="s">
        <v>39</v>
      </c>
      <c r="CD15" s="8" t="s">
        <v>39</v>
      </c>
      <c r="CE15" s="8" t="s">
        <v>39</v>
      </c>
      <c r="CF15" s="8" t="s">
        <v>39</v>
      </c>
      <c r="CG15" s="8" t="s">
        <v>39</v>
      </c>
      <c r="CH15" s="8" t="s">
        <v>39</v>
      </c>
      <c r="CI15" s="8" t="s">
        <v>39</v>
      </c>
      <c r="CJ15" s="8" t="s">
        <v>39</v>
      </c>
      <c r="CK15" s="8" t="s">
        <v>39</v>
      </c>
      <c r="CL15" s="8" t="s">
        <v>39</v>
      </c>
      <c r="CM15" s="8" t="s">
        <v>39</v>
      </c>
      <c r="CN15" s="8" t="s">
        <v>39</v>
      </c>
      <c r="CO15" s="8" t="s">
        <v>39</v>
      </c>
      <c r="CP15" s="8" t="s">
        <v>39</v>
      </c>
      <c r="CQ15" s="8" t="s">
        <v>39</v>
      </c>
      <c r="CR15" s="8" t="s">
        <v>39</v>
      </c>
      <c r="CS15" s="8" t="s">
        <v>39</v>
      </c>
      <c r="CT15" s="8" t="s">
        <v>39</v>
      </c>
      <c r="CU15" s="8" t="s">
        <v>39</v>
      </c>
      <c r="CV15" s="8" t="s">
        <v>39</v>
      </c>
    </row>
    <row r="16" spans="1:100">
      <c r="A16" s="6" t="s">
        <v>58</v>
      </c>
      <c r="B16" s="9">
        <v>11</v>
      </c>
      <c r="C16" s="6" t="s">
        <v>43</v>
      </c>
      <c r="D16" s="4">
        <v>0.2974</v>
      </c>
      <c r="E16" s="4">
        <v>0.28460000000000002</v>
      </c>
      <c r="F16" s="4">
        <v>0.2848</v>
      </c>
      <c r="G16" s="4">
        <v>0.30680000000000002</v>
      </c>
      <c r="H16" s="4">
        <v>0.34100000000000003</v>
      </c>
      <c r="I16" s="4">
        <v>0.308</v>
      </c>
      <c r="J16" s="4">
        <v>0.3155</v>
      </c>
      <c r="K16" s="4">
        <v>0.33079999999999998</v>
      </c>
      <c r="L16" s="4">
        <v>0.31869999999999998</v>
      </c>
      <c r="M16" s="4">
        <v>0.32890000000000003</v>
      </c>
      <c r="N16" s="4">
        <v>0.30230000000000001</v>
      </c>
      <c r="O16" s="8" t="s">
        <v>39</v>
      </c>
      <c r="P16" s="8" t="s">
        <v>39</v>
      </c>
      <c r="Q16" s="8" t="s">
        <v>58</v>
      </c>
      <c r="R16" s="9">
        <v>11</v>
      </c>
      <c r="S16" s="8" t="s">
        <v>43</v>
      </c>
      <c r="T16" s="5">
        <v>0.30930000000000002</v>
      </c>
      <c r="U16" s="5">
        <v>0.29210000000000003</v>
      </c>
      <c r="V16" s="5">
        <v>0.3039</v>
      </c>
      <c r="W16" s="5">
        <v>0.32090000000000002</v>
      </c>
      <c r="X16" s="5">
        <v>0.34749999999999998</v>
      </c>
      <c r="Y16" s="5">
        <v>0.31469999999999998</v>
      </c>
      <c r="Z16" s="5">
        <v>0.32650000000000001</v>
      </c>
      <c r="AA16" s="5">
        <v>0.34589999999999999</v>
      </c>
      <c r="AB16" s="5">
        <v>0.32769999999999999</v>
      </c>
      <c r="AC16" s="5">
        <v>0.34820000000000001</v>
      </c>
      <c r="AD16" s="5">
        <v>0.31080000000000002</v>
      </c>
      <c r="AE16" s="8" t="s">
        <v>39</v>
      </c>
      <c r="AF16" s="8" t="s">
        <v>39</v>
      </c>
      <c r="AG16" s="8" t="s">
        <v>59</v>
      </c>
      <c r="AH16" s="9">
        <v>11</v>
      </c>
      <c r="AI16" s="8" t="s">
        <v>38</v>
      </c>
      <c r="AJ16" s="5">
        <v>0.28760000000000002</v>
      </c>
      <c r="AK16" s="5">
        <v>0.27589999999999998</v>
      </c>
      <c r="AL16" s="5">
        <v>0.28360000000000002</v>
      </c>
      <c r="AM16" s="5">
        <v>0.3024</v>
      </c>
      <c r="AN16" s="5">
        <v>0.34470000000000001</v>
      </c>
      <c r="AO16" s="5">
        <v>0.2989</v>
      </c>
      <c r="AP16" s="5">
        <v>0.31019999999999998</v>
      </c>
      <c r="AQ16" s="5">
        <v>0.32150000000000001</v>
      </c>
      <c r="AR16" s="5">
        <v>0.31380000000000002</v>
      </c>
      <c r="AS16" s="5">
        <v>0.35170000000000001</v>
      </c>
      <c r="AT16" s="5">
        <v>0.2913</v>
      </c>
      <c r="AU16" s="8" t="s">
        <v>39</v>
      </c>
      <c r="AV16" s="8" t="s">
        <v>39</v>
      </c>
      <c r="AW16" s="8" t="s">
        <v>39</v>
      </c>
      <c r="AX16" s="8" t="s">
        <v>39</v>
      </c>
      <c r="AY16" s="8" t="s">
        <v>39</v>
      </c>
      <c r="AZ16" s="8" t="s">
        <v>39</v>
      </c>
      <c r="BA16" s="8" t="s">
        <v>39</v>
      </c>
      <c r="BB16" s="8" t="s">
        <v>39</v>
      </c>
      <c r="BC16" s="8" t="s">
        <v>39</v>
      </c>
      <c r="BD16" s="8" t="s">
        <v>39</v>
      </c>
      <c r="BE16" s="8" t="s">
        <v>39</v>
      </c>
      <c r="BF16" s="8" t="s">
        <v>39</v>
      </c>
      <c r="BG16" s="8" t="s">
        <v>39</v>
      </c>
      <c r="BH16" s="8" t="s">
        <v>39</v>
      </c>
      <c r="BI16" s="8" t="s">
        <v>39</v>
      </c>
      <c r="BJ16" s="8" t="s">
        <v>39</v>
      </c>
      <c r="BK16" s="8" t="s">
        <v>39</v>
      </c>
      <c r="BL16" s="8" t="s">
        <v>39</v>
      </c>
      <c r="BM16" s="8" t="s">
        <v>39</v>
      </c>
      <c r="BN16" s="8" t="s">
        <v>39</v>
      </c>
      <c r="BO16" s="8" t="s">
        <v>39</v>
      </c>
      <c r="BP16" s="8" t="s">
        <v>39</v>
      </c>
      <c r="BQ16" s="8" t="s">
        <v>39</v>
      </c>
      <c r="BR16" s="8" t="s">
        <v>39</v>
      </c>
      <c r="BS16" s="8" t="s">
        <v>39</v>
      </c>
      <c r="BT16" s="8" t="s">
        <v>39</v>
      </c>
      <c r="BU16" s="8" t="s">
        <v>39</v>
      </c>
      <c r="BV16" s="8" t="s">
        <v>39</v>
      </c>
      <c r="BW16" s="8" t="s">
        <v>39</v>
      </c>
      <c r="BX16" s="8" t="s">
        <v>39</v>
      </c>
      <c r="BY16" s="8" t="s">
        <v>39</v>
      </c>
      <c r="BZ16" s="8" t="s">
        <v>39</v>
      </c>
      <c r="CA16" s="8" t="s">
        <v>39</v>
      </c>
      <c r="CB16" s="8" t="s">
        <v>39</v>
      </c>
      <c r="CC16" s="8" t="s">
        <v>39</v>
      </c>
      <c r="CD16" s="8" t="s">
        <v>39</v>
      </c>
      <c r="CE16" s="8" t="s">
        <v>39</v>
      </c>
      <c r="CF16" s="8" t="s">
        <v>39</v>
      </c>
      <c r="CG16" s="8" t="s">
        <v>39</v>
      </c>
      <c r="CH16" s="8" t="s">
        <v>39</v>
      </c>
      <c r="CI16" s="8" t="s">
        <v>39</v>
      </c>
      <c r="CJ16" s="8" t="s">
        <v>39</v>
      </c>
      <c r="CK16" s="8" t="s">
        <v>39</v>
      </c>
      <c r="CL16" s="8" t="s">
        <v>39</v>
      </c>
      <c r="CM16" s="8" t="s">
        <v>39</v>
      </c>
      <c r="CN16" s="8" t="s">
        <v>39</v>
      </c>
      <c r="CO16" s="8" t="s">
        <v>39</v>
      </c>
      <c r="CP16" s="8" t="s">
        <v>39</v>
      </c>
      <c r="CQ16" s="8" t="s">
        <v>39</v>
      </c>
      <c r="CR16" s="8" t="s">
        <v>39</v>
      </c>
      <c r="CS16" s="8" t="s">
        <v>39</v>
      </c>
      <c r="CT16" s="8" t="s">
        <v>39</v>
      </c>
      <c r="CU16" s="8" t="s">
        <v>39</v>
      </c>
      <c r="CV16" s="8" t="s">
        <v>39</v>
      </c>
    </row>
    <row r="17" spans="1:100">
      <c r="A17" s="6" t="s">
        <v>60</v>
      </c>
      <c r="B17" s="9">
        <v>12</v>
      </c>
      <c r="C17" s="6" t="s">
        <v>47</v>
      </c>
      <c r="D17" s="4">
        <v>0.29680000000000001</v>
      </c>
      <c r="E17" s="4">
        <v>0.28410000000000002</v>
      </c>
      <c r="F17" s="4">
        <v>0.28399999999999997</v>
      </c>
      <c r="G17" s="4">
        <v>0.30780000000000002</v>
      </c>
      <c r="H17" s="4">
        <v>0.34610000000000002</v>
      </c>
      <c r="I17" s="4">
        <v>0.30759999999999998</v>
      </c>
      <c r="J17" s="4">
        <v>0.31480000000000002</v>
      </c>
      <c r="K17" s="4">
        <v>0.32979999999999998</v>
      </c>
      <c r="L17" s="4">
        <v>0.31940000000000002</v>
      </c>
      <c r="M17" s="4">
        <v>0.33279999999999998</v>
      </c>
      <c r="N17" s="4">
        <v>0.30399999999999999</v>
      </c>
      <c r="O17" s="8" t="s">
        <v>39</v>
      </c>
      <c r="P17" s="8" t="s">
        <v>39</v>
      </c>
      <c r="Q17" s="8" t="s">
        <v>60</v>
      </c>
      <c r="R17" s="9">
        <v>12</v>
      </c>
      <c r="S17" s="8" t="s">
        <v>38</v>
      </c>
      <c r="T17" s="5">
        <v>0.30830000000000002</v>
      </c>
      <c r="U17" s="5">
        <v>0.29149999999999998</v>
      </c>
      <c r="V17" s="5">
        <v>0.3034</v>
      </c>
      <c r="W17" s="5">
        <v>0.32200000000000001</v>
      </c>
      <c r="X17" s="5">
        <v>0.35270000000000001</v>
      </c>
      <c r="Y17" s="5">
        <v>0.31419999999999998</v>
      </c>
      <c r="Z17" s="5">
        <v>0.32629999999999998</v>
      </c>
      <c r="AA17" s="5">
        <v>0.34520000000000001</v>
      </c>
      <c r="AB17" s="5">
        <v>0.32950000000000002</v>
      </c>
      <c r="AC17" s="5">
        <v>0.35299999999999998</v>
      </c>
      <c r="AD17" s="5">
        <v>0.31180000000000002</v>
      </c>
      <c r="AE17" s="8" t="s">
        <v>39</v>
      </c>
      <c r="AF17" s="8" t="s">
        <v>39</v>
      </c>
      <c r="AG17" s="8" t="s">
        <v>60</v>
      </c>
      <c r="AH17" s="9">
        <v>12</v>
      </c>
      <c r="AI17" s="8" t="s">
        <v>43</v>
      </c>
      <c r="AJ17" s="5">
        <v>0.28699999999999998</v>
      </c>
      <c r="AK17" s="5">
        <v>0.27529999999999999</v>
      </c>
      <c r="AL17" s="5">
        <v>0.28289999999999998</v>
      </c>
      <c r="AM17" s="5">
        <v>0.30299999999999999</v>
      </c>
      <c r="AN17" s="5">
        <v>0.35060000000000002</v>
      </c>
      <c r="AO17" s="5">
        <v>0.29849999999999999</v>
      </c>
      <c r="AP17" s="5">
        <v>0.30980000000000002</v>
      </c>
      <c r="AQ17" s="5">
        <v>0.32050000000000001</v>
      </c>
      <c r="AR17" s="5">
        <v>0.31559999999999999</v>
      </c>
      <c r="AS17" s="5">
        <v>0.35809999999999997</v>
      </c>
      <c r="AT17" s="5">
        <v>0.29220000000000002</v>
      </c>
      <c r="AU17" s="8" t="s">
        <v>39</v>
      </c>
      <c r="AV17" s="8" t="s">
        <v>39</v>
      </c>
      <c r="AW17" s="8" t="s">
        <v>39</v>
      </c>
      <c r="AX17" s="8" t="s">
        <v>39</v>
      </c>
      <c r="AY17" s="8" t="s">
        <v>39</v>
      </c>
      <c r="AZ17" s="8" t="s">
        <v>39</v>
      </c>
      <c r="BA17" s="8" t="s">
        <v>39</v>
      </c>
      <c r="BB17" s="8" t="s">
        <v>39</v>
      </c>
      <c r="BC17" s="8" t="s">
        <v>39</v>
      </c>
      <c r="BD17" s="8" t="s">
        <v>39</v>
      </c>
      <c r="BE17" s="8" t="s">
        <v>39</v>
      </c>
      <c r="BF17" s="8" t="s">
        <v>39</v>
      </c>
      <c r="BG17" s="8" t="s">
        <v>39</v>
      </c>
      <c r="BH17" s="8" t="s">
        <v>39</v>
      </c>
      <c r="BI17" s="8" t="s">
        <v>39</v>
      </c>
      <c r="BJ17" s="8" t="s">
        <v>39</v>
      </c>
      <c r="BK17" s="8" t="s">
        <v>39</v>
      </c>
      <c r="BL17" s="8" t="s">
        <v>39</v>
      </c>
      <c r="BM17" s="8" t="s">
        <v>39</v>
      </c>
      <c r="BN17" s="8" t="s">
        <v>39</v>
      </c>
      <c r="BO17" s="8" t="s">
        <v>39</v>
      </c>
      <c r="BP17" s="8" t="s">
        <v>39</v>
      </c>
      <c r="BQ17" s="8" t="s">
        <v>39</v>
      </c>
      <c r="BR17" s="8" t="s">
        <v>39</v>
      </c>
      <c r="BS17" s="8" t="s">
        <v>39</v>
      </c>
      <c r="BT17" s="8" t="s">
        <v>39</v>
      </c>
      <c r="BU17" s="8" t="s">
        <v>39</v>
      </c>
      <c r="BV17" s="8" t="s">
        <v>39</v>
      </c>
      <c r="BW17" s="8" t="s">
        <v>39</v>
      </c>
      <c r="BX17" s="8" t="s">
        <v>39</v>
      </c>
      <c r="BY17" s="8" t="s">
        <v>39</v>
      </c>
      <c r="BZ17" s="8" t="s">
        <v>39</v>
      </c>
      <c r="CA17" s="8" t="s">
        <v>39</v>
      </c>
      <c r="CB17" s="8" t="s">
        <v>39</v>
      </c>
      <c r="CC17" s="8" t="s">
        <v>39</v>
      </c>
      <c r="CD17" s="8" t="s">
        <v>39</v>
      </c>
      <c r="CE17" s="8" t="s">
        <v>39</v>
      </c>
      <c r="CF17" s="8" t="s">
        <v>39</v>
      </c>
      <c r="CG17" s="8" t="s">
        <v>39</v>
      </c>
      <c r="CH17" s="8" t="s">
        <v>39</v>
      </c>
      <c r="CI17" s="8" t="s">
        <v>39</v>
      </c>
      <c r="CJ17" s="8" t="s">
        <v>39</v>
      </c>
      <c r="CK17" s="8" t="s">
        <v>39</v>
      </c>
      <c r="CL17" s="8" t="s">
        <v>39</v>
      </c>
      <c r="CM17" s="8" t="s">
        <v>39</v>
      </c>
      <c r="CN17" s="8" t="s">
        <v>39</v>
      </c>
      <c r="CO17" s="8" t="s">
        <v>39</v>
      </c>
      <c r="CP17" s="8" t="s">
        <v>39</v>
      </c>
      <c r="CQ17" s="8" t="s">
        <v>39</v>
      </c>
      <c r="CR17" s="8" t="s">
        <v>39</v>
      </c>
      <c r="CS17" s="8" t="s">
        <v>39</v>
      </c>
      <c r="CT17" s="8" t="s">
        <v>39</v>
      </c>
      <c r="CU17" s="8" t="s">
        <v>39</v>
      </c>
      <c r="CV17" s="8" t="s">
        <v>39</v>
      </c>
    </row>
    <row r="18" spans="1:100">
      <c r="A18" s="6" t="s">
        <v>61</v>
      </c>
      <c r="B18" s="9">
        <v>13</v>
      </c>
      <c r="C18" s="6" t="s">
        <v>38</v>
      </c>
      <c r="D18" s="4">
        <v>0.2959</v>
      </c>
      <c r="E18" s="4">
        <v>0.28320000000000001</v>
      </c>
      <c r="F18" s="4">
        <v>0.28299999999999997</v>
      </c>
      <c r="G18" s="4">
        <v>0.309</v>
      </c>
      <c r="H18" s="4">
        <v>0.35099999999999998</v>
      </c>
      <c r="I18" s="4">
        <v>0.30719999999999997</v>
      </c>
      <c r="J18" s="4">
        <v>0.3145</v>
      </c>
      <c r="K18" s="4">
        <v>0.32890000000000003</v>
      </c>
      <c r="L18" s="4">
        <v>0.3201</v>
      </c>
      <c r="M18" s="4">
        <v>0.3367</v>
      </c>
      <c r="N18" s="4">
        <v>0.30549999999999999</v>
      </c>
      <c r="O18" s="8" t="s">
        <v>39</v>
      </c>
      <c r="P18" s="8" t="s">
        <v>39</v>
      </c>
      <c r="Q18" s="8" t="s">
        <v>61</v>
      </c>
      <c r="R18" s="9">
        <v>13</v>
      </c>
      <c r="S18" s="8" t="s">
        <v>38</v>
      </c>
      <c r="T18" s="5">
        <v>0.30759999999999998</v>
      </c>
      <c r="U18" s="5">
        <v>0.29089999999999999</v>
      </c>
      <c r="V18" s="5">
        <v>0.30249999999999999</v>
      </c>
      <c r="W18" s="5">
        <v>0.3231</v>
      </c>
      <c r="X18" s="5">
        <v>0.35759999999999997</v>
      </c>
      <c r="Y18" s="5">
        <v>0.31369999999999998</v>
      </c>
      <c r="Z18" s="5">
        <v>0.32590000000000002</v>
      </c>
      <c r="AA18" s="5">
        <v>0.34420000000000001</v>
      </c>
      <c r="AB18" s="5">
        <v>0.33119999999999999</v>
      </c>
      <c r="AC18" s="5">
        <v>0.35820000000000002</v>
      </c>
      <c r="AD18" s="5">
        <v>0.31269999999999998</v>
      </c>
      <c r="AE18" s="8" t="s">
        <v>39</v>
      </c>
      <c r="AF18" s="8" t="s">
        <v>39</v>
      </c>
      <c r="AG18" s="8" t="s">
        <v>61</v>
      </c>
      <c r="AH18" s="9">
        <v>13</v>
      </c>
      <c r="AI18" s="8" t="s">
        <v>43</v>
      </c>
      <c r="AJ18" s="5">
        <v>0.28620000000000001</v>
      </c>
      <c r="AK18" s="5">
        <v>0.27479999999999999</v>
      </c>
      <c r="AL18" s="5">
        <v>0.2823</v>
      </c>
      <c r="AM18" s="5">
        <v>0.30330000000000001</v>
      </c>
      <c r="AN18" s="5">
        <v>0.35599999999999998</v>
      </c>
      <c r="AO18" s="5">
        <v>0.29820000000000002</v>
      </c>
      <c r="AP18" s="5">
        <v>0.309</v>
      </c>
      <c r="AQ18" s="5">
        <v>0.31950000000000001</v>
      </c>
      <c r="AR18" s="5">
        <v>0.31740000000000002</v>
      </c>
      <c r="AS18" s="5">
        <v>0.3649</v>
      </c>
      <c r="AT18" s="5">
        <v>0.29320000000000002</v>
      </c>
      <c r="AU18" s="8" t="s">
        <v>39</v>
      </c>
      <c r="AV18" s="8" t="s">
        <v>39</v>
      </c>
      <c r="AW18" s="8" t="s">
        <v>39</v>
      </c>
      <c r="AX18" s="8" t="s">
        <v>39</v>
      </c>
      <c r="AY18" s="8" t="s">
        <v>39</v>
      </c>
      <c r="AZ18" s="8" t="s">
        <v>39</v>
      </c>
      <c r="BA18" s="8" t="s">
        <v>39</v>
      </c>
      <c r="BB18" s="8" t="s">
        <v>39</v>
      </c>
      <c r="BC18" s="8" t="s">
        <v>39</v>
      </c>
      <c r="BD18" s="8" t="s">
        <v>39</v>
      </c>
      <c r="BE18" s="8" t="s">
        <v>39</v>
      </c>
      <c r="BF18" s="8" t="s">
        <v>39</v>
      </c>
      <c r="BG18" s="8" t="s">
        <v>39</v>
      </c>
      <c r="BH18" s="8" t="s">
        <v>39</v>
      </c>
      <c r="BI18" s="8" t="s">
        <v>39</v>
      </c>
      <c r="BJ18" s="8" t="s">
        <v>39</v>
      </c>
      <c r="BK18" s="8" t="s">
        <v>39</v>
      </c>
      <c r="BL18" s="8" t="s">
        <v>39</v>
      </c>
      <c r="BM18" s="8" t="s">
        <v>39</v>
      </c>
      <c r="BN18" s="8" t="s">
        <v>39</v>
      </c>
      <c r="BO18" s="8" t="s">
        <v>39</v>
      </c>
      <c r="BP18" s="8" t="s">
        <v>39</v>
      </c>
      <c r="BQ18" s="8" t="s">
        <v>39</v>
      </c>
      <c r="BR18" s="8" t="s">
        <v>39</v>
      </c>
      <c r="BS18" s="8" t="s">
        <v>39</v>
      </c>
      <c r="BT18" s="8" t="s">
        <v>39</v>
      </c>
      <c r="BU18" s="8" t="s">
        <v>39</v>
      </c>
      <c r="BV18" s="8" t="s">
        <v>39</v>
      </c>
      <c r="BW18" s="8" t="s">
        <v>39</v>
      </c>
      <c r="BX18" s="8" t="s">
        <v>39</v>
      </c>
      <c r="BY18" s="8" t="s">
        <v>39</v>
      </c>
      <c r="BZ18" s="8" t="s">
        <v>39</v>
      </c>
      <c r="CA18" s="8" t="s">
        <v>39</v>
      </c>
      <c r="CB18" s="8" t="s">
        <v>39</v>
      </c>
      <c r="CC18" s="8" t="s">
        <v>39</v>
      </c>
      <c r="CD18" s="8" t="s">
        <v>39</v>
      </c>
      <c r="CE18" s="8" t="s">
        <v>39</v>
      </c>
      <c r="CF18" s="8" t="s">
        <v>39</v>
      </c>
      <c r="CG18" s="8" t="s">
        <v>39</v>
      </c>
      <c r="CH18" s="8" t="s">
        <v>39</v>
      </c>
      <c r="CI18" s="8" t="s">
        <v>39</v>
      </c>
      <c r="CJ18" s="8" t="s">
        <v>39</v>
      </c>
      <c r="CK18" s="8" t="s">
        <v>39</v>
      </c>
      <c r="CL18" s="8" t="s">
        <v>39</v>
      </c>
      <c r="CM18" s="8" t="s">
        <v>39</v>
      </c>
      <c r="CN18" s="8" t="s">
        <v>39</v>
      </c>
      <c r="CO18" s="8" t="s">
        <v>39</v>
      </c>
      <c r="CP18" s="8" t="s">
        <v>39</v>
      </c>
      <c r="CQ18" s="8" t="s">
        <v>39</v>
      </c>
      <c r="CR18" s="8" t="s">
        <v>39</v>
      </c>
      <c r="CS18" s="8" t="s">
        <v>39</v>
      </c>
      <c r="CT18" s="8" t="s">
        <v>39</v>
      </c>
      <c r="CU18" s="8" t="s">
        <v>39</v>
      </c>
      <c r="CV18" s="8" t="s">
        <v>39</v>
      </c>
    </row>
    <row r="19" spans="1:100">
      <c r="A19" s="6" t="s">
        <v>62</v>
      </c>
      <c r="B19" s="9">
        <v>14</v>
      </c>
      <c r="C19" s="6" t="s">
        <v>43</v>
      </c>
      <c r="D19" s="4">
        <v>0.29509999999999997</v>
      </c>
      <c r="E19" s="4">
        <v>0.28270000000000001</v>
      </c>
      <c r="F19" s="4">
        <v>0.28239999999999998</v>
      </c>
      <c r="G19" s="4">
        <v>0.30990000000000001</v>
      </c>
      <c r="H19" s="4">
        <v>0.35610000000000003</v>
      </c>
      <c r="I19" s="4">
        <v>0.30680000000000002</v>
      </c>
      <c r="J19" s="4">
        <v>0.314</v>
      </c>
      <c r="K19" s="4">
        <v>0.32769999999999999</v>
      </c>
      <c r="L19" s="4">
        <v>0.32090000000000002</v>
      </c>
      <c r="M19" s="4">
        <v>0.3407</v>
      </c>
      <c r="N19" s="4">
        <v>0.3075</v>
      </c>
      <c r="O19" s="8" t="s">
        <v>39</v>
      </c>
      <c r="P19" s="8" t="s">
        <v>39</v>
      </c>
      <c r="Q19" s="8" t="s">
        <v>62</v>
      </c>
      <c r="R19" s="9">
        <v>14</v>
      </c>
      <c r="S19" s="8" t="s">
        <v>38</v>
      </c>
      <c r="T19" s="5">
        <v>0.30690000000000001</v>
      </c>
      <c r="U19" s="5">
        <v>0.29039999999999999</v>
      </c>
      <c r="V19" s="5">
        <v>0.30170000000000002</v>
      </c>
      <c r="W19" s="5">
        <v>0.32400000000000001</v>
      </c>
      <c r="X19" s="5">
        <v>0.36259999999999998</v>
      </c>
      <c r="Y19" s="5">
        <v>0.31319999999999998</v>
      </c>
      <c r="Z19" s="5">
        <v>0.32550000000000001</v>
      </c>
      <c r="AA19" s="5">
        <v>0.34370000000000001</v>
      </c>
      <c r="AB19" s="5">
        <v>0.33310000000000001</v>
      </c>
      <c r="AC19" s="5">
        <v>0.36309999999999998</v>
      </c>
      <c r="AD19" s="5">
        <v>0.314</v>
      </c>
      <c r="AE19" s="8" t="s">
        <v>39</v>
      </c>
      <c r="AF19" s="8" t="s">
        <v>39</v>
      </c>
      <c r="AG19" s="8" t="s">
        <v>63</v>
      </c>
      <c r="AH19" s="9">
        <v>14</v>
      </c>
      <c r="AI19" s="8" t="s">
        <v>43</v>
      </c>
      <c r="AJ19" s="5">
        <v>0.28539999999999999</v>
      </c>
      <c r="AK19" s="5">
        <v>0.27410000000000001</v>
      </c>
      <c r="AL19" s="5">
        <v>0.28179999999999999</v>
      </c>
      <c r="AM19" s="5">
        <v>0.30359999999999998</v>
      </c>
      <c r="AN19" s="5">
        <v>0.36230000000000001</v>
      </c>
      <c r="AO19" s="5">
        <v>0.2979</v>
      </c>
      <c r="AP19" s="5">
        <v>0.30780000000000002</v>
      </c>
      <c r="AQ19" s="5">
        <v>0.31869999999999998</v>
      </c>
      <c r="AR19" s="5">
        <v>0.31919999999999998</v>
      </c>
      <c r="AS19" s="5">
        <v>0.37230000000000002</v>
      </c>
      <c r="AT19" s="5">
        <v>0.29449999999999998</v>
      </c>
      <c r="AU19" s="8" t="s">
        <v>39</v>
      </c>
      <c r="AV19" s="8" t="s">
        <v>39</v>
      </c>
      <c r="AW19" s="8" t="s">
        <v>39</v>
      </c>
      <c r="AX19" s="8" t="s">
        <v>39</v>
      </c>
      <c r="AY19" s="8" t="s">
        <v>39</v>
      </c>
      <c r="AZ19" s="8" t="s">
        <v>39</v>
      </c>
      <c r="BA19" s="8" t="s">
        <v>39</v>
      </c>
      <c r="BB19" s="8" t="s">
        <v>39</v>
      </c>
      <c r="BC19" s="8" t="s">
        <v>39</v>
      </c>
      <c r="BD19" s="8" t="s">
        <v>39</v>
      </c>
      <c r="BE19" s="8" t="s">
        <v>39</v>
      </c>
      <c r="BF19" s="8" t="s">
        <v>39</v>
      </c>
      <c r="BG19" s="8" t="s">
        <v>39</v>
      </c>
      <c r="BH19" s="8" t="s">
        <v>39</v>
      </c>
      <c r="BI19" s="8" t="s">
        <v>39</v>
      </c>
      <c r="BJ19" s="8" t="s">
        <v>39</v>
      </c>
      <c r="BK19" s="8" t="s">
        <v>39</v>
      </c>
      <c r="BL19" s="8" t="s">
        <v>39</v>
      </c>
      <c r="BM19" s="8" t="s">
        <v>39</v>
      </c>
      <c r="BN19" s="8" t="s">
        <v>39</v>
      </c>
      <c r="BO19" s="8" t="s">
        <v>39</v>
      </c>
      <c r="BP19" s="8" t="s">
        <v>39</v>
      </c>
      <c r="BQ19" s="8" t="s">
        <v>39</v>
      </c>
      <c r="BR19" s="8" t="s">
        <v>39</v>
      </c>
      <c r="BS19" s="8" t="s">
        <v>39</v>
      </c>
      <c r="BT19" s="8" t="s">
        <v>39</v>
      </c>
      <c r="BU19" s="8" t="s">
        <v>39</v>
      </c>
      <c r="BV19" s="8" t="s">
        <v>39</v>
      </c>
      <c r="BW19" s="8" t="s">
        <v>39</v>
      </c>
      <c r="BX19" s="8" t="s">
        <v>39</v>
      </c>
      <c r="BY19" s="8" t="s">
        <v>39</v>
      </c>
      <c r="BZ19" s="8" t="s">
        <v>39</v>
      </c>
      <c r="CA19" s="8" t="s">
        <v>39</v>
      </c>
      <c r="CB19" s="8" t="s">
        <v>39</v>
      </c>
      <c r="CC19" s="8" t="s">
        <v>39</v>
      </c>
      <c r="CD19" s="8" t="s">
        <v>39</v>
      </c>
      <c r="CE19" s="8" t="s">
        <v>39</v>
      </c>
      <c r="CF19" s="8" t="s">
        <v>39</v>
      </c>
      <c r="CG19" s="8" t="s">
        <v>39</v>
      </c>
      <c r="CH19" s="8" t="s">
        <v>39</v>
      </c>
      <c r="CI19" s="8" t="s">
        <v>39</v>
      </c>
      <c r="CJ19" s="8" t="s">
        <v>39</v>
      </c>
      <c r="CK19" s="8" t="s">
        <v>39</v>
      </c>
      <c r="CL19" s="8" t="s">
        <v>39</v>
      </c>
      <c r="CM19" s="8" t="s">
        <v>39</v>
      </c>
      <c r="CN19" s="8" t="s">
        <v>39</v>
      </c>
      <c r="CO19" s="8" t="s">
        <v>39</v>
      </c>
      <c r="CP19" s="8" t="s">
        <v>39</v>
      </c>
      <c r="CQ19" s="8" t="s">
        <v>39</v>
      </c>
      <c r="CR19" s="8" t="s">
        <v>39</v>
      </c>
      <c r="CS19" s="8" t="s">
        <v>39</v>
      </c>
      <c r="CT19" s="8" t="s">
        <v>39</v>
      </c>
      <c r="CU19" s="8" t="s">
        <v>39</v>
      </c>
      <c r="CV19" s="8" t="s">
        <v>39</v>
      </c>
    </row>
    <row r="20" spans="1:100">
      <c r="A20" s="6" t="s">
        <v>64</v>
      </c>
      <c r="B20" s="9">
        <v>15</v>
      </c>
      <c r="C20" s="6" t="s">
        <v>43</v>
      </c>
      <c r="D20" s="4">
        <v>0.29430000000000001</v>
      </c>
      <c r="E20" s="4">
        <v>0.28220000000000001</v>
      </c>
      <c r="F20" s="4">
        <v>0.28170000000000001</v>
      </c>
      <c r="G20" s="4">
        <v>0.31130000000000002</v>
      </c>
      <c r="H20" s="4">
        <v>0.36130000000000001</v>
      </c>
      <c r="I20" s="4">
        <v>0.30620000000000003</v>
      </c>
      <c r="J20" s="4">
        <v>0.3135</v>
      </c>
      <c r="K20" s="4">
        <v>0.32700000000000001</v>
      </c>
      <c r="L20" s="4">
        <v>0.32169999999999999</v>
      </c>
      <c r="M20" s="4">
        <v>0.34489999999999998</v>
      </c>
      <c r="N20" s="4">
        <v>0.3095</v>
      </c>
      <c r="O20" s="8" t="s">
        <v>39</v>
      </c>
      <c r="P20" s="8" t="s">
        <v>39</v>
      </c>
      <c r="Q20" s="8" t="s">
        <v>64</v>
      </c>
      <c r="R20" s="9">
        <v>15</v>
      </c>
      <c r="S20" s="8" t="s">
        <v>38</v>
      </c>
      <c r="T20" s="5">
        <v>0.30640000000000001</v>
      </c>
      <c r="U20" s="5">
        <v>0.28999999999999998</v>
      </c>
      <c r="V20" s="5">
        <v>0.30130000000000001</v>
      </c>
      <c r="W20" s="5">
        <v>0.32519999999999999</v>
      </c>
      <c r="X20" s="5">
        <v>0.36730000000000002</v>
      </c>
      <c r="Y20" s="5">
        <v>0.31290000000000001</v>
      </c>
      <c r="Z20" s="5">
        <v>0.32519999999999999</v>
      </c>
      <c r="AA20" s="5">
        <v>0.34260000000000002</v>
      </c>
      <c r="AB20" s="5">
        <v>0.3347</v>
      </c>
      <c r="AC20" s="5">
        <v>0.3679</v>
      </c>
      <c r="AD20" s="5">
        <v>0.31519999999999998</v>
      </c>
      <c r="AE20" s="8" t="s">
        <v>39</v>
      </c>
      <c r="AF20" s="8" t="s">
        <v>39</v>
      </c>
      <c r="AG20" s="8" t="s">
        <v>64</v>
      </c>
      <c r="AH20" s="9">
        <v>15</v>
      </c>
      <c r="AI20" s="8" t="s">
        <v>43</v>
      </c>
      <c r="AJ20" s="5">
        <v>0.28449999999999998</v>
      </c>
      <c r="AK20" s="5">
        <v>0.27360000000000001</v>
      </c>
      <c r="AL20" s="5">
        <v>0.28110000000000002</v>
      </c>
      <c r="AM20" s="5">
        <v>0.30430000000000001</v>
      </c>
      <c r="AN20" s="5">
        <v>0.36799999999999999</v>
      </c>
      <c r="AO20" s="5">
        <v>0.29770000000000002</v>
      </c>
      <c r="AP20" s="5">
        <v>0.30719999999999997</v>
      </c>
      <c r="AQ20" s="5">
        <v>0.31819999999999998</v>
      </c>
      <c r="AR20" s="5">
        <v>0.32150000000000001</v>
      </c>
      <c r="AS20" s="5">
        <v>0.37990000000000002</v>
      </c>
      <c r="AT20" s="5">
        <v>0.29580000000000001</v>
      </c>
      <c r="AU20" s="8" t="s">
        <v>39</v>
      </c>
      <c r="AV20" s="8" t="s">
        <v>39</v>
      </c>
      <c r="AW20" s="8" t="s">
        <v>39</v>
      </c>
      <c r="AX20" s="8" t="s">
        <v>39</v>
      </c>
      <c r="AY20" s="8" t="s">
        <v>39</v>
      </c>
      <c r="AZ20" s="8" t="s">
        <v>39</v>
      </c>
      <c r="BA20" s="8" t="s">
        <v>39</v>
      </c>
      <c r="BB20" s="8" t="s">
        <v>39</v>
      </c>
      <c r="BC20" s="8" t="s">
        <v>39</v>
      </c>
      <c r="BD20" s="8" t="s">
        <v>39</v>
      </c>
      <c r="BE20" s="8" t="s">
        <v>39</v>
      </c>
      <c r="BF20" s="8" t="s">
        <v>39</v>
      </c>
      <c r="BG20" s="8" t="s">
        <v>39</v>
      </c>
      <c r="BH20" s="8" t="s">
        <v>39</v>
      </c>
      <c r="BI20" s="8" t="s">
        <v>39</v>
      </c>
      <c r="BJ20" s="8" t="s">
        <v>39</v>
      </c>
      <c r="BK20" s="8" t="s">
        <v>39</v>
      </c>
      <c r="BL20" s="8" t="s">
        <v>39</v>
      </c>
      <c r="BM20" s="8" t="s">
        <v>39</v>
      </c>
      <c r="BN20" s="8" t="s">
        <v>39</v>
      </c>
      <c r="BO20" s="8" t="s">
        <v>39</v>
      </c>
      <c r="BP20" s="8" t="s">
        <v>39</v>
      </c>
      <c r="BQ20" s="8" t="s">
        <v>39</v>
      </c>
      <c r="BR20" s="8" t="s">
        <v>39</v>
      </c>
      <c r="BS20" s="8" t="s">
        <v>39</v>
      </c>
      <c r="BT20" s="8" t="s">
        <v>39</v>
      </c>
      <c r="BU20" s="8" t="s">
        <v>39</v>
      </c>
      <c r="BV20" s="8" t="s">
        <v>39</v>
      </c>
      <c r="BW20" s="8" t="s">
        <v>39</v>
      </c>
      <c r="BX20" s="8" t="s">
        <v>39</v>
      </c>
      <c r="BY20" s="8" t="s">
        <v>39</v>
      </c>
      <c r="BZ20" s="8" t="s">
        <v>39</v>
      </c>
      <c r="CA20" s="8" t="s">
        <v>39</v>
      </c>
      <c r="CB20" s="8" t="s">
        <v>39</v>
      </c>
      <c r="CC20" s="8" t="s">
        <v>39</v>
      </c>
      <c r="CD20" s="8" t="s">
        <v>39</v>
      </c>
      <c r="CE20" s="8" t="s">
        <v>39</v>
      </c>
      <c r="CF20" s="8" t="s">
        <v>39</v>
      </c>
      <c r="CG20" s="8" t="s">
        <v>39</v>
      </c>
      <c r="CH20" s="8" t="s">
        <v>39</v>
      </c>
      <c r="CI20" s="8" t="s">
        <v>39</v>
      </c>
      <c r="CJ20" s="8" t="s">
        <v>39</v>
      </c>
      <c r="CK20" s="8" t="s">
        <v>39</v>
      </c>
      <c r="CL20" s="8" t="s">
        <v>39</v>
      </c>
      <c r="CM20" s="8" t="s">
        <v>39</v>
      </c>
      <c r="CN20" s="8" t="s">
        <v>39</v>
      </c>
      <c r="CO20" s="8" t="s">
        <v>39</v>
      </c>
      <c r="CP20" s="8" t="s">
        <v>39</v>
      </c>
      <c r="CQ20" s="8" t="s">
        <v>39</v>
      </c>
      <c r="CR20" s="8" t="s">
        <v>39</v>
      </c>
      <c r="CS20" s="8" t="s">
        <v>39</v>
      </c>
      <c r="CT20" s="8" t="s">
        <v>39</v>
      </c>
      <c r="CU20" s="8" t="s">
        <v>39</v>
      </c>
      <c r="CV20" s="8" t="s">
        <v>39</v>
      </c>
    </row>
    <row r="21" spans="1:100">
      <c r="A21" s="6" t="s">
        <v>65</v>
      </c>
      <c r="B21" s="9">
        <v>16</v>
      </c>
      <c r="C21" s="6" t="s">
        <v>43</v>
      </c>
      <c r="D21" s="4">
        <v>0.29360000000000003</v>
      </c>
      <c r="E21" s="4">
        <v>0.28170000000000001</v>
      </c>
      <c r="F21" s="4">
        <v>0.28100000000000003</v>
      </c>
      <c r="G21" s="4">
        <v>0.31290000000000001</v>
      </c>
      <c r="H21" s="4">
        <v>0.36649999999999999</v>
      </c>
      <c r="I21" s="4">
        <v>0.30590000000000001</v>
      </c>
      <c r="J21" s="4">
        <v>0.31309999999999999</v>
      </c>
      <c r="K21" s="4">
        <v>0.32600000000000001</v>
      </c>
      <c r="L21" s="4">
        <v>0.32269999999999999</v>
      </c>
      <c r="M21" s="4">
        <v>0.3488</v>
      </c>
      <c r="N21" s="4">
        <v>0.31119999999999998</v>
      </c>
      <c r="O21" s="8" t="s">
        <v>39</v>
      </c>
      <c r="P21" s="8" t="s">
        <v>39</v>
      </c>
      <c r="Q21" s="8" t="s">
        <v>65</v>
      </c>
      <c r="R21" s="9">
        <v>16</v>
      </c>
      <c r="S21" s="8" t="s">
        <v>43</v>
      </c>
      <c r="T21" s="5">
        <v>0.30559999999999998</v>
      </c>
      <c r="U21" s="5">
        <v>0.28949999999999998</v>
      </c>
      <c r="V21" s="5">
        <v>0.3004</v>
      </c>
      <c r="W21" s="5">
        <v>0.32669999999999999</v>
      </c>
      <c r="X21" s="5">
        <v>0.37190000000000001</v>
      </c>
      <c r="Y21" s="5">
        <v>0.3125</v>
      </c>
      <c r="Z21" s="5">
        <v>0.32450000000000001</v>
      </c>
      <c r="AA21" s="5">
        <v>0.34179999999999999</v>
      </c>
      <c r="AB21" s="5">
        <v>0.33639999999999998</v>
      </c>
      <c r="AC21" s="5">
        <v>0.37280000000000002</v>
      </c>
      <c r="AD21" s="5">
        <v>0.31669999999999998</v>
      </c>
      <c r="AE21" s="8" t="s">
        <v>39</v>
      </c>
      <c r="AF21" s="8" t="s">
        <v>39</v>
      </c>
      <c r="AG21" s="8" t="s">
        <v>65</v>
      </c>
      <c r="AH21" s="9">
        <v>16</v>
      </c>
      <c r="AI21" s="8" t="s">
        <v>38</v>
      </c>
      <c r="AJ21" s="5">
        <v>0.28420000000000001</v>
      </c>
      <c r="AK21" s="5">
        <v>0.27279999999999999</v>
      </c>
      <c r="AL21" s="5">
        <v>0.28039999999999998</v>
      </c>
      <c r="AM21" s="5">
        <v>0.30480000000000002</v>
      </c>
      <c r="AN21" s="5">
        <v>0.37340000000000001</v>
      </c>
      <c r="AO21" s="5">
        <v>0.29830000000000001</v>
      </c>
      <c r="AP21" s="5">
        <v>0.30640000000000001</v>
      </c>
      <c r="AQ21" s="5">
        <v>0.31809999999999999</v>
      </c>
      <c r="AR21" s="5">
        <v>0.32379999999999998</v>
      </c>
      <c r="AS21" s="5">
        <v>0.38829999999999998</v>
      </c>
      <c r="AT21" s="5">
        <v>0.29709999999999998</v>
      </c>
      <c r="AU21" s="8" t="s">
        <v>39</v>
      </c>
      <c r="AV21" s="8" t="s">
        <v>39</v>
      </c>
      <c r="AW21" s="8" t="s">
        <v>39</v>
      </c>
      <c r="AX21" s="8" t="s">
        <v>39</v>
      </c>
      <c r="AY21" s="8" t="s">
        <v>39</v>
      </c>
      <c r="AZ21" s="8" t="s">
        <v>39</v>
      </c>
      <c r="BA21" s="8" t="s">
        <v>39</v>
      </c>
      <c r="BB21" s="8" t="s">
        <v>39</v>
      </c>
      <c r="BC21" s="8" t="s">
        <v>39</v>
      </c>
      <c r="BD21" s="8" t="s">
        <v>39</v>
      </c>
      <c r="BE21" s="8" t="s">
        <v>39</v>
      </c>
      <c r="BF21" s="8" t="s">
        <v>39</v>
      </c>
      <c r="BG21" s="8" t="s">
        <v>39</v>
      </c>
      <c r="BH21" s="8" t="s">
        <v>39</v>
      </c>
      <c r="BI21" s="8" t="s">
        <v>39</v>
      </c>
      <c r="BJ21" s="8" t="s">
        <v>39</v>
      </c>
      <c r="BK21" s="8" t="s">
        <v>39</v>
      </c>
      <c r="BL21" s="8" t="s">
        <v>39</v>
      </c>
      <c r="BM21" s="8" t="s">
        <v>39</v>
      </c>
      <c r="BN21" s="8" t="s">
        <v>39</v>
      </c>
      <c r="BO21" s="8" t="s">
        <v>39</v>
      </c>
      <c r="BP21" s="8" t="s">
        <v>39</v>
      </c>
      <c r="BQ21" s="8" t="s">
        <v>39</v>
      </c>
      <c r="BR21" s="8" t="s">
        <v>39</v>
      </c>
      <c r="BS21" s="8" t="s">
        <v>39</v>
      </c>
      <c r="BT21" s="8" t="s">
        <v>39</v>
      </c>
      <c r="BU21" s="8" t="s">
        <v>39</v>
      </c>
      <c r="BV21" s="8" t="s">
        <v>39</v>
      </c>
      <c r="BW21" s="8" t="s">
        <v>39</v>
      </c>
      <c r="BX21" s="8" t="s">
        <v>39</v>
      </c>
      <c r="BY21" s="8" t="s">
        <v>39</v>
      </c>
      <c r="BZ21" s="8" t="s">
        <v>39</v>
      </c>
      <c r="CA21" s="8" t="s">
        <v>39</v>
      </c>
      <c r="CB21" s="8" t="s">
        <v>39</v>
      </c>
      <c r="CC21" s="8" t="s">
        <v>39</v>
      </c>
      <c r="CD21" s="8" t="s">
        <v>39</v>
      </c>
      <c r="CE21" s="8" t="s">
        <v>39</v>
      </c>
      <c r="CF21" s="8" t="s">
        <v>39</v>
      </c>
      <c r="CG21" s="8" t="s">
        <v>39</v>
      </c>
      <c r="CH21" s="8" t="s">
        <v>39</v>
      </c>
      <c r="CI21" s="8" t="s">
        <v>39</v>
      </c>
      <c r="CJ21" s="8" t="s">
        <v>39</v>
      </c>
      <c r="CK21" s="8" t="s">
        <v>39</v>
      </c>
      <c r="CL21" s="8" t="s">
        <v>39</v>
      </c>
      <c r="CM21" s="8" t="s">
        <v>39</v>
      </c>
      <c r="CN21" s="8" t="s">
        <v>39</v>
      </c>
      <c r="CO21" s="8" t="s">
        <v>39</v>
      </c>
      <c r="CP21" s="8" t="s">
        <v>39</v>
      </c>
      <c r="CQ21" s="8" t="s">
        <v>39</v>
      </c>
      <c r="CR21" s="8" t="s">
        <v>39</v>
      </c>
      <c r="CS21" s="8" t="s">
        <v>39</v>
      </c>
      <c r="CT21" s="8" t="s">
        <v>39</v>
      </c>
      <c r="CU21" s="8" t="s">
        <v>39</v>
      </c>
      <c r="CV21" s="8" t="s">
        <v>39</v>
      </c>
    </row>
    <row r="22" spans="1:100">
      <c r="A22" s="6" t="s">
        <v>66</v>
      </c>
      <c r="B22" s="9">
        <v>17</v>
      </c>
      <c r="C22" s="6" t="s">
        <v>38</v>
      </c>
      <c r="D22" s="4">
        <v>0.29349999999999998</v>
      </c>
      <c r="E22" s="4">
        <v>0.28110000000000002</v>
      </c>
      <c r="F22" s="4">
        <v>0.28060000000000002</v>
      </c>
      <c r="G22" s="4">
        <v>0.31390000000000001</v>
      </c>
      <c r="H22" s="4">
        <v>0.37119999999999997</v>
      </c>
      <c r="I22" s="4">
        <v>0.30570000000000003</v>
      </c>
      <c r="J22" s="4">
        <v>0.31269999999999998</v>
      </c>
      <c r="K22" s="4">
        <v>0.32529999999999998</v>
      </c>
      <c r="L22" s="4">
        <v>0.32369999999999999</v>
      </c>
      <c r="M22" s="4">
        <v>0.35310000000000002</v>
      </c>
      <c r="N22" s="4">
        <v>0.31369999999999998</v>
      </c>
      <c r="O22" s="8" t="s">
        <v>39</v>
      </c>
      <c r="P22" s="8" t="s">
        <v>39</v>
      </c>
      <c r="Q22" s="8" t="s">
        <v>66</v>
      </c>
      <c r="R22" s="9">
        <v>17</v>
      </c>
      <c r="S22" s="8" t="s">
        <v>38</v>
      </c>
      <c r="T22" s="5">
        <v>0.30480000000000002</v>
      </c>
      <c r="U22" s="5">
        <v>0.28860000000000002</v>
      </c>
      <c r="V22" s="5">
        <v>0.29980000000000001</v>
      </c>
      <c r="W22" s="5">
        <v>0.32819999999999999</v>
      </c>
      <c r="X22" s="5">
        <v>0.37640000000000001</v>
      </c>
      <c r="Y22" s="5">
        <v>0.31230000000000002</v>
      </c>
      <c r="Z22" s="5">
        <v>0.3241</v>
      </c>
      <c r="AA22" s="5">
        <v>0.3412</v>
      </c>
      <c r="AB22" s="5">
        <v>0.33829999999999999</v>
      </c>
      <c r="AC22" s="5">
        <v>0.37780000000000002</v>
      </c>
      <c r="AD22" s="5">
        <v>0.31850000000000001</v>
      </c>
      <c r="AE22" s="8" t="s">
        <v>39</v>
      </c>
      <c r="AF22" s="8" t="s">
        <v>39</v>
      </c>
      <c r="AG22" s="8" t="s">
        <v>67</v>
      </c>
      <c r="AH22" s="9">
        <v>17</v>
      </c>
      <c r="AI22" s="8" t="s">
        <v>38</v>
      </c>
      <c r="AJ22" s="5">
        <v>0.2833</v>
      </c>
      <c r="AK22" s="5">
        <v>0.27210000000000001</v>
      </c>
      <c r="AL22" s="5">
        <v>0.27989999999999998</v>
      </c>
      <c r="AM22" s="5">
        <v>0.30559999999999998</v>
      </c>
      <c r="AN22" s="5">
        <v>0.38040000000000002</v>
      </c>
      <c r="AO22" s="5">
        <v>0.29859999999999998</v>
      </c>
      <c r="AP22" s="5">
        <v>0.30509999999999998</v>
      </c>
      <c r="AQ22" s="5">
        <v>0.31719999999999998</v>
      </c>
      <c r="AR22" s="5">
        <v>0.32619999999999999</v>
      </c>
      <c r="AS22" s="5">
        <v>0.39560000000000001</v>
      </c>
      <c r="AT22" s="5">
        <v>0.29880000000000001</v>
      </c>
      <c r="AU22" s="8" t="s">
        <v>39</v>
      </c>
      <c r="AV22" s="8" t="s">
        <v>39</v>
      </c>
      <c r="AW22" s="8" t="s">
        <v>39</v>
      </c>
      <c r="AX22" s="8" t="s">
        <v>39</v>
      </c>
      <c r="AY22" s="8" t="s">
        <v>39</v>
      </c>
      <c r="AZ22" s="8" t="s">
        <v>39</v>
      </c>
      <c r="BA22" s="8" t="s">
        <v>39</v>
      </c>
      <c r="BB22" s="8" t="s">
        <v>39</v>
      </c>
      <c r="BC22" s="8" t="s">
        <v>39</v>
      </c>
      <c r="BD22" s="8" t="s">
        <v>39</v>
      </c>
      <c r="BE22" s="8" t="s">
        <v>39</v>
      </c>
      <c r="BF22" s="8" t="s">
        <v>39</v>
      </c>
      <c r="BG22" s="8" t="s">
        <v>39</v>
      </c>
      <c r="BH22" s="8" t="s">
        <v>39</v>
      </c>
      <c r="BI22" s="8" t="s">
        <v>39</v>
      </c>
      <c r="BJ22" s="8" t="s">
        <v>39</v>
      </c>
      <c r="BK22" s="8" t="s">
        <v>39</v>
      </c>
      <c r="BL22" s="8" t="s">
        <v>39</v>
      </c>
      <c r="BM22" s="8" t="s">
        <v>39</v>
      </c>
      <c r="BN22" s="8" t="s">
        <v>39</v>
      </c>
      <c r="BO22" s="8" t="s">
        <v>39</v>
      </c>
      <c r="BP22" s="8" t="s">
        <v>39</v>
      </c>
      <c r="BQ22" s="8" t="s">
        <v>39</v>
      </c>
      <c r="BR22" s="8" t="s">
        <v>39</v>
      </c>
      <c r="BS22" s="8" t="s">
        <v>39</v>
      </c>
      <c r="BT22" s="8" t="s">
        <v>39</v>
      </c>
      <c r="BU22" s="8" t="s">
        <v>39</v>
      </c>
      <c r="BV22" s="8" t="s">
        <v>39</v>
      </c>
      <c r="BW22" s="8" t="s">
        <v>39</v>
      </c>
      <c r="BX22" s="8" t="s">
        <v>39</v>
      </c>
      <c r="BY22" s="8" t="s">
        <v>39</v>
      </c>
      <c r="BZ22" s="8" t="s">
        <v>39</v>
      </c>
      <c r="CA22" s="8" t="s">
        <v>39</v>
      </c>
      <c r="CB22" s="8" t="s">
        <v>39</v>
      </c>
      <c r="CC22" s="8" t="s">
        <v>39</v>
      </c>
      <c r="CD22" s="8" t="s">
        <v>39</v>
      </c>
      <c r="CE22" s="8" t="s">
        <v>39</v>
      </c>
      <c r="CF22" s="8" t="s">
        <v>39</v>
      </c>
      <c r="CG22" s="8" t="s">
        <v>39</v>
      </c>
      <c r="CH22" s="8" t="s">
        <v>39</v>
      </c>
      <c r="CI22" s="8" t="s">
        <v>39</v>
      </c>
      <c r="CJ22" s="8" t="s">
        <v>39</v>
      </c>
      <c r="CK22" s="8" t="s">
        <v>39</v>
      </c>
      <c r="CL22" s="8" t="s">
        <v>39</v>
      </c>
      <c r="CM22" s="8" t="s">
        <v>39</v>
      </c>
      <c r="CN22" s="8" t="s">
        <v>39</v>
      </c>
      <c r="CO22" s="8" t="s">
        <v>39</v>
      </c>
      <c r="CP22" s="8" t="s">
        <v>39</v>
      </c>
      <c r="CQ22" s="8" t="s">
        <v>39</v>
      </c>
      <c r="CR22" s="8" t="s">
        <v>39</v>
      </c>
      <c r="CS22" s="8" t="s">
        <v>39</v>
      </c>
      <c r="CT22" s="8" t="s">
        <v>39</v>
      </c>
      <c r="CU22" s="8" t="s">
        <v>39</v>
      </c>
      <c r="CV22" s="8" t="s">
        <v>39</v>
      </c>
    </row>
    <row r="23" spans="1:100">
      <c r="A23" s="6" t="s">
        <v>68</v>
      </c>
      <c r="B23" s="9">
        <v>18</v>
      </c>
      <c r="C23" s="6" t="s">
        <v>43</v>
      </c>
      <c r="D23" s="4">
        <v>0.2928</v>
      </c>
      <c r="E23" s="4">
        <v>0.28070000000000001</v>
      </c>
      <c r="F23" s="4">
        <v>0.27979999999999999</v>
      </c>
      <c r="G23" s="4">
        <v>0.31540000000000001</v>
      </c>
      <c r="H23" s="4">
        <v>0.37630000000000002</v>
      </c>
      <c r="I23" s="4">
        <v>0.30530000000000002</v>
      </c>
      <c r="J23" s="4">
        <v>0.31209999999999999</v>
      </c>
      <c r="K23" s="4">
        <v>0.3246</v>
      </c>
      <c r="L23" s="4">
        <v>0.3246</v>
      </c>
      <c r="M23" s="4">
        <v>0.35699999999999998</v>
      </c>
      <c r="N23" s="4">
        <v>0.31580000000000003</v>
      </c>
      <c r="O23" s="8" t="s">
        <v>39</v>
      </c>
      <c r="P23" s="8" t="s">
        <v>39</v>
      </c>
      <c r="Q23" s="8" t="s">
        <v>68</v>
      </c>
      <c r="R23" s="9">
        <v>18</v>
      </c>
      <c r="S23" s="8" t="s">
        <v>43</v>
      </c>
      <c r="T23" s="5">
        <v>0.30409999999999998</v>
      </c>
      <c r="U23" s="5">
        <v>0.28820000000000001</v>
      </c>
      <c r="V23" s="5">
        <v>0.29920000000000002</v>
      </c>
      <c r="W23" s="5">
        <v>0.32950000000000002</v>
      </c>
      <c r="X23" s="5">
        <v>0.38109999999999999</v>
      </c>
      <c r="Y23" s="5">
        <v>0.31230000000000002</v>
      </c>
      <c r="Z23" s="5">
        <v>0.32400000000000001</v>
      </c>
      <c r="AA23" s="5">
        <v>0.34060000000000001</v>
      </c>
      <c r="AB23" s="5">
        <v>0.34</v>
      </c>
      <c r="AC23" s="5">
        <v>0.38250000000000001</v>
      </c>
      <c r="AD23" s="5">
        <v>0.32029999999999997</v>
      </c>
      <c r="AE23" s="8" t="s">
        <v>39</v>
      </c>
      <c r="AF23" s="8" t="s">
        <v>39</v>
      </c>
      <c r="AG23" s="8" t="s">
        <v>68</v>
      </c>
      <c r="AH23" s="9">
        <v>18</v>
      </c>
      <c r="AI23" s="8" t="s">
        <v>38</v>
      </c>
      <c r="AJ23" s="5">
        <v>0.28289999999999998</v>
      </c>
      <c r="AK23" s="5">
        <v>0.27139999999999997</v>
      </c>
      <c r="AL23" s="5">
        <v>0.2792</v>
      </c>
      <c r="AM23" s="5">
        <v>0.30640000000000001</v>
      </c>
      <c r="AN23" s="5">
        <v>0.3876</v>
      </c>
      <c r="AO23" s="5">
        <v>0.29820000000000002</v>
      </c>
      <c r="AP23" s="5">
        <v>0.30499999999999999</v>
      </c>
      <c r="AQ23" s="5">
        <v>0.31640000000000001</v>
      </c>
      <c r="AR23" s="5">
        <v>0.32919999999999999</v>
      </c>
      <c r="AS23" s="5">
        <v>0.40139999999999998</v>
      </c>
      <c r="AT23" s="5">
        <v>0.30049999999999999</v>
      </c>
      <c r="AU23" s="8" t="s">
        <v>39</v>
      </c>
      <c r="AV23" s="8" t="s">
        <v>39</v>
      </c>
      <c r="AW23" s="8" t="s">
        <v>39</v>
      </c>
      <c r="AX23" s="8" t="s">
        <v>39</v>
      </c>
      <c r="AY23" s="8" t="s">
        <v>39</v>
      </c>
      <c r="AZ23" s="8" t="s">
        <v>39</v>
      </c>
      <c r="BA23" s="8" t="s">
        <v>39</v>
      </c>
      <c r="BB23" s="8" t="s">
        <v>39</v>
      </c>
      <c r="BC23" s="8" t="s">
        <v>39</v>
      </c>
      <c r="BD23" s="8" t="s">
        <v>39</v>
      </c>
      <c r="BE23" s="8" t="s">
        <v>39</v>
      </c>
      <c r="BF23" s="8" t="s">
        <v>39</v>
      </c>
      <c r="BG23" s="8" t="s">
        <v>39</v>
      </c>
      <c r="BH23" s="8" t="s">
        <v>39</v>
      </c>
      <c r="BI23" s="8" t="s">
        <v>39</v>
      </c>
      <c r="BJ23" s="8" t="s">
        <v>39</v>
      </c>
      <c r="BK23" s="8" t="s">
        <v>39</v>
      </c>
      <c r="BL23" s="8" t="s">
        <v>39</v>
      </c>
      <c r="BM23" s="8" t="s">
        <v>39</v>
      </c>
      <c r="BN23" s="8" t="s">
        <v>39</v>
      </c>
      <c r="BO23" s="8" t="s">
        <v>39</v>
      </c>
      <c r="BP23" s="8" t="s">
        <v>39</v>
      </c>
      <c r="BQ23" s="8" t="s">
        <v>39</v>
      </c>
      <c r="BR23" s="8" t="s">
        <v>39</v>
      </c>
      <c r="BS23" s="8" t="s">
        <v>39</v>
      </c>
      <c r="BT23" s="8" t="s">
        <v>39</v>
      </c>
      <c r="BU23" s="8" t="s">
        <v>39</v>
      </c>
      <c r="BV23" s="8" t="s">
        <v>39</v>
      </c>
      <c r="BW23" s="8" t="s">
        <v>39</v>
      </c>
      <c r="BX23" s="8" t="s">
        <v>39</v>
      </c>
      <c r="BY23" s="8" t="s">
        <v>39</v>
      </c>
      <c r="BZ23" s="8" t="s">
        <v>39</v>
      </c>
      <c r="CA23" s="8" t="s">
        <v>39</v>
      </c>
      <c r="CB23" s="8" t="s">
        <v>39</v>
      </c>
      <c r="CC23" s="8" t="s">
        <v>39</v>
      </c>
      <c r="CD23" s="8" t="s">
        <v>39</v>
      </c>
      <c r="CE23" s="8" t="s">
        <v>39</v>
      </c>
      <c r="CF23" s="8" t="s">
        <v>39</v>
      </c>
      <c r="CG23" s="8" t="s">
        <v>39</v>
      </c>
      <c r="CH23" s="8" t="s">
        <v>39</v>
      </c>
      <c r="CI23" s="8" t="s">
        <v>39</v>
      </c>
      <c r="CJ23" s="8" t="s">
        <v>39</v>
      </c>
      <c r="CK23" s="8" t="s">
        <v>39</v>
      </c>
      <c r="CL23" s="8" t="s">
        <v>39</v>
      </c>
      <c r="CM23" s="8" t="s">
        <v>39</v>
      </c>
      <c r="CN23" s="8" t="s">
        <v>39</v>
      </c>
      <c r="CO23" s="8" t="s">
        <v>39</v>
      </c>
      <c r="CP23" s="8" t="s">
        <v>39</v>
      </c>
      <c r="CQ23" s="8" t="s">
        <v>39</v>
      </c>
      <c r="CR23" s="8" t="s">
        <v>39</v>
      </c>
      <c r="CS23" s="8" t="s">
        <v>39</v>
      </c>
      <c r="CT23" s="8" t="s">
        <v>39</v>
      </c>
      <c r="CU23" s="8" t="s">
        <v>39</v>
      </c>
      <c r="CV23" s="8" t="s">
        <v>39</v>
      </c>
    </row>
    <row r="24" spans="1:100">
      <c r="A24" s="6" t="s">
        <v>69</v>
      </c>
      <c r="B24" s="9">
        <v>19</v>
      </c>
      <c r="C24" s="6" t="s">
        <v>43</v>
      </c>
      <c r="D24" s="4">
        <v>0.29220000000000002</v>
      </c>
      <c r="E24" s="4">
        <v>0.2802</v>
      </c>
      <c r="F24" s="4">
        <v>0.27910000000000001</v>
      </c>
      <c r="G24" s="4">
        <v>0.317</v>
      </c>
      <c r="H24" s="4">
        <v>0.38109999999999999</v>
      </c>
      <c r="I24" s="4">
        <v>0.30549999999999999</v>
      </c>
      <c r="J24" s="4">
        <v>0.31209999999999999</v>
      </c>
      <c r="K24" s="4">
        <v>0.32379999999999998</v>
      </c>
      <c r="L24" s="4">
        <v>0.32550000000000001</v>
      </c>
      <c r="M24" s="4">
        <v>0.3609</v>
      </c>
      <c r="N24" s="4">
        <v>0.31780000000000003</v>
      </c>
      <c r="O24" s="8" t="s">
        <v>39</v>
      </c>
      <c r="P24" s="8" t="s">
        <v>39</v>
      </c>
      <c r="Q24" s="8" t="s">
        <v>69</v>
      </c>
      <c r="R24" s="9">
        <v>19</v>
      </c>
      <c r="S24" s="8" t="s">
        <v>38</v>
      </c>
      <c r="T24" s="5">
        <v>0.30349999999999999</v>
      </c>
      <c r="U24" s="5">
        <v>0.28749999999999998</v>
      </c>
      <c r="V24" s="5">
        <v>0.29830000000000001</v>
      </c>
      <c r="W24" s="5">
        <v>0.33079999999999998</v>
      </c>
      <c r="X24" s="5">
        <v>0.38540000000000002</v>
      </c>
      <c r="Y24" s="5">
        <v>0.31209999999999999</v>
      </c>
      <c r="Z24" s="5">
        <v>0.32340000000000002</v>
      </c>
      <c r="AA24" s="5">
        <v>0.33979999999999999</v>
      </c>
      <c r="AB24" s="5">
        <v>0.34150000000000003</v>
      </c>
      <c r="AC24" s="5">
        <v>0.3871</v>
      </c>
      <c r="AD24" s="5">
        <v>0.32190000000000002</v>
      </c>
      <c r="AE24" s="8" t="s">
        <v>39</v>
      </c>
      <c r="AF24" s="8" t="s">
        <v>39</v>
      </c>
      <c r="AG24" s="8" t="s">
        <v>69</v>
      </c>
      <c r="AH24" s="9">
        <v>19</v>
      </c>
      <c r="AI24" s="8" t="s">
        <v>38</v>
      </c>
      <c r="AJ24" s="5">
        <v>0.28199999999999997</v>
      </c>
      <c r="AK24" s="5">
        <v>0.2707</v>
      </c>
      <c r="AL24" s="5">
        <v>0.2787</v>
      </c>
      <c r="AM24" s="5">
        <v>0.30730000000000002</v>
      </c>
      <c r="AN24" s="5">
        <v>0.39500000000000002</v>
      </c>
      <c r="AO24" s="5">
        <v>0.29799999999999999</v>
      </c>
      <c r="AP24" s="5">
        <v>0.30449999999999999</v>
      </c>
      <c r="AQ24" s="5">
        <v>0.31590000000000001</v>
      </c>
      <c r="AR24" s="5">
        <v>0.33160000000000001</v>
      </c>
      <c r="AS24" s="5">
        <v>0.40720000000000001</v>
      </c>
      <c r="AT24" s="5">
        <v>0.30220000000000002</v>
      </c>
      <c r="AU24" s="8" t="s">
        <v>39</v>
      </c>
      <c r="AV24" s="8" t="s">
        <v>39</v>
      </c>
      <c r="AW24" s="8" t="s">
        <v>39</v>
      </c>
      <c r="AX24" s="8" t="s">
        <v>39</v>
      </c>
      <c r="AY24" s="8" t="s">
        <v>39</v>
      </c>
      <c r="AZ24" s="8" t="s">
        <v>39</v>
      </c>
      <c r="BA24" s="8" t="s">
        <v>39</v>
      </c>
      <c r="BB24" s="8" t="s">
        <v>39</v>
      </c>
      <c r="BC24" s="8" t="s">
        <v>39</v>
      </c>
      <c r="BD24" s="8" t="s">
        <v>39</v>
      </c>
      <c r="BE24" s="8" t="s">
        <v>39</v>
      </c>
      <c r="BF24" s="8" t="s">
        <v>39</v>
      </c>
      <c r="BG24" s="8" t="s">
        <v>39</v>
      </c>
      <c r="BH24" s="8" t="s">
        <v>39</v>
      </c>
      <c r="BI24" s="8" t="s">
        <v>39</v>
      </c>
      <c r="BJ24" s="8" t="s">
        <v>39</v>
      </c>
      <c r="BK24" s="8" t="s">
        <v>39</v>
      </c>
      <c r="BL24" s="8" t="s">
        <v>39</v>
      </c>
      <c r="BM24" s="8" t="s">
        <v>39</v>
      </c>
      <c r="BN24" s="8" t="s">
        <v>39</v>
      </c>
      <c r="BO24" s="8" t="s">
        <v>39</v>
      </c>
      <c r="BP24" s="8" t="s">
        <v>39</v>
      </c>
      <c r="BQ24" s="8" t="s">
        <v>39</v>
      </c>
      <c r="BR24" s="8" t="s">
        <v>39</v>
      </c>
      <c r="BS24" s="8" t="s">
        <v>39</v>
      </c>
      <c r="BT24" s="8" t="s">
        <v>39</v>
      </c>
      <c r="BU24" s="8" t="s">
        <v>39</v>
      </c>
      <c r="BV24" s="8" t="s">
        <v>39</v>
      </c>
      <c r="BW24" s="8" t="s">
        <v>39</v>
      </c>
      <c r="BX24" s="8" t="s">
        <v>39</v>
      </c>
      <c r="BY24" s="8" t="s">
        <v>39</v>
      </c>
      <c r="BZ24" s="8" t="s">
        <v>39</v>
      </c>
      <c r="CA24" s="8" t="s">
        <v>39</v>
      </c>
      <c r="CB24" s="8" t="s">
        <v>39</v>
      </c>
      <c r="CC24" s="8" t="s">
        <v>39</v>
      </c>
      <c r="CD24" s="8" t="s">
        <v>39</v>
      </c>
      <c r="CE24" s="8" t="s">
        <v>39</v>
      </c>
      <c r="CF24" s="8" t="s">
        <v>39</v>
      </c>
      <c r="CG24" s="8" t="s">
        <v>39</v>
      </c>
      <c r="CH24" s="8" t="s">
        <v>39</v>
      </c>
      <c r="CI24" s="8" t="s">
        <v>39</v>
      </c>
      <c r="CJ24" s="8" t="s">
        <v>39</v>
      </c>
      <c r="CK24" s="8" t="s">
        <v>39</v>
      </c>
      <c r="CL24" s="8" t="s">
        <v>39</v>
      </c>
      <c r="CM24" s="8" t="s">
        <v>39</v>
      </c>
      <c r="CN24" s="8" t="s">
        <v>39</v>
      </c>
      <c r="CO24" s="8" t="s">
        <v>39</v>
      </c>
      <c r="CP24" s="8" t="s">
        <v>39</v>
      </c>
      <c r="CQ24" s="8" t="s">
        <v>39</v>
      </c>
      <c r="CR24" s="8" t="s">
        <v>39</v>
      </c>
      <c r="CS24" s="8" t="s">
        <v>39</v>
      </c>
      <c r="CT24" s="8" t="s">
        <v>39</v>
      </c>
      <c r="CU24" s="8" t="s">
        <v>39</v>
      </c>
      <c r="CV24" s="8" t="s">
        <v>39</v>
      </c>
    </row>
    <row r="25" spans="1:100">
      <c r="A25" s="6" t="s">
        <v>70</v>
      </c>
      <c r="B25" s="9">
        <v>20</v>
      </c>
      <c r="C25" s="6" t="s">
        <v>43</v>
      </c>
      <c r="D25" s="4">
        <v>0.2913</v>
      </c>
      <c r="E25" s="4">
        <v>0.27989999999999998</v>
      </c>
      <c r="F25" s="4">
        <v>0.2787</v>
      </c>
      <c r="G25" s="4">
        <v>0.31840000000000002</v>
      </c>
      <c r="H25" s="4">
        <v>0.38590000000000002</v>
      </c>
      <c r="I25" s="4">
        <v>0.30480000000000002</v>
      </c>
      <c r="J25" s="4">
        <v>0.3115</v>
      </c>
      <c r="K25" s="4">
        <v>0.32300000000000001</v>
      </c>
      <c r="L25" s="4">
        <v>0.3266</v>
      </c>
      <c r="M25" s="4">
        <v>0.3649</v>
      </c>
      <c r="N25" s="4">
        <v>0.32029999999999997</v>
      </c>
      <c r="O25" s="8" t="s">
        <v>39</v>
      </c>
      <c r="P25" s="8" t="s">
        <v>39</v>
      </c>
      <c r="Q25" s="8" t="s">
        <v>70</v>
      </c>
      <c r="R25" s="9">
        <v>20</v>
      </c>
      <c r="S25" s="8" t="s">
        <v>38</v>
      </c>
      <c r="T25" s="5">
        <v>0.30259999999999998</v>
      </c>
      <c r="U25" s="5">
        <v>0.2863</v>
      </c>
      <c r="V25" s="5">
        <v>0.2979</v>
      </c>
      <c r="W25" s="5">
        <v>0.33260000000000001</v>
      </c>
      <c r="X25" s="5">
        <v>0.39019999999999999</v>
      </c>
      <c r="Y25" s="5">
        <v>0.31209999999999999</v>
      </c>
      <c r="Z25" s="5">
        <v>0.32290000000000002</v>
      </c>
      <c r="AA25" s="5">
        <v>0.3392</v>
      </c>
      <c r="AB25" s="5">
        <v>0.34329999999999999</v>
      </c>
      <c r="AC25" s="5">
        <v>0.3916</v>
      </c>
      <c r="AD25" s="5">
        <v>0.32390000000000002</v>
      </c>
      <c r="AE25" s="8" t="s">
        <v>39</v>
      </c>
      <c r="AF25" s="8" t="s">
        <v>39</v>
      </c>
      <c r="AG25" s="8" t="s">
        <v>71</v>
      </c>
      <c r="AH25" s="9">
        <v>20</v>
      </c>
      <c r="AI25" s="8" t="s">
        <v>43</v>
      </c>
      <c r="AJ25" s="5">
        <v>0.28139999999999998</v>
      </c>
      <c r="AK25" s="5">
        <v>0.26989999999999997</v>
      </c>
      <c r="AL25" s="5">
        <v>0.2782</v>
      </c>
      <c r="AM25" s="5">
        <v>0.30819999999999997</v>
      </c>
      <c r="AN25" s="5">
        <v>0.4017</v>
      </c>
      <c r="AO25" s="5">
        <v>0.29799999999999999</v>
      </c>
      <c r="AP25" s="5">
        <v>0.30430000000000001</v>
      </c>
      <c r="AQ25" s="5">
        <v>0.31509999999999999</v>
      </c>
      <c r="AR25" s="5">
        <v>0.33389999999999997</v>
      </c>
      <c r="AS25" s="5">
        <v>0.41339999999999999</v>
      </c>
      <c r="AT25" s="5">
        <v>0.30399999999999999</v>
      </c>
      <c r="AU25" s="8" t="s">
        <v>39</v>
      </c>
      <c r="AV25" s="8" t="s">
        <v>39</v>
      </c>
      <c r="AW25" s="8" t="s">
        <v>39</v>
      </c>
      <c r="AX25" s="8" t="s">
        <v>39</v>
      </c>
      <c r="AY25" s="8" t="s">
        <v>39</v>
      </c>
      <c r="AZ25" s="8" t="s">
        <v>39</v>
      </c>
      <c r="BA25" s="8" t="s">
        <v>39</v>
      </c>
      <c r="BB25" s="8" t="s">
        <v>39</v>
      </c>
      <c r="BC25" s="8" t="s">
        <v>39</v>
      </c>
      <c r="BD25" s="8" t="s">
        <v>39</v>
      </c>
      <c r="BE25" s="8" t="s">
        <v>39</v>
      </c>
      <c r="BF25" s="8" t="s">
        <v>39</v>
      </c>
      <c r="BG25" s="8" t="s">
        <v>39</v>
      </c>
      <c r="BH25" s="8" t="s">
        <v>39</v>
      </c>
      <c r="BI25" s="8" t="s">
        <v>39</v>
      </c>
      <c r="BJ25" s="8" t="s">
        <v>39</v>
      </c>
      <c r="BK25" s="8" t="s">
        <v>39</v>
      </c>
      <c r="BL25" s="8" t="s">
        <v>39</v>
      </c>
      <c r="BM25" s="8" t="s">
        <v>39</v>
      </c>
      <c r="BN25" s="8" t="s">
        <v>39</v>
      </c>
      <c r="BO25" s="8" t="s">
        <v>39</v>
      </c>
      <c r="BP25" s="8" t="s">
        <v>39</v>
      </c>
      <c r="BQ25" s="8" t="s">
        <v>39</v>
      </c>
      <c r="BR25" s="8" t="s">
        <v>39</v>
      </c>
      <c r="BS25" s="8" t="s">
        <v>39</v>
      </c>
      <c r="BT25" s="8" t="s">
        <v>39</v>
      </c>
      <c r="BU25" s="8" t="s">
        <v>39</v>
      </c>
      <c r="BV25" s="8" t="s">
        <v>39</v>
      </c>
      <c r="BW25" s="8" t="s">
        <v>39</v>
      </c>
      <c r="BX25" s="8" t="s">
        <v>39</v>
      </c>
      <c r="BY25" s="8" t="s">
        <v>39</v>
      </c>
      <c r="BZ25" s="8" t="s">
        <v>39</v>
      </c>
      <c r="CA25" s="8" t="s">
        <v>39</v>
      </c>
      <c r="CB25" s="8" t="s">
        <v>39</v>
      </c>
      <c r="CC25" s="8" t="s">
        <v>39</v>
      </c>
      <c r="CD25" s="8" t="s">
        <v>39</v>
      </c>
      <c r="CE25" s="8" t="s">
        <v>39</v>
      </c>
      <c r="CF25" s="8" t="s">
        <v>39</v>
      </c>
      <c r="CG25" s="8" t="s">
        <v>39</v>
      </c>
      <c r="CH25" s="8" t="s">
        <v>39</v>
      </c>
      <c r="CI25" s="8" t="s">
        <v>39</v>
      </c>
      <c r="CJ25" s="8" t="s">
        <v>39</v>
      </c>
      <c r="CK25" s="8" t="s">
        <v>39</v>
      </c>
      <c r="CL25" s="8" t="s">
        <v>39</v>
      </c>
      <c r="CM25" s="8" t="s">
        <v>39</v>
      </c>
      <c r="CN25" s="8" t="s">
        <v>39</v>
      </c>
      <c r="CO25" s="8" t="s">
        <v>39</v>
      </c>
      <c r="CP25" s="8" t="s">
        <v>39</v>
      </c>
      <c r="CQ25" s="8" t="s">
        <v>39</v>
      </c>
      <c r="CR25" s="8" t="s">
        <v>39</v>
      </c>
      <c r="CS25" s="8" t="s">
        <v>39</v>
      </c>
      <c r="CT25" s="8" t="s">
        <v>39</v>
      </c>
      <c r="CU25" s="8" t="s">
        <v>39</v>
      </c>
      <c r="CV25" s="8" t="s">
        <v>39</v>
      </c>
    </row>
    <row r="26" spans="1:100">
      <c r="A26" s="8" t="s">
        <v>72</v>
      </c>
      <c r="B26" s="8"/>
      <c r="R26" s="15" t="s">
        <v>73</v>
      </c>
      <c r="S26" s="15"/>
      <c r="AH26" s="15" t="s">
        <v>74</v>
      </c>
      <c r="AI26" s="15"/>
      <c r="AJ26" s="15"/>
      <c r="AK26" s="15"/>
      <c r="AL26" s="15"/>
      <c r="AM26" s="15"/>
    </row>
    <row r="27" spans="1:100">
      <c r="A27" s="8" t="s">
        <v>75</v>
      </c>
      <c r="B27" s="8"/>
      <c r="R27" s="15" t="s">
        <v>75</v>
      </c>
      <c r="S27" s="15"/>
      <c r="AH27" s="15" t="s">
        <v>75</v>
      </c>
      <c r="AI27" s="15"/>
    </row>
    <row r="30" spans="1:100"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00">
      <c r="A31" s="5" t="s">
        <v>76</v>
      </c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00"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46">
      <c r="B33" s="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46">
      <c r="B34" s="4" t="s">
        <v>23</v>
      </c>
      <c r="C34" s="4" t="s">
        <v>24</v>
      </c>
      <c r="D34" s="4" t="s">
        <v>25</v>
      </c>
      <c r="E34" s="4" t="s">
        <v>26</v>
      </c>
      <c r="F34" s="4" t="s">
        <v>27</v>
      </c>
      <c r="G34" s="4" t="s">
        <v>28</v>
      </c>
      <c r="H34" s="4" t="s">
        <v>29</v>
      </c>
      <c r="I34" s="4" t="s">
        <v>30</v>
      </c>
      <c r="J34" s="4" t="s">
        <v>31</v>
      </c>
      <c r="K34" s="4" t="s">
        <v>32</v>
      </c>
      <c r="L34" s="4" t="s">
        <v>30</v>
      </c>
      <c r="M34" s="4" t="s">
        <v>33</v>
      </c>
      <c r="N34" s="4" t="s">
        <v>34</v>
      </c>
      <c r="R34" s="4" t="s">
        <v>23</v>
      </c>
      <c r="S34" s="4" t="s">
        <v>24</v>
      </c>
      <c r="T34" s="4" t="s">
        <v>25</v>
      </c>
      <c r="U34" s="4" t="s">
        <v>26</v>
      </c>
      <c r="V34" s="4" t="s">
        <v>27</v>
      </c>
      <c r="W34" s="4" t="s">
        <v>28</v>
      </c>
      <c r="X34" s="4" t="s">
        <v>29</v>
      </c>
      <c r="Y34" s="4" t="s">
        <v>30</v>
      </c>
      <c r="Z34" s="4" t="s">
        <v>31</v>
      </c>
      <c r="AA34" s="4" t="s">
        <v>32</v>
      </c>
      <c r="AB34" s="4" t="s">
        <v>30</v>
      </c>
      <c r="AC34" s="4" t="s">
        <v>33</v>
      </c>
      <c r="AD34" s="4" t="s">
        <v>34</v>
      </c>
      <c r="AH34" s="4" t="s">
        <v>23</v>
      </c>
      <c r="AI34" s="4" t="s">
        <v>24</v>
      </c>
      <c r="AJ34" s="4" t="s">
        <v>25</v>
      </c>
      <c r="AK34" s="4" t="s">
        <v>26</v>
      </c>
      <c r="AL34" s="4" t="s">
        <v>27</v>
      </c>
      <c r="AM34" s="4" t="s">
        <v>28</v>
      </c>
      <c r="AN34" s="4" t="s">
        <v>29</v>
      </c>
      <c r="AO34" s="4" t="s">
        <v>30</v>
      </c>
      <c r="AP34" s="4" t="s">
        <v>31</v>
      </c>
      <c r="AQ34" s="4" t="s">
        <v>32</v>
      </c>
      <c r="AR34" s="4" t="s">
        <v>30</v>
      </c>
      <c r="AS34" s="4" t="s">
        <v>33</v>
      </c>
      <c r="AT34" s="4" t="s">
        <v>34</v>
      </c>
    </row>
    <row r="35" spans="2:46">
      <c r="B35" s="4"/>
      <c r="C35" s="4"/>
      <c r="D35" s="4"/>
      <c r="E35" s="4"/>
      <c r="F35" s="4"/>
      <c r="G35" s="4"/>
      <c r="H35" s="4"/>
      <c r="I35" s="4"/>
      <c r="J35" s="4"/>
      <c r="K35" s="4"/>
      <c r="L35" s="4" t="s">
        <v>35</v>
      </c>
      <c r="M35" s="4" t="s">
        <v>36</v>
      </c>
      <c r="N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 t="s">
        <v>35</v>
      </c>
      <c r="AC35" s="4" t="s">
        <v>36</v>
      </c>
      <c r="AD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 t="s">
        <v>35</v>
      </c>
      <c r="AS35" s="4" t="s">
        <v>36</v>
      </c>
      <c r="AT35" s="4"/>
    </row>
    <row r="36" spans="2:46">
      <c r="B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46">
      <c r="B37" s="7">
        <v>0</v>
      </c>
      <c r="C37" s="4"/>
      <c r="D37" s="4">
        <f>D5-$F5</f>
        <v>1.1099999999999999E-2</v>
      </c>
      <c r="E37" s="4">
        <f t="shared" ref="E37:N37" si="0">E5-$F5</f>
        <v>-3.8999999999999591E-3</v>
      </c>
      <c r="F37" s="4">
        <f t="shared" si="0"/>
        <v>0</v>
      </c>
      <c r="G37" s="4">
        <f t="shared" si="0"/>
        <v>5.3000000000000269E-3</v>
      </c>
      <c r="H37" s="4">
        <f t="shared" si="0"/>
        <v>6.0000000000000053E-3</v>
      </c>
      <c r="I37" s="4">
        <f t="shared" si="0"/>
        <v>1.0200000000000042E-2</v>
      </c>
      <c r="J37" s="4">
        <f t="shared" si="0"/>
        <v>2.0600000000000007E-2</v>
      </c>
      <c r="K37" s="4">
        <f t="shared" si="0"/>
        <v>3.7200000000000011E-2</v>
      </c>
      <c r="L37" s="4">
        <f t="shared" si="0"/>
        <v>2.030000000000004E-2</v>
      </c>
      <c r="M37" s="4">
        <f t="shared" si="0"/>
        <v>9.2000000000000415E-3</v>
      </c>
      <c r="N37" s="4">
        <f t="shared" si="0"/>
        <v>-7.999999999999674E-4</v>
      </c>
      <c r="R37" s="7">
        <v>0</v>
      </c>
      <c r="T37" s="5">
        <f>T5-$V5</f>
        <v>5.0999999999999934E-3</v>
      </c>
      <c r="U37" s="5">
        <f t="shared" ref="U37:AD37" si="1">U5-$V5</f>
        <v>-1.21E-2</v>
      </c>
      <c r="V37" s="5">
        <f t="shared" si="1"/>
        <v>0</v>
      </c>
      <c r="W37" s="5">
        <f t="shared" si="1"/>
        <v>-7.4000000000000177E-3</v>
      </c>
      <c r="X37" s="5">
        <f t="shared" si="1"/>
        <v>-1.2200000000000044E-2</v>
      </c>
      <c r="Y37" s="5">
        <f t="shared" si="1"/>
        <v>-5.5000000000000049E-3</v>
      </c>
      <c r="Z37" s="5">
        <f t="shared" si="1"/>
        <v>9.5999999999999974E-3</v>
      </c>
      <c r="AA37" s="5">
        <f t="shared" si="1"/>
        <v>3.1700000000000006E-2</v>
      </c>
      <c r="AB37" s="5">
        <f t="shared" si="1"/>
        <v>-7.7000000000000401E-3</v>
      </c>
      <c r="AC37" s="5">
        <f t="shared" si="1"/>
        <v>-7.3000000000000287E-3</v>
      </c>
      <c r="AD37" s="5">
        <f t="shared" si="1"/>
        <v>-1.1300000000000032E-2</v>
      </c>
      <c r="AH37" s="7">
        <v>0</v>
      </c>
      <c r="AJ37" s="5">
        <f>AJ5-$AL5</f>
        <v>6.0000000000000053E-3</v>
      </c>
      <c r="AK37" s="5">
        <f t="shared" ref="AK37:AT52" si="2">AK5-$AL5</f>
        <v>-7.0999999999999952E-3</v>
      </c>
      <c r="AL37" s="5">
        <f t="shared" si="2"/>
        <v>0</v>
      </c>
      <c r="AM37" s="5">
        <f t="shared" si="2"/>
        <v>3.3000000000000251E-3</v>
      </c>
      <c r="AN37" s="5">
        <f t="shared" si="2"/>
        <v>-3.1999999999999806E-3</v>
      </c>
      <c r="AO37" s="5">
        <f t="shared" si="2"/>
        <v>2.6000000000000467E-3</v>
      </c>
      <c r="AP37" s="5">
        <f t="shared" si="2"/>
        <v>1.7500000000000016E-2</v>
      </c>
      <c r="AQ37" s="5">
        <f t="shared" si="2"/>
        <v>2.7800000000000047E-2</v>
      </c>
      <c r="AR37" s="5">
        <f t="shared" si="2"/>
        <v>8.5000000000000075E-3</v>
      </c>
      <c r="AS37" s="5">
        <f t="shared" si="2"/>
        <v>8.0000000000000071E-3</v>
      </c>
      <c r="AT37" s="5">
        <f t="shared" si="2"/>
        <v>-1.2999999999999678E-3</v>
      </c>
    </row>
    <row r="38" spans="2:46">
      <c r="B38" s="7">
        <v>1</v>
      </c>
      <c r="C38" s="4"/>
      <c r="D38" s="4">
        <f t="shared" ref="D38:N53" si="3">D6-$F6</f>
        <v>9.9999999999999534E-3</v>
      </c>
      <c r="E38" s="4">
        <f t="shared" si="3"/>
        <v>-3.7000000000000366E-3</v>
      </c>
      <c r="F38" s="4">
        <f t="shared" si="3"/>
        <v>0</v>
      </c>
      <c r="G38" s="4">
        <f t="shared" si="3"/>
        <v>2.7999999999999692E-3</v>
      </c>
      <c r="H38" s="4">
        <f t="shared" si="3"/>
        <v>5.8999999999999608E-3</v>
      </c>
      <c r="I38" s="4">
        <f t="shared" si="3"/>
        <v>1.419999999999999E-2</v>
      </c>
      <c r="J38" s="4">
        <f t="shared" si="3"/>
        <v>1.9799999999999984E-2</v>
      </c>
      <c r="K38" s="4">
        <f t="shared" si="3"/>
        <v>4.0099999999999969E-2</v>
      </c>
      <c r="L38" s="4">
        <f t="shared" si="3"/>
        <v>1.7899999999999971E-2</v>
      </c>
      <c r="M38" s="4">
        <f t="shared" si="3"/>
        <v>7.7999999999999736E-3</v>
      </c>
      <c r="N38" s="4">
        <f t="shared" si="3"/>
        <v>-1.9000000000000128E-3</v>
      </c>
      <c r="R38" s="7">
        <v>1</v>
      </c>
      <c r="T38" s="5">
        <f t="shared" ref="T38:AD53" si="4">T6-$V6</f>
        <v>5.4000000000000159E-3</v>
      </c>
      <c r="U38" s="5">
        <f t="shared" si="4"/>
        <v>-1.1999999999999955E-2</v>
      </c>
      <c r="V38" s="5">
        <f t="shared" si="4"/>
        <v>0</v>
      </c>
      <c r="W38" s="5">
        <f t="shared" si="4"/>
        <v>-2.5999999999999912E-3</v>
      </c>
      <c r="X38" s="5">
        <f t="shared" si="4"/>
        <v>-5.2999999999999714E-3</v>
      </c>
      <c r="Y38" s="5">
        <f t="shared" si="4"/>
        <v>-3.9999999999995595E-4</v>
      </c>
      <c r="Z38" s="5">
        <f t="shared" si="4"/>
        <v>1.2800000000000034E-2</v>
      </c>
      <c r="AA38" s="5">
        <f t="shared" si="4"/>
        <v>3.7600000000000022E-2</v>
      </c>
      <c r="AB38" s="5">
        <f t="shared" si="4"/>
        <v>-2.0000000000000018E-3</v>
      </c>
      <c r="AC38" s="5">
        <f t="shared" si="4"/>
        <v>-1.7999999999999683E-3</v>
      </c>
      <c r="AD38" s="5">
        <f t="shared" si="4"/>
        <v>-8.3999999999999631E-3</v>
      </c>
      <c r="AH38" s="7">
        <v>1</v>
      </c>
      <c r="AJ38" s="5">
        <f t="shared" ref="AJ38:AT53" si="5">AJ6-$AL6</f>
        <v>2.6999999999999802E-3</v>
      </c>
      <c r="AK38" s="5">
        <f t="shared" si="5"/>
        <v>-5.5000000000000049E-3</v>
      </c>
      <c r="AL38" s="5">
        <f t="shared" si="5"/>
        <v>0</v>
      </c>
      <c r="AM38" s="5">
        <f t="shared" si="5"/>
        <v>8.7999999999999745E-3</v>
      </c>
      <c r="AN38" s="5">
        <f t="shared" si="5"/>
        <v>2.3999999999999577E-3</v>
      </c>
      <c r="AO38" s="5">
        <f t="shared" si="5"/>
        <v>9.5999999999999974E-3</v>
      </c>
      <c r="AP38" s="5">
        <f t="shared" si="5"/>
        <v>2.2099999999999953E-2</v>
      </c>
      <c r="AQ38" s="5">
        <f t="shared" si="5"/>
        <v>3.4299999999999997E-2</v>
      </c>
      <c r="AR38" s="5">
        <f t="shared" si="5"/>
        <v>1.2299999999999978E-2</v>
      </c>
      <c r="AS38" s="5">
        <f t="shared" si="5"/>
        <v>1.2199999999999989E-2</v>
      </c>
      <c r="AT38" s="5">
        <f t="shared" si="2"/>
        <v>1.7999999999999683E-3</v>
      </c>
    </row>
    <row r="39" spans="2:46">
      <c r="B39" s="7">
        <v>2</v>
      </c>
      <c r="C39" s="4"/>
      <c r="D39" s="4">
        <f t="shared" si="3"/>
        <v>1.0000000000000009E-2</v>
      </c>
      <c r="E39" s="4">
        <f t="shared" si="3"/>
        <v>-3.5000000000000031E-3</v>
      </c>
      <c r="F39" s="4">
        <f t="shared" si="3"/>
        <v>0</v>
      </c>
      <c r="G39" s="4">
        <f t="shared" si="3"/>
        <v>4.0000000000000036E-3</v>
      </c>
      <c r="H39" s="4">
        <f t="shared" si="3"/>
        <v>8.8999999999999635E-3</v>
      </c>
      <c r="I39" s="4">
        <f t="shared" si="3"/>
        <v>1.529999999999998E-2</v>
      </c>
      <c r="J39" s="4">
        <f t="shared" si="3"/>
        <v>2.2299999999999986E-2</v>
      </c>
      <c r="K39" s="4">
        <f t="shared" si="3"/>
        <v>4.3099999999999972E-2</v>
      </c>
      <c r="L39" s="4">
        <f t="shared" si="3"/>
        <v>1.8299999999999983E-2</v>
      </c>
      <c r="M39" s="4">
        <f t="shared" si="3"/>
        <v>9.099999999999997E-3</v>
      </c>
      <c r="N39" s="4">
        <f t="shared" si="3"/>
        <v>-4.300000000000026E-3</v>
      </c>
      <c r="R39" s="7">
        <v>2</v>
      </c>
      <c r="T39" s="5">
        <f t="shared" si="4"/>
        <v>5.3000000000000269E-3</v>
      </c>
      <c r="U39" s="5">
        <f t="shared" si="4"/>
        <v>-1.2500000000000011E-2</v>
      </c>
      <c r="V39" s="5">
        <f t="shared" si="4"/>
        <v>0</v>
      </c>
      <c r="W39" s="5">
        <f t="shared" si="4"/>
        <v>3.0000000000002247E-4</v>
      </c>
      <c r="X39" s="5">
        <f t="shared" si="4"/>
        <v>-5.0000000000000044E-3</v>
      </c>
      <c r="Y39" s="5">
        <f t="shared" si="4"/>
        <v>1.5000000000000013E-3</v>
      </c>
      <c r="Z39" s="5">
        <f t="shared" si="4"/>
        <v>1.7800000000000038E-2</v>
      </c>
      <c r="AA39" s="5">
        <f t="shared" si="4"/>
        <v>3.8700000000000012E-2</v>
      </c>
      <c r="AB39" s="5">
        <f t="shared" si="4"/>
        <v>1.4000000000000123E-3</v>
      </c>
      <c r="AC39" s="5">
        <f t="shared" si="4"/>
        <v>2.5999999999999912E-3</v>
      </c>
      <c r="AD39" s="5">
        <f t="shared" si="4"/>
        <v>-6.7999999999999727E-3</v>
      </c>
      <c r="AH39" s="7">
        <v>2</v>
      </c>
      <c r="AJ39" s="5">
        <f t="shared" si="5"/>
        <v>3.4000000000000141E-3</v>
      </c>
      <c r="AK39" s="5">
        <f t="shared" si="5"/>
        <v>-6.0999999999999943E-3</v>
      </c>
      <c r="AL39" s="5">
        <f t="shared" si="5"/>
        <v>0</v>
      </c>
      <c r="AM39" s="5">
        <f t="shared" si="5"/>
        <v>1.0099999999999998E-2</v>
      </c>
      <c r="AN39" s="5">
        <f t="shared" si="5"/>
        <v>5.0000000000000044E-3</v>
      </c>
      <c r="AO39" s="5">
        <f t="shared" si="5"/>
        <v>1.0299999999999976E-2</v>
      </c>
      <c r="AP39" s="5">
        <f t="shared" si="5"/>
        <v>2.360000000000001E-2</v>
      </c>
      <c r="AQ39" s="5">
        <f t="shared" si="5"/>
        <v>3.5899999999999987E-2</v>
      </c>
      <c r="AR39" s="5">
        <f t="shared" si="5"/>
        <v>1.3000000000000012E-2</v>
      </c>
      <c r="AS39" s="5">
        <f t="shared" si="5"/>
        <v>1.4100000000000001E-2</v>
      </c>
      <c r="AT39" s="5">
        <f t="shared" si="2"/>
        <v>-1.9999999999997797E-4</v>
      </c>
    </row>
    <row r="40" spans="2:46">
      <c r="B40" s="7">
        <v>3</v>
      </c>
      <c r="C40" s="4"/>
      <c r="D40" s="4">
        <f t="shared" si="3"/>
        <v>9.7999999999999754E-3</v>
      </c>
      <c r="E40" s="4">
        <f t="shared" si="3"/>
        <v>-3.1999999999999806E-3</v>
      </c>
      <c r="F40" s="4">
        <f t="shared" si="3"/>
        <v>0</v>
      </c>
      <c r="G40" s="4">
        <f t="shared" si="3"/>
        <v>5.9000000000000163E-3</v>
      </c>
      <c r="H40" s="4">
        <f t="shared" si="3"/>
        <v>1.3100000000000001E-2</v>
      </c>
      <c r="I40" s="4">
        <f t="shared" si="3"/>
        <v>1.6899999999999971E-2</v>
      </c>
      <c r="J40" s="4">
        <f t="shared" si="3"/>
        <v>2.3499999999999965E-2</v>
      </c>
      <c r="K40" s="4">
        <f t="shared" si="3"/>
        <v>4.3899999999999995E-2</v>
      </c>
      <c r="L40" s="4">
        <f t="shared" si="3"/>
        <v>1.9799999999999984E-2</v>
      </c>
      <c r="M40" s="4">
        <f t="shared" si="3"/>
        <v>1.1599999999999999E-2</v>
      </c>
      <c r="N40" s="4">
        <f t="shared" si="3"/>
        <v>-3.0999999999999917E-3</v>
      </c>
      <c r="R40" s="7">
        <v>3</v>
      </c>
      <c r="T40" s="5">
        <f t="shared" si="4"/>
        <v>5.6999999999999829E-3</v>
      </c>
      <c r="U40" s="5">
        <f t="shared" si="4"/>
        <v>-1.26E-2</v>
      </c>
      <c r="V40" s="5">
        <f t="shared" si="4"/>
        <v>0</v>
      </c>
      <c r="W40" s="5">
        <f t="shared" si="4"/>
        <v>2.7999999999999692E-3</v>
      </c>
      <c r="X40" s="5">
        <f t="shared" si="4"/>
        <v>-1.3000000000000234E-3</v>
      </c>
      <c r="Y40" s="5">
        <f t="shared" si="4"/>
        <v>4.8999999999999599E-3</v>
      </c>
      <c r="Z40" s="5">
        <f t="shared" si="4"/>
        <v>1.9999999999999962E-2</v>
      </c>
      <c r="AA40" s="5">
        <f t="shared" si="4"/>
        <v>4.0099999999999969E-2</v>
      </c>
      <c r="AB40" s="5">
        <f t="shared" si="4"/>
        <v>3.8999999999999591E-3</v>
      </c>
      <c r="AC40" s="5">
        <f t="shared" si="4"/>
        <v>6.1999999999999833E-3</v>
      </c>
      <c r="AD40" s="5">
        <f t="shared" si="4"/>
        <v>-4.300000000000026E-3</v>
      </c>
      <c r="AH40" s="7">
        <v>3</v>
      </c>
      <c r="AJ40" s="5">
        <f t="shared" si="5"/>
        <v>2.5000000000000022E-3</v>
      </c>
      <c r="AK40" s="5">
        <f t="shared" si="5"/>
        <v>-6.5000000000000058E-3</v>
      </c>
      <c r="AL40" s="5">
        <f t="shared" si="5"/>
        <v>0</v>
      </c>
      <c r="AM40" s="5">
        <f t="shared" si="5"/>
        <v>1.1299999999999977E-2</v>
      </c>
      <c r="AN40" s="5">
        <f t="shared" si="5"/>
        <v>9.4000000000000195E-3</v>
      </c>
      <c r="AO40" s="5">
        <f t="shared" si="5"/>
        <v>1.100000000000001E-2</v>
      </c>
      <c r="AP40" s="5">
        <f t="shared" si="5"/>
        <v>2.5399999999999978E-2</v>
      </c>
      <c r="AQ40" s="5">
        <f t="shared" si="5"/>
        <v>3.7399999999999989E-2</v>
      </c>
      <c r="AR40" s="5">
        <f t="shared" si="5"/>
        <v>1.4600000000000002E-2</v>
      </c>
      <c r="AS40" s="5">
        <f t="shared" si="5"/>
        <v>1.8100000000000005E-2</v>
      </c>
      <c r="AT40" s="5">
        <f t="shared" si="2"/>
        <v>8.0000000000002292E-4</v>
      </c>
    </row>
    <row r="41" spans="2:46">
      <c r="B41" s="7">
        <v>4</v>
      </c>
      <c r="C41" s="4"/>
      <c r="D41" s="4">
        <f t="shared" si="3"/>
        <v>1.0300000000000031E-2</v>
      </c>
      <c r="E41" s="4">
        <f t="shared" si="3"/>
        <v>-2.5000000000000022E-3</v>
      </c>
      <c r="F41" s="4">
        <f t="shared" si="3"/>
        <v>0</v>
      </c>
      <c r="G41" s="4">
        <f t="shared" si="3"/>
        <v>8.0999999999999961E-3</v>
      </c>
      <c r="H41" s="4">
        <f t="shared" si="3"/>
        <v>1.7600000000000005E-2</v>
      </c>
      <c r="I41" s="4">
        <f t="shared" si="3"/>
        <v>1.8199999999999994E-2</v>
      </c>
      <c r="J41" s="4">
        <f t="shared" si="3"/>
        <v>2.52E-2</v>
      </c>
      <c r="K41" s="4">
        <f t="shared" si="3"/>
        <v>4.4600000000000029E-2</v>
      </c>
      <c r="L41" s="4">
        <f t="shared" si="3"/>
        <v>2.1600000000000008E-2</v>
      </c>
      <c r="M41" s="4">
        <f t="shared" si="3"/>
        <v>1.4800000000000035E-2</v>
      </c>
      <c r="N41" s="4">
        <f t="shared" si="3"/>
        <v>-5.0000000000000044E-4</v>
      </c>
      <c r="R41" s="7">
        <v>4</v>
      </c>
      <c r="T41" s="5">
        <f t="shared" si="4"/>
        <v>5.6000000000000494E-3</v>
      </c>
      <c r="U41" s="5">
        <f t="shared" si="4"/>
        <v>-1.26E-2</v>
      </c>
      <c r="V41" s="5">
        <f t="shared" si="4"/>
        <v>0</v>
      </c>
      <c r="W41" s="5">
        <f t="shared" si="4"/>
        <v>5.5000000000000049E-3</v>
      </c>
      <c r="X41" s="5">
        <f t="shared" si="4"/>
        <v>4.0000000000000036E-3</v>
      </c>
      <c r="Y41" s="5">
        <f t="shared" si="4"/>
        <v>6.3000000000000278E-3</v>
      </c>
      <c r="Z41" s="5">
        <f t="shared" si="4"/>
        <v>2.0400000000000029E-2</v>
      </c>
      <c r="AA41" s="5">
        <f t="shared" si="4"/>
        <v>4.1000000000000036E-2</v>
      </c>
      <c r="AB41" s="5">
        <f t="shared" si="4"/>
        <v>5.8000000000000274E-3</v>
      </c>
      <c r="AC41" s="5">
        <f t="shared" si="4"/>
        <v>9.4000000000000195E-3</v>
      </c>
      <c r="AD41" s="5">
        <f t="shared" si="4"/>
        <v>-2.7999999999999692E-3</v>
      </c>
      <c r="AH41" s="7">
        <v>4</v>
      </c>
      <c r="AJ41" s="5">
        <f t="shared" si="5"/>
        <v>1.8999999999999573E-3</v>
      </c>
      <c r="AK41" s="5">
        <f t="shared" si="5"/>
        <v>-7.1000000000000507E-3</v>
      </c>
      <c r="AL41" s="5">
        <f t="shared" si="5"/>
        <v>0</v>
      </c>
      <c r="AM41" s="5">
        <f t="shared" si="5"/>
        <v>1.1999999999999955E-2</v>
      </c>
      <c r="AN41" s="5">
        <f t="shared" si="5"/>
        <v>1.3999999999999957E-2</v>
      </c>
      <c r="AO41" s="5">
        <f t="shared" si="5"/>
        <v>1.1499999999999955E-2</v>
      </c>
      <c r="AP41" s="5">
        <f t="shared" si="5"/>
        <v>2.5999999999999968E-2</v>
      </c>
      <c r="AQ41" s="5">
        <f t="shared" si="5"/>
        <v>3.7999999999999978E-2</v>
      </c>
      <c r="AR41" s="5">
        <f t="shared" si="5"/>
        <v>1.6199999999999992E-2</v>
      </c>
      <c r="AS41" s="5">
        <f t="shared" si="5"/>
        <v>2.2399999999999975E-2</v>
      </c>
      <c r="AT41" s="5">
        <f t="shared" si="2"/>
        <v>7.999999999999674E-4</v>
      </c>
    </row>
    <row r="42" spans="2:46">
      <c r="B42" s="9">
        <v>5</v>
      </c>
      <c r="C42" s="4"/>
      <c r="D42" s="4">
        <f t="shared" si="3"/>
        <v>1.0799999999999976E-2</v>
      </c>
      <c r="E42" s="4">
        <f t="shared" si="3"/>
        <v>-2.3000000000000242E-3</v>
      </c>
      <c r="F42" s="4">
        <f t="shared" si="3"/>
        <v>0</v>
      </c>
      <c r="G42" s="4">
        <f t="shared" si="3"/>
        <v>1.0099999999999998E-2</v>
      </c>
      <c r="H42" s="4">
        <f t="shared" si="3"/>
        <v>2.2399999999999975E-2</v>
      </c>
      <c r="I42" s="4">
        <f t="shared" si="3"/>
        <v>1.9100000000000006E-2</v>
      </c>
      <c r="J42" s="4">
        <f t="shared" si="3"/>
        <v>2.6100000000000012E-2</v>
      </c>
      <c r="K42" s="4">
        <f t="shared" si="3"/>
        <v>4.5099999999999973E-2</v>
      </c>
      <c r="L42" s="4">
        <f t="shared" si="3"/>
        <v>2.3500000000000021E-2</v>
      </c>
      <c r="M42" s="4">
        <f t="shared" si="3"/>
        <v>1.8100000000000005E-2</v>
      </c>
      <c r="N42" s="4">
        <f t="shared" si="3"/>
        <v>2.5999999999999912E-3</v>
      </c>
      <c r="R42" s="9">
        <v>5</v>
      </c>
      <c r="T42" s="5">
        <f t="shared" si="4"/>
        <v>5.6999999999999829E-3</v>
      </c>
      <c r="U42" s="5">
        <f t="shared" si="4"/>
        <v>-1.2199999999999989E-2</v>
      </c>
      <c r="V42" s="5">
        <f t="shared" si="4"/>
        <v>0</v>
      </c>
      <c r="W42" s="5">
        <f t="shared" si="4"/>
        <v>7.6999999999999846E-3</v>
      </c>
      <c r="X42" s="5">
        <f t="shared" si="4"/>
        <v>9.000000000000008E-3</v>
      </c>
      <c r="Y42" s="5">
        <f t="shared" si="4"/>
        <v>8.0000000000000071E-3</v>
      </c>
      <c r="Z42" s="5">
        <f t="shared" si="4"/>
        <v>2.1100000000000008E-2</v>
      </c>
      <c r="AA42" s="5">
        <f t="shared" si="4"/>
        <v>4.1700000000000015E-2</v>
      </c>
      <c r="AB42" s="5">
        <f t="shared" si="4"/>
        <v>8.2999999999999741E-3</v>
      </c>
      <c r="AC42" s="5">
        <f t="shared" si="4"/>
        <v>1.3399999999999967E-2</v>
      </c>
      <c r="AD42" s="5">
        <f t="shared" si="4"/>
        <v>-1.3000000000000234E-3</v>
      </c>
      <c r="AH42" s="9">
        <v>5</v>
      </c>
      <c r="AJ42" s="5">
        <f t="shared" si="5"/>
        <v>2.9000000000000137E-3</v>
      </c>
      <c r="AK42" s="5">
        <f t="shared" si="5"/>
        <v>-7.0000000000000062E-3</v>
      </c>
      <c r="AL42" s="5">
        <f t="shared" si="5"/>
        <v>0</v>
      </c>
      <c r="AM42" s="5">
        <f t="shared" si="5"/>
        <v>1.3299999999999979E-2</v>
      </c>
      <c r="AN42" s="5">
        <f t="shared" si="5"/>
        <v>2.0299999999999985E-2</v>
      </c>
      <c r="AO42" s="5">
        <f t="shared" si="5"/>
        <v>1.2500000000000011E-2</v>
      </c>
      <c r="AP42" s="5">
        <f t="shared" si="5"/>
        <v>2.6399999999999979E-2</v>
      </c>
      <c r="AQ42" s="5">
        <f t="shared" si="5"/>
        <v>3.8099999999999967E-2</v>
      </c>
      <c r="AR42" s="5">
        <f t="shared" si="5"/>
        <v>1.8399999999999972E-2</v>
      </c>
      <c r="AS42" s="5">
        <f t="shared" si="5"/>
        <v>2.8100000000000014E-2</v>
      </c>
      <c r="AT42" s="5">
        <f t="shared" si="2"/>
        <v>1.5999999999999903E-3</v>
      </c>
    </row>
    <row r="43" spans="2:46">
      <c r="B43" s="9">
        <v>6</v>
      </c>
      <c r="C43" s="4"/>
      <c r="D43" s="4">
        <f t="shared" si="3"/>
        <v>1.1099999999999999E-2</v>
      </c>
      <c r="E43" s="4">
        <f t="shared" si="3"/>
        <v>-2.0000000000000018E-3</v>
      </c>
      <c r="F43" s="4">
        <f t="shared" si="3"/>
        <v>0</v>
      </c>
      <c r="G43" s="4">
        <f t="shared" si="3"/>
        <v>1.2000000000000011E-2</v>
      </c>
      <c r="H43" s="4">
        <f t="shared" si="3"/>
        <v>2.7599999999999958E-2</v>
      </c>
      <c r="I43" s="4">
        <f t="shared" si="3"/>
        <v>1.9600000000000006E-2</v>
      </c>
      <c r="J43" s="4">
        <f t="shared" si="3"/>
        <v>2.7299999999999991E-2</v>
      </c>
      <c r="K43" s="4">
        <f t="shared" si="3"/>
        <v>4.5199999999999962E-2</v>
      </c>
      <c r="L43" s="4">
        <f t="shared" si="3"/>
        <v>2.5100000000000011E-2</v>
      </c>
      <c r="M43" s="4">
        <f t="shared" si="3"/>
        <v>2.1699999999999997E-2</v>
      </c>
      <c r="N43" s="4">
        <f t="shared" si="3"/>
        <v>4.699999999999982E-3</v>
      </c>
      <c r="R43" s="9">
        <v>6</v>
      </c>
      <c r="T43" s="5">
        <f t="shared" si="4"/>
        <v>5.6000000000000494E-3</v>
      </c>
      <c r="U43" s="5">
        <f t="shared" si="4"/>
        <v>-1.2499999999999956E-2</v>
      </c>
      <c r="V43" s="5">
        <f t="shared" si="4"/>
        <v>0</v>
      </c>
      <c r="W43" s="5">
        <f t="shared" si="4"/>
        <v>9.000000000000008E-3</v>
      </c>
      <c r="X43" s="5">
        <f t="shared" si="4"/>
        <v>1.4200000000000046E-2</v>
      </c>
      <c r="Y43" s="5">
        <f t="shared" si="4"/>
        <v>9.000000000000008E-3</v>
      </c>
      <c r="Z43" s="5">
        <f t="shared" si="4"/>
        <v>2.1000000000000019E-2</v>
      </c>
      <c r="AA43" s="5">
        <f t="shared" si="4"/>
        <v>4.1700000000000015E-2</v>
      </c>
      <c r="AB43" s="5">
        <f t="shared" si="4"/>
        <v>1.040000000000002E-2</v>
      </c>
      <c r="AC43" s="5">
        <f t="shared" si="4"/>
        <v>1.7700000000000049E-2</v>
      </c>
      <c r="AD43" s="5">
        <f t="shared" si="4"/>
        <v>-1.9999999999997797E-4</v>
      </c>
      <c r="AH43" s="9">
        <v>6</v>
      </c>
      <c r="AJ43" s="5">
        <f t="shared" si="5"/>
        <v>3.5999999999999921E-3</v>
      </c>
      <c r="AK43" s="5">
        <f t="shared" si="5"/>
        <v>-7.1999999999999842E-3</v>
      </c>
      <c r="AL43" s="5">
        <f t="shared" si="5"/>
        <v>0</v>
      </c>
      <c r="AM43" s="5">
        <f t="shared" si="5"/>
        <v>1.4000000000000012E-2</v>
      </c>
      <c r="AN43" s="5">
        <f t="shared" si="5"/>
        <v>2.6500000000000024E-2</v>
      </c>
      <c r="AO43" s="5">
        <f t="shared" si="5"/>
        <v>1.3100000000000001E-2</v>
      </c>
      <c r="AP43" s="5">
        <f t="shared" si="5"/>
        <v>2.6500000000000024E-2</v>
      </c>
      <c r="AQ43" s="5">
        <f t="shared" si="5"/>
        <v>3.8600000000000023E-2</v>
      </c>
      <c r="AR43" s="5">
        <f t="shared" si="5"/>
        <v>2.0199999999999996E-2</v>
      </c>
      <c r="AS43" s="5">
        <f t="shared" si="5"/>
        <v>3.3700000000000008E-2</v>
      </c>
      <c r="AT43" s="5">
        <f t="shared" si="2"/>
        <v>2.0999999999999908E-3</v>
      </c>
    </row>
    <row r="44" spans="2:46">
      <c r="B44" s="9">
        <v>7</v>
      </c>
      <c r="C44" s="4"/>
      <c r="D44" s="4">
        <f t="shared" si="3"/>
        <v>1.1400000000000021E-2</v>
      </c>
      <c r="E44" s="4">
        <f t="shared" si="3"/>
        <v>-1.5999999999999903E-3</v>
      </c>
      <c r="F44" s="4">
        <f t="shared" si="3"/>
        <v>0</v>
      </c>
      <c r="G44" s="4">
        <f t="shared" si="3"/>
        <v>1.4000000000000012E-2</v>
      </c>
      <c r="H44" s="4">
        <f t="shared" si="3"/>
        <v>3.2700000000000007E-2</v>
      </c>
      <c r="I44" s="4">
        <f t="shared" si="3"/>
        <v>2.0400000000000029E-2</v>
      </c>
      <c r="J44" s="4">
        <f t="shared" si="3"/>
        <v>2.8100000000000014E-2</v>
      </c>
      <c r="K44" s="4">
        <f t="shared" si="3"/>
        <v>4.5399999999999996E-2</v>
      </c>
      <c r="L44" s="4">
        <f t="shared" si="3"/>
        <v>2.6500000000000024E-2</v>
      </c>
      <c r="M44" s="4">
        <f t="shared" si="3"/>
        <v>2.5700000000000001E-2</v>
      </c>
      <c r="N44" s="4">
        <f t="shared" si="3"/>
        <v>6.9000000000000172E-3</v>
      </c>
      <c r="R44" s="9">
        <v>7</v>
      </c>
      <c r="T44" s="5">
        <f t="shared" si="4"/>
        <v>5.4000000000000159E-3</v>
      </c>
      <c r="U44" s="5">
        <f t="shared" si="4"/>
        <v>-1.2299999999999978E-2</v>
      </c>
      <c r="V44" s="5">
        <f t="shared" si="4"/>
        <v>0</v>
      </c>
      <c r="W44" s="5">
        <f t="shared" si="4"/>
        <v>1.0599999999999998E-2</v>
      </c>
      <c r="X44" s="5">
        <f t="shared" si="4"/>
        <v>1.9900000000000029E-2</v>
      </c>
      <c r="Y44" s="5">
        <f t="shared" si="4"/>
        <v>9.3000000000000305E-3</v>
      </c>
      <c r="Z44" s="5">
        <f t="shared" si="4"/>
        <v>2.1500000000000019E-2</v>
      </c>
      <c r="AA44" s="5">
        <f t="shared" si="4"/>
        <v>4.1800000000000004E-2</v>
      </c>
      <c r="AB44" s="5">
        <f t="shared" si="4"/>
        <v>1.2800000000000034E-2</v>
      </c>
      <c r="AC44" s="5">
        <f t="shared" si="4"/>
        <v>2.2400000000000031E-2</v>
      </c>
      <c r="AD44" s="5">
        <f t="shared" si="4"/>
        <v>1.0999999999999899E-3</v>
      </c>
      <c r="AH44" s="9">
        <v>7</v>
      </c>
      <c r="AJ44" s="5">
        <f t="shared" si="5"/>
        <v>4.0000000000000036E-3</v>
      </c>
      <c r="AK44" s="5">
        <f t="shared" si="5"/>
        <v>-7.4999999999999512E-3</v>
      </c>
      <c r="AL44" s="5">
        <f t="shared" si="5"/>
        <v>0</v>
      </c>
      <c r="AM44" s="5">
        <f t="shared" si="5"/>
        <v>1.4700000000000046E-2</v>
      </c>
      <c r="AN44" s="5">
        <f t="shared" si="5"/>
        <v>3.3200000000000007E-2</v>
      </c>
      <c r="AO44" s="5">
        <f t="shared" si="5"/>
        <v>1.3900000000000023E-2</v>
      </c>
      <c r="AP44" s="5">
        <f t="shared" si="5"/>
        <v>2.6200000000000001E-2</v>
      </c>
      <c r="AQ44" s="5">
        <f t="shared" si="5"/>
        <v>3.8100000000000023E-2</v>
      </c>
      <c r="AR44" s="5">
        <f t="shared" si="5"/>
        <v>2.2100000000000009E-2</v>
      </c>
      <c r="AS44" s="5">
        <f t="shared" si="5"/>
        <v>3.9900000000000047E-2</v>
      </c>
      <c r="AT44" s="5">
        <f t="shared" si="2"/>
        <v>2.6000000000000467E-3</v>
      </c>
    </row>
    <row r="45" spans="2:46">
      <c r="B45" s="9">
        <v>8</v>
      </c>
      <c r="C45" s="4"/>
      <c r="D45" s="4">
        <f t="shared" si="3"/>
        <v>1.1799999999999977E-2</v>
      </c>
      <c r="E45" s="4">
        <f t="shared" si="3"/>
        <v>-1.1999999999999789E-3</v>
      </c>
      <c r="F45" s="4">
        <f t="shared" si="3"/>
        <v>0</v>
      </c>
      <c r="G45" s="4">
        <f t="shared" si="3"/>
        <v>1.6100000000000003E-2</v>
      </c>
      <c r="H45" s="4">
        <f t="shared" si="3"/>
        <v>3.8600000000000023E-2</v>
      </c>
      <c r="I45" s="4">
        <f t="shared" si="3"/>
        <v>2.1299999999999986E-2</v>
      </c>
      <c r="J45" s="4">
        <f t="shared" si="3"/>
        <v>2.8899999999999981E-2</v>
      </c>
      <c r="K45" s="4">
        <f t="shared" si="3"/>
        <v>4.5800000000000007E-2</v>
      </c>
      <c r="L45" s="4">
        <f t="shared" si="3"/>
        <v>2.8500000000000025E-2</v>
      </c>
      <c r="M45" s="4">
        <f t="shared" si="3"/>
        <v>3.0200000000000005E-2</v>
      </c>
      <c r="N45" s="4">
        <f t="shared" si="3"/>
        <v>9.6999999999999864E-3</v>
      </c>
      <c r="R45" s="9">
        <v>8</v>
      </c>
      <c r="T45" s="5">
        <f t="shared" si="4"/>
        <v>5.5000000000000049E-3</v>
      </c>
      <c r="U45" s="5">
        <f t="shared" si="4"/>
        <v>-1.2299999999999978E-2</v>
      </c>
      <c r="V45" s="5">
        <f t="shared" si="4"/>
        <v>0</v>
      </c>
      <c r="W45" s="5">
        <f t="shared" si="4"/>
        <v>1.21E-2</v>
      </c>
      <c r="X45" s="5">
        <f t="shared" si="4"/>
        <v>2.5700000000000001E-2</v>
      </c>
      <c r="Y45" s="5">
        <f t="shared" si="4"/>
        <v>9.7000000000000419E-3</v>
      </c>
      <c r="Z45" s="5">
        <f t="shared" si="4"/>
        <v>2.1900000000000031E-2</v>
      </c>
      <c r="AA45" s="5">
        <f t="shared" si="4"/>
        <v>4.1800000000000004E-2</v>
      </c>
      <c r="AB45" s="5">
        <f t="shared" si="4"/>
        <v>1.5699999999999992E-2</v>
      </c>
      <c r="AC45" s="5">
        <f t="shared" si="4"/>
        <v>2.7600000000000013E-2</v>
      </c>
      <c r="AD45" s="5">
        <f t="shared" si="4"/>
        <v>2.4000000000000132E-3</v>
      </c>
      <c r="AH45" s="9">
        <v>8</v>
      </c>
      <c r="AJ45" s="5">
        <f t="shared" si="5"/>
        <v>4.6000000000000485E-3</v>
      </c>
      <c r="AK45" s="5">
        <f t="shared" si="5"/>
        <v>-7.3999999999999622E-3</v>
      </c>
      <c r="AL45" s="5">
        <f t="shared" si="5"/>
        <v>0</v>
      </c>
      <c r="AM45" s="5">
        <f t="shared" si="5"/>
        <v>1.5500000000000014E-2</v>
      </c>
      <c r="AN45" s="5">
        <f t="shared" si="5"/>
        <v>4.0500000000000036E-2</v>
      </c>
      <c r="AO45" s="5">
        <f t="shared" si="5"/>
        <v>1.4100000000000001E-2</v>
      </c>
      <c r="AP45" s="5">
        <f t="shared" si="5"/>
        <v>2.6200000000000001E-2</v>
      </c>
      <c r="AQ45" s="5">
        <f t="shared" si="5"/>
        <v>3.8000000000000034E-2</v>
      </c>
      <c r="AR45" s="5">
        <f t="shared" si="5"/>
        <v>2.410000000000001E-2</v>
      </c>
      <c r="AS45" s="5">
        <f t="shared" si="5"/>
        <v>4.6800000000000008E-2</v>
      </c>
      <c r="AT45" s="5">
        <f t="shared" si="2"/>
        <v>3.9000000000000146E-3</v>
      </c>
    </row>
    <row r="46" spans="2:46">
      <c r="B46" s="9">
        <v>9</v>
      </c>
      <c r="D46" s="4">
        <f t="shared" si="3"/>
        <v>1.2000000000000011E-2</v>
      </c>
      <c r="E46" s="4">
        <f t="shared" si="3"/>
        <v>-8.0000000000002292E-4</v>
      </c>
      <c r="F46" s="4">
        <f t="shared" si="3"/>
        <v>0</v>
      </c>
      <c r="G46" s="4">
        <f t="shared" si="3"/>
        <v>1.8100000000000005E-2</v>
      </c>
      <c r="H46" s="4">
        <f t="shared" si="3"/>
        <v>4.4399999999999995E-2</v>
      </c>
      <c r="I46" s="4">
        <f t="shared" si="3"/>
        <v>2.2399999999999975E-2</v>
      </c>
      <c r="J46" s="4">
        <f t="shared" si="3"/>
        <v>2.9499999999999971E-2</v>
      </c>
      <c r="K46" s="4">
        <f t="shared" si="3"/>
        <v>4.5800000000000007E-2</v>
      </c>
      <c r="L46" s="4">
        <f t="shared" si="3"/>
        <v>3.0100000000000016E-2</v>
      </c>
      <c r="M46" s="4">
        <f t="shared" si="3"/>
        <v>3.4499999999999975E-2</v>
      </c>
      <c r="N46" s="4">
        <f t="shared" si="3"/>
        <v>1.2399999999999967E-2</v>
      </c>
      <c r="R46" s="9">
        <v>9</v>
      </c>
      <c r="T46" s="5">
        <f t="shared" si="4"/>
        <v>5.5999999999999939E-3</v>
      </c>
      <c r="U46" s="5">
        <f t="shared" si="4"/>
        <v>-1.2200000000000044E-2</v>
      </c>
      <c r="V46" s="5">
        <f t="shared" si="4"/>
        <v>0</v>
      </c>
      <c r="W46" s="5">
        <f t="shared" si="4"/>
        <v>1.3599999999999945E-2</v>
      </c>
      <c r="X46" s="5">
        <f t="shared" si="4"/>
        <v>3.1799999999999995E-2</v>
      </c>
      <c r="Y46" s="5">
        <f t="shared" si="4"/>
        <v>1.0099999999999998E-2</v>
      </c>
      <c r="Z46" s="5">
        <f t="shared" si="4"/>
        <v>2.1999999999999964E-2</v>
      </c>
      <c r="AA46" s="5">
        <f t="shared" si="4"/>
        <v>4.1799999999999948E-2</v>
      </c>
      <c r="AB46" s="5">
        <f t="shared" si="4"/>
        <v>1.8399999999999972E-2</v>
      </c>
      <c r="AC46" s="5">
        <f t="shared" si="4"/>
        <v>3.2899999999999985E-2</v>
      </c>
      <c r="AD46" s="5">
        <f t="shared" si="4"/>
        <v>3.7999999999999701E-3</v>
      </c>
      <c r="AH46" s="9">
        <v>9</v>
      </c>
      <c r="AJ46" s="5">
        <f t="shared" si="5"/>
        <v>4.2999999999999705E-3</v>
      </c>
      <c r="AK46" s="5">
        <f t="shared" si="5"/>
        <v>-7.4000000000000177E-3</v>
      </c>
      <c r="AL46" s="5">
        <f t="shared" si="5"/>
        <v>0</v>
      </c>
      <c r="AM46" s="5">
        <f t="shared" si="5"/>
        <v>1.6499999999999959E-2</v>
      </c>
      <c r="AN46" s="5">
        <f t="shared" si="5"/>
        <v>4.7399999999999998E-2</v>
      </c>
      <c r="AO46" s="5">
        <f t="shared" si="5"/>
        <v>1.4499999999999957E-2</v>
      </c>
      <c r="AP46" s="5">
        <f t="shared" si="5"/>
        <v>2.629999999999999E-2</v>
      </c>
      <c r="AQ46" s="5">
        <f t="shared" si="5"/>
        <v>3.78E-2</v>
      </c>
      <c r="AR46" s="5">
        <f t="shared" si="5"/>
        <v>2.6200000000000001E-2</v>
      </c>
      <c r="AS46" s="5">
        <f t="shared" si="5"/>
        <v>5.3999999999999992E-2</v>
      </c>
      <c r="AT46" s="5">
        <f t="shared" si="2"/>
        <v>5.0999999999999934E-3</v>
      </c>
    </row>
    <row r="47" spans="2:46">
      <c r="B47" s="9">
        <v>10</v>
      </c>
      <c r="D47" s="4">
        <f t="shared" si="3"/>
        <v>1.2400000000000022E-2</v>
      </c>
      <c r="E47" s="4">
        <f t="shared" si="3"/>
        <v>-5.9999999999998943E-4</v>
      </c>
      <c r="F47" s="4">
        <f t="shared" si="3"/>
        <v>0</v>
      </c>
      <c r="G47" s="4">
        <f t="shared" si="3"/>
        <v>1.9900000000000029E-2</v>
      </c>
      <c r="H47" s="4">
        <f t="shared" si="3"/>
        <v>5.0000000000000044E-2</v>
      </c>
      <c r="I47" s="4">
        <f t="shared" si="3"/>
        <v>2.2699999999999998E-2</v>
      </c>
      <c r="J47" s="4">
        <f t="shared" si="3"/>
        <v>3.0100000000000016E-2</v>
      </c>
      <c r="K47" s="4">
        <f t="shared" si="3"/>
        <v>4.6000000000000041E-2</v>
      </c>
      <c r="L47" s="4">
        <f t="shared" si="3"/>
        <v>3.2200000000000006E-2</v>
      </c>
      <c r="M47" s="4">
        <f t="shared" si="3"/>
        <v>3.9200000000000013E-2</v>
      </c>
      <c r="N47" s="4">
        <f t="shared" si="3"/>
        <v>1.4800000000000035E-2</v>
      </c>
      <c r="R47" s="9">
        <v>10</v>
      </c>
      <c r="T47" s="5">
        <f t="shared" si="4"/>
        <v>5.5999999999999939E-3</v>
      </c>
      <c r="U47" s="5">
        <f t="shared" si="4"/>
        <v>-1.2000000000000011E-2</v>
      </c>
      <c r="V47" s="5">
        <f t="shared" si="4"/>
        <v>0</v>
      </c>
      <c r="W47" s="5">
        <f t="shared" si="4"/>
        <v>1.5699999999999992E-2</v>
      </c>
      <c r="X47" s="5">
        <f t="shared" si="4"/>
        <v>3.7899999999999989E-2</v>
      </c>
      <c r="Y47" s="5">
        <f t="shared" si="4"/>
        <v>1.0699999999999987E-2</v>
      </c>
      <c r="Z47" s="5">
        <f t="shared" si="4"/>
        <v>2.2399999999999975E-2</v>
      </c>
      <c r="AA47" s="5">
        <f t="shared" si="4"/>
        <v>4.1899999999999993E-2</v>
      </c>
      <c r="AB47" s="5">
        <f t="shared" si="4"/>
        <v>2.1099999999999952E-2</v>
      </c>
      <c r="AC47" s="5">
        <f t="shared" si="4"/>
        <v>3.8599999999999968E-2</v>
      </c>
      <c r="AD47" s="5">
        <f t="shared" si="4"/>
        <v>5.4999999999999494E-3</v>
      </c>
      <c r="AH47" s="9">
        <v>10</v>
      </c>
      <c r="AJ47" s="5">
        <f t="shared" si="5"/>
        <v>4.0000000000000036E-3</v>
      </c>
      <c r="AK47" s="5">
        <f t="shared" si="5"/>
        <v>-7.9000000000000181E-3</v>
      </c>
      <c r="AL47" s="5">
        <f t="shared" si="5"/>
        <v>0</v>
      </c>
      <c r="AM47" s="5">
        <f t="shared" si="5"/>
        <v>1.7399999999999971E-2</v>
      </c>
      <c r="AN47" s="5">
        <f t="shared" si="5"/>
        <v>5.3800000000000014E-2</v>
      </c>
      <c r="AO47" s="5">
        <f t="shared" si="5"/>
        <v>1.4399999999999968E-2</v>
      </c>
      <c r="AP47" s="5">
        <f t="shared" si="5"/>
        <v>2.6100000000000012E-2</v>
      </c>
      <c r="AQ47" s="5">
        <f t="shared" si="5"/>
        <v>3.7599999999999967E-2</v>
      </c>
      <c r="AR47" s="5">
        <f t="shared" si="5"/>
        <v>2.789999999999998E-2</v>
      </c>
      <c r="AS47" s="5">
        <f t="shared" si="5"/>
        <v>6.0499999999999998E-2</v>
      </c>
      <c r="AT47" s="5">
        <f t="shared" si="2"/>
        <v>5.9000000000000163E-3</v>
      </c>
    </row>
    <row r="48" spans="2:46">
      <c r="B48" s="9">
        <v>11</v>
      </c>
      <c r="D48" s="4">
        <f t="shared" si="3"/>
        <v>1.26E-2</v>
      </c>
      <c r="E48" s="4">
        <f t="shared" si="3"/>
        <v>-1.9999999999997797E-4</v>
      </c>
      <c r="F48" s="4">
        <f t="shared" si="3"/>
        <v>0</v>
      </c>
      <c r="G48" s="4">
        <f t="shared" si="3"/>
        <v>2.200000000000002E-2</v>
      </c>
      <c r="H48" s="4">
        <f t="shared" si="3"/>
        <v>5.6200000000000028E-2</v>
      </c>
      <c r="I48" s="4">
        <f t="shared" si="3"/>
        <v>2.3199999999999998E-2</v>
      </c>
      <c r="J48" s="4">
        <f t="shared" si="3"/>
        <v>3.0700000000000005E-2</v>
      </c>
      <c r="K48" s="4">
        <f t="shared" si="3"/>
        <v>4.5999999999999985E-2</v>
      </c>
      <c r="L48" s="4">
        <f t="shared" si="3"/>
        <v>3.3899999999999986E-2</v>
      </c>
      <c r="M48" s="4">
        <f t="shared" si="3"/>
        <v>4.4100000000000028E-2</v>
      </c>
      <c r="N48" s="4">
        <f t="shared" si="3"/>
        <v>1.7500000000000016E-2</v>
      </c>
      <c r="R48" s="9">
        <v>11</v>
      </c>
      <c r="T48" s="5">
        <f t="shared" si="4"/>
        <v>5.4000000000000159E-3</v>
      </c>
      <c r="U48" s="5">
        <f t="shared" si="4"/>
        <v>-1.1799999999999977E-2</v>
      </c>
      <c r="V48" s="5">
        <f t="shared" si="4"/>
        <v>0</v>
      </c>
      <c r="W48" s="5">
        <f t="shared" si="4"/>
        <v>1.7000000000000015E-2</v>
      </c>
      <c r="X48" s="5">
        <f t="shared" si="4"/>
        <v>4.3599999999999972E-2</v>
      </c>
      <c r="Y48" s="5">
        <f t="shared" si="4"/>
        <v>1.0799999999999976E-2</v>
      </c>
      <c r="Z48" s="5">
        <f t="shared" si="4"/>
        <v>2.2600000000000009E-2</v>
      </c>
      <c r="AA48" s="5">
        <f t="shared" si="4"/>
        <v>4.1999999999999982E-2</v>
      </c>
      <c r="AB48" s="5">
        <f t="shared" si="4"/>
        <v>2.3799999999999988E-2</v>
      </c>
      <c r="AC48" s="5">
        <f t="shared" si="4"/>
        <v>4.4300000000000006E-2</v>
      </c>
      <c r="AD48" s="5">
        <f t="shared" si="4"/>
        <v>6.9000000000000172E-3</v>
      </c>
      <c r="AH48" s="9">
        <v>11</v>
      </c>
      <c r="AJ48" s="5">
        <f t="shared" si="5"/>
        <v>4.0000000000000036E-3</v>
      </c>
      <c r="AK48" s="5">
        <f t="shared" si="5"/>
        <v>-7.7000000000000401E-3</v>
      </c>
      <c r="AL48" s="5">
        <f t="shared" si="5"/>
        <v>0</v>
      </c>
      <c r="AM48" s="5">
        <f t="shared" si="5"/>
        <v>1.8799999999999983E-2</v>
      </c>
      <c r="AN48" s="5">
        <f t="shared" si="5"/>
        <v>6.1099999999999988E-2</v>
      </c>
      <c r="AO48" s="5">
        <f t="shared" si="5"/>
        <v>1.529999999999998E-2</v>
      </c>
      <c r="AP48" s="5">
        <f t="shared" si="5"/>
        <v>2.6599999999999957E-2</v>
      </c>
      <c r="AQ48" s="5">
        <f t="shared" si="5"/>
        <v>3.7899999999999989E-2</v>
      </c>
      <c r="AR48" s="5">
        <f t="shared" si="5"/>
        <v>3.0200000000000005E-2</v>
      </c>
      <c r="AS48" s="5">
        <f t="shared" si="5"/>
        <v>6.8099999999999994E-2</v>
      </c>
      <c r="AT48" s="5">
        <f t="shared" si="2"/>
        <v>7.6999999999999846E-3</v>
      </c>
    </row>
    <row r="49" spans="1:46">
      <c r="B49" s="9">
        <v>12</v>
      </c>
      <c r="D49" s="4">
        <f t="shared" si="3"/>
        <v>1.2800000000000034E-2</v>
      </c>
      <c r="E49" s="4">
        <f t="shared" si="3"/>
        <v>1.000000000000445E-4</v>
      </c>
      <c r="F49" s="4">
        <f t="shared" si="3"/>
        <v>0</v>
      </c>
      <c r="G49" s="4">
        <f t="shared" si="3"/>
        <v>2.3800000000000043E-2</v>
      </c>
      <c r="H49" s="4">
        <f t="shared" si="3"/>
        <v>6.2100000000000044E-2</v>
      </c>
      <c r="I49" s="4">
        <f t="shared" si="3"/>
        <v>2.360000000000001E-2</v>
      </c>
      <c r="J49" s="4">
        <f t="shared" si="3"/>
        <v>3.080000000000005E-2</v>
      </c>
      <c r="K49" s="4">
        <f t="shared" si="3"/>
        <v>4.5800000000000007E-2</v>
      </c>
      <c r="L49" s="4">
        <f t="shared" si="3"/>
        <v>3.5400000000000043E-2</v>
      </c>
      <c r="M49" s="4">
        <f t="shared" si="3"/>
        <v>4.880000000000001E-2</v>
      </c>
      <c r="N49" s="4">
        <f t="shared" si="3"/>
        <v>2.0000000000000018E-2</v>
      </c>
      <c r="R49" s="9">
        <v>12</v>
      </c>
      <c r="T49" s="5">
        <f t="shared" si="4"/>
        <v>4.9000000000000155E-3</v>
      </c>
      <c r="U49" s="5">
        <f t="shared" si="4"/>
        <v>-1.1900000000000022E-2</v>
      </c>
      <c r="V49" s="5">
        <f t="shared" si="4"/>
        <v>0</v>
      </c>
      <c r="W49" s="5">
        <f t="shared" si="4"/>
        <v>1.8600000000000005E-2</v>
      </c>
      <c r="X49" s="5">
        <f t="shared" si="4"/>
        <v>4.930000000000001E-2</v>
      </c>
      <c r="Y49" s="5">
        <f t="shared" si="4"/>
        <v>1.0799999999999976E-2</v>
      </c>
      <c r="Z49" s="5">
        <f t="shared" si="4"/>
        <v>2.2899999999999976E-2</v>
      </c>
      <c r="AA49" s="5">
        <f t="shared" si="4"/>
        <v>4.1800000000000004E-2</v>
      </c>
      <c r="AB49" s="5">
        <f t="shared" si="4"/>
        <v>2.6100000000000012E-2</v>
      </c>
      <c r="AC49" s="5">
        <f t="shared" si="4"/>
        <v>4.9599999999999977E-2</v>
      </c>
      <c r="AD49" s="5">
        <f t="shared" si="4"/>
        <v>8.4000000000000186E-3</v>
      </c>
      <c r="AH49" s="9">
        <v>12</v>
      </c>
      <c r="AJ49" s="5">
        <f t="shared" si="5"/>
        <v>4.0999999999999925E-3</v>
      </c>
      <c r="AK49" s="5">
        <f t="shared" si="5"/>
        <v>-7.5999999999999956E-3</v>
      </c>
      <c r="AL49" s="5">
        <f t="shared" si="5"/>
        <v>0</v>
      </c>
      <c r="AM49" s="5">
        <f t="shared" si="5"/>
        <v>2.0100000000000007E-2</v>
      </c>
      <c r="AN49" s="5">
        <f t="shared" si="5"/>
        <v>6.7700000000000038E-2</v>
      </c>
      <c r="AO49" s="5">
        <f t="shared" si="5"/>
        <v>1.5600000000000003E-2</v>
      </c>
      <c r="AP49" s="5">
        <f t="shared" si="5"/>
        <v>2.6900000000000035E-2</v>
      </c>
      <c r="AQ49" s="5">
        <f t="shared" si="5"/>
        <v>3.7600000000000022E-2</v>
      </c>
      <c r="AR49" s="5">
        <f t="shared" si="5"/>
        <v>3.2700000000000007E-2</v>
      </c>
      <c r="AS49" s="5">
        <f t="shared" si="5"/>
        <v>7.5199999999999989E-2</v>
      </c>
      <c r="AT49" s="5">
        <f t="shared" si="2"/>
        <v>9.3000000000000305E-3</v>
      </c>
    </row>
    <row r="50" spans="1:46">
      <c r="B50" s="9">
        <v>13</v>
      </c>
      <c r="D50" s="4">
        <f t="shared" si="3"/>
        <v>1.2900000000000023E-2</v>
      </c>
      <c r="E50" s="4">
        <f t="shared" si="3"/>
        <v>2.0000000000003348E-4</v>
      </c>
      <c r="F50" s="4">
        <f t="shared" si="3"/>
        <v>0</v>
      </c>
      <c r="G50" s="4">
        <f t="shared" si="3"/>
        <v>2.6000000000000023E-2</v>
      </c>
      <c r="H50" s="4">
        <f t="shared" si="3"/>
        <v>6.8000000000000005E-2</v>
      </c>
      <c r="I50" s="4">
        <f t="shared" si="3"/>
        <v>2.4199999999999999E-2</v>
      </c>
      <c r="J50" s="4">
        <f t="shared" si="3"/>
        <v>3.1500000000000028E-2</v>
      </c>
      <c r="K50" s="4">
        <f t="shared" si="3"/>
        <v>4.5900000000000052E-2</v>
      </c>
      <c r="L50" s="4">
        <f t="shared" si="3"/>
        <v>3.7100000000000022E-2</v>
      </c>
      <c r="M50" s="4">
        <f t="shared" si="3"/>
        <v>5.3700000000000025E-2</v>
      </c>
      <c r="N50" s="4">
        <f t="shared" si="3"/>
        <v>2.250000000000002E-2</v>
      </c>
      <c r="R50" s="9">
        <v>13</v>
      </c>
      <c r="T50" s="5">
        <f t="shared" si="4"/>
        <v>5.0999999999999934E-3</v>
      </c>
      <c r="U50" s="5">
        <f t="shared" si="4"/>
        <v>-1.1599999999999999E-2</v>
      </c>
      <c r="V50" s="5">
        <f t="shared" si="4"/>
        <v>0</v>
      </c>
      <c r="W50" s="5">
        <f t="shared" si="4"/>
        <v>2.0600000000000007E-2</v>
      </c>
      <c r="X50" s="5">
        <f t="shared" si="4"/>
        <v>5.5099999999999982E-2</v>
      </c>
      <c r="Y50" s="5">
        <f t="shared" si="4"/>
        <v>1.1199999999999988E-2</v>
      </c>
      <c r="Z50" s="5">
        <f t="shared" si="4"/>
        <v>2.3400000000000032E-2</v>
      </c>
      <c r="AA50" s="5">
        <f t="shared" si="4"/>
        <v>4.1700000000000015E-2</v>
      </c>
      <c r="AB50" s="5">
        <f t="shared" si="4"/>
        <v>2.8700000000000003E-2</v>
      </c>
      <c r="AC50" s="5">
        <f t="shared" si="4"/>
        <v>5.5700000000000027E-2</v>
      </c>
      <c r="AD50" s="5">
        <f t="shared" si="4"/>
        <v>1.0199999999999987E-2</v>
      </c>
      <c r="AH50" s="9">
        <v>13</v>
      </c>
      <c r="AJ50" s="5">
        <f t="shared" si="5"/>
        <v>3.9000000000000146E-3</v>
      </c>
      <c r="AK50" s="5">
        <f t="shared" si="5"/>
        <v>-7.5000000000000067E-3</v>
      </c>
      <c r="AL50" s="5">
        <f t="shared" si="5"/>
        <v>0</v>
      </c>
      <c r="AM50" s="5">
        <f t="shared" si="5"/>
        <v>2.1000000000000019E-2</v>
      </c>
      <c r="AN50" s="5">
        <f t="shared" si="5"/>
        <v>7.3699999999999988E-2</v>
      </c>
      <c r="AO50" s="5">
        <f t="shared" si="5"/>
        <v>1.5900000000000025E-2</v>
      </c>
      <c r="AP50" s="5">
        <f t="shared" si="5"/>
        <v>2.6700000000000002E-2</v>
      </c>
      <c r="AQ50" s="5">
        <f t="shared" si="5"/>
        <v>3.7200000000000011E-2</v>
      </c>
      <c r="AR50" s="5">
        <f t="shared" si="5"/>
        <v>3.510000000000002E-2</v>
      </c>
      <c r="AS50" s="5">
        <f t="shared" si="5"/>
        <v>8.2600000000000007E-2</v>
      </c>
      <c r="AT50" s="5">
        <f t="shared" si="2"/>
        <v>1.0900000000000021E-2</v>
      </c>
    </row>
    <row r="51" spans="1:46">
      <c r="B51" s="9">
        <v>14</v>
      </c>
      <c r="D51" s="4">
        <f t="shared" si="3"/>
        <v>1.2699999999999989E-2</v>
      </c>
      <c r="E51" s="4">
        <f t="shared" si="3"/>
        <v>3.0000000000002247E-4</v>
      </c>
      <c r="F51" s="4">
        <f t="shared" si="3"/>
        <v>0</v>
      </c>
      <c r="G51" s="4">
        <f t="shared" si="3"/>
        <v>2.7500000000000024E-2</v>
      </c>
      <c r="H51" s="4">
        <f t="shared" si="3"/>
        <v>7.3700000000000043E-2</v>
      </c>
      <c r="I51" s="4">
        <f t="shared" si="3"/>
        <v>2.4400000000000033E-2</v>
      </c>
      <c r="J51" s="4">
        <f t="shared" si="3"/>
        <v>3.1600000000000017E-2</v>
      </c>
      <c r="K51" s="4">
        <f t="shared" si="3"/>
        <v>4.5300000000000007E-2</v>
      </c>
      <c r="L51" s="4">
        <f t="shared" si="3"/>
        <v>3.8500000000000034E-2</v>
      </c>
      <c r="M51" s="4">
        <f t="shared" si="3"/>
        <v>5.8300000000000018E-2</v>
      </c>
      <c r="N51" s="4">
        <f t="shared" si="3"/>
        <v>2.5100000000000011E-2</v>
      </c>
      <c r="R51" s="9">
        <v>14</v>
      </c>
      <c r="T51" s="5">
        <f t="shared" si="4"/>
        <v>5.1999999999999824E-3</v>
      </c>
      <c r="U51" s="5">
        <f t="shared" si="4"/>
        <v>-1.1300000000000032E-2</v>
      </c>
      <c r="V51" s="5">
        <f t="shared" si="4"/>
        <v>0</v>
      </c>
      <c r="W51" s="5">
        <f t="shared" si="4"/>
        <v>2.2299999999999986E-2</v>
      </c>
      <c r="X51" s="5">
        <f t="shared" si="4"/>
        <v>6.0899999999999954E-2</v>
      </c>
      <c r="Y51" s="5">
        <f t="shared" si="4"/>
        <v>1.1499999999999955E-2</v>
      </c>
      <c r="Z51" s="5">
        <f t="shared" si="4"/>
        <v>2.3799999999999988E-2</v>
      </c>
      <c r="AA51" s="5">
        <f t="shared" si="4"/>
        <v>4.1999999999999982E-2</v>
      </c>
      <c r="AB51" s="5">
        <f t="shared" si="4"/>
        <v>3.1399999999999983E-2</v>
      </c>
      <c r="AC51" s="5">
        <f t="shared" si="4"/>
        <v>6.1399999999999955E-2</v>
      </c>
      <c r="AD51" s="5">
        <f t="shared" si="4"/>
        <v>1.2299999999999978E-2</v>
      </c>
      <c r="AH51" s="9">
        <v>14</v>
      </c>
      <c r="AJ51" s="5">
        <f t="shared" si="5"/>
        <v>3.5999999999999921E-3</v>
      </c>
      <c r="AK51" s="5">
        <f t="shared" si="5"/>
        <v>-7.6999999999999846E-3</v>
      </c>
      <c r="AL51" s="5">
        <f t="shared" si="5"/>
        <v>0</v>
      </c>
      <c r="AM51" s="5">
        <f t="shared" si="5"/>
        <v>2.1799999999999986E-2</v>
      </c>
      <c r="AN51" s="5">
        <f t="shared" si="5"/>
        <v>8.0500000000000016E-2</v>
      </c>
      <c r="AO51" s="5">
        <f t="shared" si="5"/>
        <v>1.6100000000000003E-2</v>
      </c>
      <c r="AP51" s="5">
        <f t="shared" si="5"/>
        <v>2.6000000000000023E-2</v>
      </c>
      <c r="AQ51" s="5">
        <f t="shared" si="5"/>
        <v>3.6899999999999988E-2</v>
      </c>
      <c r="AR51" s="5">
        <f t="shared" si="5"/>
        <v>3.7399999999999989E-2</v>
      </c>
      <c r="AS51" s="5">
        <f t="shared" si="5"/>
        <v>9.0500000000000025E-2</v>
      </c>
      <c r="AT51" s="5">
        <f t="shared" si="2"/>
        <v>1.2699999999999989E-2</v>
      </c>
    </row>
    <row r="52" spans="1:46">
      <c r="B52" s="9">
        <v>15</v>
      </c>
      <c r="D52" s="4">
        <f t="shared" si="3"/>
        <v>1.26E-2</v>
      </c>
      <c r="E52" s="4">
        <f t="shared" si="3"/>
        <v>5.0000000000000044E-4</v>
      </c>
      <c r="F52" s="4">
        <f t="shared" si="3"/>
        <v>0</v>
      </c>
      <c r="G52" s="4">
        <f t="shared" si="3"/>
        <v>2.9600000000000015E-2</v>
      </c>
      <c r="H52" s="4">
        <f t="shared" si="3"/>
        <v>7.9600000000000004E-2</v>
      </c>
      <c r="I52" s="4">
        <f t="shared" si="3"/>
        <v>2.4500000000000022E-2</v>
      </c>
      <c r="J52" s="4">
        <f t="shared" si="3"/>
        <v>3.1799999999999995E-2</v>
      </c>
      <c r="K52" s="4">
        <f t="shared" si="3"/>
        <v>4.5300000000000007E-2</v>
      </c>
      <c r="L52" s="4">
        <f t="shared" si="3"/>
        <v>3.999999999999998E-2</v>
      </c>
      <c r="M52" s="4">
        <f t="shared" si="3"/>
        <v>6.3199999999999978E-2</v>
      </c>
      <c r="N52" s="4">
        <f t="shared" si="3"/>
        <v>2.7799999999999991E-2</v>
      </c>
      <c r="R52" s="9">
        <v>15</v>
      </c>
      <c r="T52" s="5">
        <f t="shared" si="4"/>
        <v>5.0999999999999934E-3</v>
      </c>
      <c r="U52" s="5">
        <f t="shared" si="4"/>
        <v>-1.1300000000000032E-2</v>
      </c>
      <c r="V52" s="5">
        <f t="shared" si="4"/>
        <v>0</v>
      </c>
      <c r="W52" s="5">
        <f t="shared" si="4"/>
        <v>2.3899999999999977E-2</v>
      </c>
      <c r="X52" s="5">
        <f t="shared" si="4"/>
        <v>6.6000000000000003E-2</v>
      </c>
      <c r="Y52" s="5">
        <f t="shared" si="4"/>
        <v>1.1599999999999999E-2</v>
      </c>
      <c r="Z52" s="5">
        <f t="shared" si="4"/>
        <v>2.3899999999999977E-2</v>
      </c>
      <c r="AA52" s="5">
        <f t="shared" si="4"/>
        <v>4.1300000000000003E-2</v>
      </c>
      <c r="AB52" s="5">
        <f t="shared" si="4"/>
        <v>3.3399999999999985E-2</v>
      </c>
      <c r="AC52" s="5">
        <f t="shared" si="4"/>
        <v>6.6599999999999993E-2</v>
      </c>
      <c r="AD52" s="5">
        <f t="shared" si="4"/>
        <v>1.3899999999999968E-2</v>
      </c>
      <c r="AH52" s="9">
        <v>15</v>
      </c>
      <c r="AJ52" s="5">
        <f t="shared" si="5"/>
        <v>3.3999999999999586E-3</v>
      </c>
      <c r="AK52" s="5">
        <f t="shared" si="5"/>
        <v>-7.5000000000000067E-3</v>
      </c>
      <c r="AL52" s="5">
        <f t="shared" si="5"/>
        <v>0</v>
      </c>
      <c r="AM52" s="5">
        <f t="shared" si="5"/>
        <v>2.3199999999999998E-2</v>
      </c>
      <c r="AN52" s="5">
        <f t="shared" si="5"/>
        <v>8.6899999999999977E-2</v>
      </c>
      <c r="AO52" s="5">
        <f t="shared" si="5"/>
        <v>1.6600000000000004E-2</v>
      </c>
      <c r="AP52" s="5">
        <f t="shared" si="5"/>
        <v>2.6099999999999957E-2</v>
      </c>
      <c r="AQ52" s="5">
        <f t="shared" si="5"/>
        <v>3.7099999999999966E-2</v>
      </c>
      <c r="AR52" s="5">
        <f t="shared" si="5"/>
        <v>4.0399999999999991E-2</v>
      </c>
      <c r="AS52" s="5">
        <f t="shared" si="5"/>
        <v>9.8799999999999999E-2</v>
      </c>
      <c r="AT52" s="5">
        <f t="shared" si="2"/>
        <v>1.4699999999999991E-2</v>
      </c>
    </row>
    <row r="53" spans="1:46">
      <c r="B53" s="9">
        <v>16</v>
      </c>
      <c r="D53" s="4">
        <f t="shared" si="3"/>
        <v>1.26E-2</v>
      </c>
      <c r="E53" s="4">
        <f t="shared" si="3"/>
        <v>6.9999999999997842E-4</v>
      </c>
      <c r="F53" s="4">
        <f t="shared" si="3"/>
        <v>0</v>
      </c>
      <c r="G53" s="4">
        <f t="shared" si="3"/>
        <v>3.1899999999999984E-2</v>
      </c>
      <c r="H53" s="4">
        <f t="shared" si="3"/>
        <v>8.5499999999999965E-2</v>
      </c>
      <c r="I53" s="4">
        <f t="shared" si="3"/>
        <v>2.4899999999999978E-2</v>
      </c>
      <c r="J53" s="4">
        <f t="shared" si="3"/>
        <v>3.2099999999999962E-2</v>
      </c>
      <c r="K53" s="4">
        <f t="shared" si="3"/>
        <v>4.4999999999999984E-2</v>
      </c>
      <c r="L53" s="4">
        <f t="shared" si="3"/>
        <v>4.1699999999999959E-2</v>
      </c>
      <c r="M53" s="4">
        <f t="shared" si="3"/>
        <v>6.7799999999999971E-2</v>
      </c>
      <c r="N53" s="4">
        <f t="shared" si="3"/>
        <v>3.0199999999999949E-2</v>
      </c>
      <c r="R53" s="9">
        <v>16</v>
      </c>
      <c r="T53" s="5">
        <f t="shared" si="4"/>
        <v>5.1999999999999824E-3</v>
      </c>
      <c r="U53" s="5">
        <f t="shared" si="4"/>
        <v>-1.0900000000000021E-2</v>
      </c>
      <c r="V53" s="5">
        <f t="shared" si="4"/>
        <v>0</v>
      </c>
      <c r="W53" s="5">
        <f t="shared" si="4"/>
        <v>2.629999999999999E-2</v>
      </c>
      <c r="X53" s="5">
        <f t="shared" si="4"/>
        <v>7.1500000000000008E-2</v>
      </c>
      <c r="Y53" s="5">
        <f t="shared" si="4"/>
        <v>1.21E-2</v>
      </c>
      <c r="Z53" s="5">
        <f t="shared" si="4"/>
        <v>2.410000000000001E-2</v>
      </c>
      <c r="AA53" s="5">
        <f t="shared" si="4"/>
        <v>4.1399999999999992E-2</v>
      </c>
      <c r="AB53" s="5">
        <f t="shared" si="4"/>
        <v>3.5999999999999976E-2</v>
      </c>
      <c r="AC53" s="5">
        <f t="shared" si="4"/>
        <v>7.240000000000002E-2</v>
      </c>
      <c r="AD53" s="5">
        <f t="shared" si="4"/>
        <v>1.6299999999999981E-2</v>
      </c>
      <c r="AH53" s="9">
        <v>16</v>
      </c>
      <c r="AJ53" s="5">
        <f t="shared" si="5"/>
        <v>3.8000000000000256E-3</v>
      </c>
      <c r="AK53" s="5">
        <f t="shared" si="5"/>
        <v>-7.5999999999999956E-3</v>
      </c>
      <c r="AL53" s="5">
        <f t="shared" si="5"/>
        <v>0</v>
      </c>
      <c r="AM53" s="5">
        <f t="shared" si="5"/>
        <v>2.4400000000000033E-2</v>
      </c>
      <c r="AN53" s="5">
        <f t="shared" si="5"/>
        <v>9.3000000000000027E-2</v>
      </c>
      <c r="AO53" s="5">
        <f t="shared" si="5"/>
        <v>1.7900000000000027E-2</v>
      </c>
      <c r="AP53" s="5">
        <f t="shared" si="5"/>
        <v>2.6000000000000023E-2</v>
      </c>
      <c r="AQ53" s="5">
        <f t="shared" si="5"/>
        <v>3.7700000000000011E-2</v>
      </c>
      <c r="AR53" s="5">
        <f t="shared" si="5"/>
        <v>4.3399999999999994E-2</v>
      </c>
      <c r="AS53" s="5">
        <f t="shared" si="5"/>
        <v>0.1079</v>
      </c>
      <c r="AT53" s="5">
        <f t="shared" si="5"/>
        <v>1.6699999999999993E-2</v>
      </c>
    </row>
    <row r="54" spans="1:46">
      <c r="B54" s="9">
        <v>17</v>
      </c>
      <c r="D54" s="4">
        <f t="shared" ref="D54:N57" si="6">D22-$F22</f>
        <v>1.2899999999999967E-2</v>
      </c>
      <c r="E54" s="4">
        <f t="shared" si="6"/>
        <v>5.0000000000000044E-4</v>
      </c>
      <c r="F54" s="4">
        <f t="shared" si="6"/>
        <v>0</v>
      </c>
      <c r="G54" s="4">
        <f t="shared" si="6"/>
        <v>3.3299999999999996E-2</v>
      </c>
      <c r="H54" s="4">
        <f t="shared" si="6"/>
        <v>9.0599999999999958E-2</v>
      </c>
      <c r="I54" s="4">
        <f t="shared" si="6"/>
        <v>2.5100000000000011E-2</v>
      </c>
      <c r="J54" s="4">
        <f t="shared" si="6"/>
        <v>3.2099999999999962E-2</v>
      </c>
      <c r="K54" s="4">
        <f t="shared" si="6"/>
        <v>4.4699999999999962E-2</v>
      </c>
      <c r="L54" s="4">
        <f t="shared" si="6"/>
        <v>4.3099999999999972E-2</v>
      </c>
      <c r="M54" s="4">
        <f t="shared" si="6"/>
        <v>7.2500000000000009E-2</v>
      </c>
      <c r="N54" s="4">
        <f t="shared" si="6"/>
        <v>3.3099999999999963E-2</v>
      </c>
      <c r="R54" s="9">
        <v>17</v>
      </c>
      <c r="T54" s="5">
        <f t="shared" ref="T54:AD57" si="7">T22-$V22</f>
        <v>5.0000000000000044E-3</v>
      </c>
      <c r="U54" s="5">
        <f t="shared" si="7"/>
        <v>-1.1199999999999988E-2</v>
      </c>
      <c r="V54" s="5">
        <f t="shared" si="7"/>
        <v>0</v>
      </c>
      <c r="W54" s="5">
        <f t="shared" si="7"/>
        <v>2.8399999999999981E-2</v>
      </c>
      <c r="X54" s="5">
        <f t="shared" si="7"/>
        <v>7.6600000000000001E-2</v>
      </c>
      <c r="Y54" s="5">
        <f t="shared" si="7"/>
        <v>1.2500000000000011E-2</v>
      </c>
      <c r="Z54" s="5">
        <f t="shared" si="7"/>
        <v>2.4299999999999988E-2</v>
      </c>
      <c r="AA54" s="5">
        <f t="shared" si="7"/>
        <v>4.1399999999999992E-2</v>
      </c>
      <c r="AB54" s="5">
        <f t="shared" si="7"/>
        <v>3.8499999999999979E-2</v>
      </c>
      <c r="AC54" s="5">
        <f t="shared" si="7"/>
        <v>7.8000000000000014E-2</v>
      </c>
      <c r="AD54" s="5">
        <f t="shared" si="7"/>
        <v>1.8699999999999994E-2</v>
      </c>
      <c r="AH54" s="9">
        <v>17</v>
      </c>
      <c r="AJ54" s="5">
        <f t="shared" ref="AJ54:AT57" si="8">AJ22-$AL22</f>
        <v>3.4000000000000141E-3</v>
      </c>
      <c r="AK54" s="5">
        <f t="shared" si="8"/>
        <v>-7.7999999999999736E-3</v>
      </c>
      <c r="AL54" s="5">
        <f t="shared" si="8"/>
        <v>0</v>
      </c>
      <c r="AM54" s="5">
        <f t="shared" si="8"/>
        <v>2.5700000000000001E-2</v>
      </c>
      <c r="AN54" s="5">
        <f t="shared" si="8"/>
        <v>0.10050000000000003</v>
      </c>
      <c r="AO54" s="5">
        <f t="shared" si="8"/>
        <v>1.8699999999999994E-2</v>
      </c>
      <c r="AP54" s="5">
        <f t="shared" si="8"/>
        <v>2.52E-2</v>
      </c>
      <c r="AQ54" s="5">
        <f t="shared" si="8"/>
        <v>3.73E-2</v>
      </c>
      <c r="AR54" s="5">
        <f t="shared" si="8"/>
        <v>4.6300000000000008E-2</v>
      </c>
      <c r="AS54" s="5">
        <f t="shared" si="8"/>
        <v>0.11570000000000003</v>
      </c>
      <c r="AT54" s="5">
        <f t="shared" si="8"/>
        <v>1.8900000000000028E-2</v>
      </c>
    </row>
    <row r="55" spans="1:46">
      <c r="B55" s="9">
        <v>18</v>
      </c>
      <c r="D55" s="4">
        <f t="shared" si="6"/>
        <v>1.3000000000000012E-2</v>
      </c>
      <c r="E55" s="4">
        <f t="shared" si="6"/>
        <v>9.000000000000119E-4</v>
      </c>
      <c r="F55" s="4">
        <f t="shared" si="6"/>
        <v>0</v>
      </c>
      <c r="G55" s="4">
        <f t="shared" si="6"/>
        <v>3.5600000000000021E-2</v>
      </c>
      <c r="H55" s="4">
        <f t="shared" si="6"/>
        <v>9.650000000000003E-2</v>
      </c>
      <c r="I55" s="4">
        <f t="shared" si="6"/>
        <v>2.5500000000000023E-2</v>
      </c>
      <c r="J55" s="4">
        <f t="shared" si="6"/>
        <v>3.2299999999999995E-2</v>
      </c>
      <c r="K55" s="4">
        <f t="shared" si="6"/>
        <v>4.4800000000000006E-2</v>
      </c>
      <c r="L55" s="4">
        <f t="shared" si="6"/>
        <v>4.4800000000000006E-2</v>
      </c>
      <c r="M55" s="4">
        <f t="shared" si="6"/>
        <v>7.7199999999999991E-2</v>
      </c>
      <c r="N55" s="4">
        <f t="shared" si="6"/>
        <v>3.6000000000000032E-2</v>
      </c>
      <c r="R55" s="9">
        <v>18</v>
      </c>
      <c r="T55" s="5">
        <f t="shared" si="7"/>
        <v>4.8999999999999599E-3</v>
      </c>
      <c r="U55" s="5">
        <f t="shared" si="7"/>
        <v>-1.100000000000001E-2</v>
      </c>
      <c r="V55" s="5">
        <f t="shared" si="7"/>
        <v>0</v>
      </c>
      <c r="W55" s="5">
        <f t="shared" si="7"/>
        <v>3.0299999999999994E-2</v>
      </c>
      <c r="X55" s="5">
        <f t="shared" si="7"/>
        <v>8.1899999999999973E-2</v>
      </c>
      <c r="Y55" s="5">
        <f t="shared" si="7"/>
        <v>1.3100000000000001E-2</v>
      </c>
      <c r="Z55" s="5">
        <f t="shared" si="7"/>
        <v>2.4799999999999989E-2</v>
      </c>
      <c r="AA55" s="5">
        <f t="shared" si="7"/>
        <v>4.1399999999999992E-2</v>
      </c>
      <c r="AB55" s="5">
        <f t="shared" si="7"/>
        <v>4.0800000000000003E-2</v>
      </c>
      <c r="AC55" s="5">
        <f t="shared" si="7"/>
        <v>8.3299999999999985E-2</v>
      </c>
      <c r="AD55" s="5">
        <f t="shared" si="7"/>
        <v>2.1099999999999952E-2</v>
      </c>
      <c r="AH55" s="9">
        <v>18</v>
      </c>
      <c r="AJ55" s="5">
        <f t="shared" si="8"/>
        <v>3.6999999999999811E-3</v>
      </c>
      <c r="AK55" s="5">
        <f t="shared" si="8"/>
        <v>-7.8000000000000291E-3</v>
      </c>
      <c r="AL55" s="5">
        <f t="shared" si="8"/>
        <v>0</v>
      </c>
      <c r="AM55" s="5">
        <f t="shared" si="8"/>
        <v>2.7200000000000002E-2</v>
      </c>
      <c r="AN55" s="5">
        <f t="shared" si="8"/>
        <v>0.1084</v>
      </c>
      <c r="AO55" s="5">
        <f t="shared" si="8"/>
        <v>1.9000000000000017E-2</v>
      </c>
      <c r="AP55" s="5">
        <f t="shared" si="8"/>
        <v>2.579999999999999E-2</v>
      </c>
      <c r="AQ55" s="5">
        <f t="shared" si="8"/>
        <v>3.7200000000000011E-2</v>
      </c>
      <c r="AR55" s="5">
        <f t="shared" si="8"/>
        <v>4.9999999999999989E-2</v>
      </c>
      <c r="AS55" s="5">
        <f t="shared" si="8"/>
        <v>0.12219999999999998</v>
      </c>
      <c r="AT55" s="5">
        <f t="shared" si="8"/>
        <v>2.1299999999999986E-2</v>
      </c>
    </row>
    <row r="56" spans="1:46">
      <c r="B56" s="9">
        <v>19</v>
      </c>
      <c r="D56" s="4">
        <f t="shared" si="6"/>
        <v>1.3100000000000001E-2</v>
      </c>
      <c r="E56" s="4">
        <f t="shared" si="6"/>
        <v>1.0999999999999899E-3</v>
      </c>
      <c r="F56" s="4">
        <f t="shared" si="6"/>
        <v>0</v>
      </c>
      <c r="G56" s="4">
        <f t="shared" si="6"/>
        <v>3.7899999999999989E-2</v>
      </c>
      <c r="H56" s="4">
        <f t="shared" si="6"/>
        <v>0.10199999999999998</v>
      </c>
      <c r="I56" s="4">
        <f t="shared" si="6"/>
        <v>2.6399999999999979E-2</v>
      </c>
      <c r="J56" s="4">
        <f t="shared" si="6"/>
        <v>3.2999999999999974E-2</v>
      </c>
      <c r="K56" s="4">
        <f t="shared" si="6"/>
        <v>4.4699999999999962E-2</v>
      </c>
      <c r="L56" s="4">
        <f t="shared" si="6"/>
        <v>4.6399999999999997E-2</v>
      </c>
      <c r="M56" s="4">
        <f t="shared" si="6"/>
        <v>8.1799999999999984E-2</v>
      </c>
      <c r="N56" s="4">
        <f t="shared" si="6"/>
        <v>3.8700000000000012E-2</v>
      </c>
      <c r="R56" s="9">
        <v>19</v>
      </c>
      <c r="T56" s="5">
        <f t="shared" si="7"/>
        <v>5.1999999999999824E-3</v>
      </c>
      <c r="U56" s="5">
        <f t="shared" si="7"/>
        <v>-1.0800000000000032E-2</v>
      </c>
      <c r="V56" s="5">
        <f t="shared" si="7"/>
        <v>0</v>
      </c>
      <c r="W56" s="5">
        <f t="shared" si="7"/>
        <v>3.2499999999999973E-2</v>
      </c>
      <c r="X56" s="5">
        <f t="shared" si="7"/>
        <v>8.7100000000000011E-2</v>
      </c>
      <c r="Y56" s="5">
        <f t="shared" si="7"/>
        <v>1.3799999999999979E-2</v>
      </c>
      <c r="Z56" s="5">
        <f t="shared" si="7"/>
        <v>2.5100000000000011E-2</v>
      </c>
      <c r="AA56" s="5">
        <f t="shared" si="7"/>
        <v>4.1499999999999981E-2</v>
      </c>
      <c r="AB56" s="5">
        <f t="shared" si="7"/>
        <v>4.3200000000000016E-2</v>
      </c>
      <c r="AC56" s="5">
        <f t="shared" si="7"/>
        <v>8.879999999999999E-2</v>
      </c>
      <c r="AD56" s="5">
        <f t="shared" si="7"/>
        <v>2.360000000000001E-2</v>
      </c>
      <c r="AH56" s="9">
        <v>19</v>
      </c>
      <c r="AJ56" s="5">
        <f t="shared" si="8"/>
        <v>3.2999999999999696E-3</v>
      </c>
      <c r="AK56" s="5">
        <f t="shared" si="8"/>
        <v>-8.0000000000000071E-3</v>
      </c>
      <c r="AL56" s="5">
        <f t="shared" si="8"/>
        <v>0</v>
      </c>
      <c r="AM56" s="5">
        <f t="shared" si="8"/>
        <v>2.8600000000000014E-2</v>
      </c>
      <c r="AN56" s="5">
        <f t="shared" si="8"/>
        <v>0.11630000000000001</v>
      </c>
      <c r="AO56" s="5">
        <f t="shared" si="8"/>
        <v>1.9299999999999984E-2</v>
      </c>
      <c r="AP56" s="5">
        <f t="shared" si="8"/>
        <v>2.579999999999999E-2</v>
      </c>
      <c r="AQ56" s="5">
        <f t="shared" si="8"/>
        <v>3.7200000000000011E-2</v>
      </c>
      <c r="AR56" s="5">
        <f t="shared" si="8"/>
        <v>5.2900000000000003E-2</v>
      </c>
      <c r="AS56" s="5">
        <f t="shared" si="8"/>
        <v>0.1285</v>
      </c>
      <c r="AT56" s="5">
        <f t="shared" si="8"/>
        <v>2.3500000000000021E-2</v>
      </c>
    </row>
    <row r="57" spans="1:46">
      <c r="B57" s="9">
        <v>20</v>
      </c>
      <c r="D57" s="4">
        <f t="shared" si="6"/>
        <v>1.26E-2</v>
      </c>
      <c r="E57" s="4">
        <f t="shared" si="6"/>
        <v>1.1999999999999789E-3</v>
      </c>
      <c r="F57" s="4">
        <f t="shared" si="6"/>
        <v>0</v>
      </c>
      <c r="G57" s="4">
        <f t="shared" si="6"/>
        <v>3.9700000000000013E-2</v>
      </c>
      <c r="H57" s="4">
        <f t="shared" si="6"/>
        <v>0.10720000000000002</v>
      </c>
      <c r="I57" s="4">
        <f t="shared" si="6"/>
        <v>2.6100000000000012E-2</v>
      </c>
      <c r="J57" s="4">
        <f t="shared" si="6"/>
        <v>3.2799999999999996E-2</v>
      </c>
      <c r="K57" s="4">
        <f t="shared" si="6"/>
        <v>4.4300000000000006E-2</v>
      </c>
      <c r="L57" s="4">
        <f t="shared" si="6"/>
        <v>4.7899999999999998E-2</v>
      </c>
      <c r="M57" s="4">
        <f t="shared" si="6"/>
        <v>8.6199999999999999E-2</v>
      </c>
      <c r="N57" s="4">
        <f t="shared" si="6"/>
        <v>4.159999999999997E-2</v>
      </c>
      <c r="R57" s="9">
        <v>20</v>
      </c>
      <c r="T57" s="5">
        <f t="shared" si="7"/>
        <v>4.699999999999982E-3</v>
      </c>
      <c r="U57" s="5">
        <f t="shared" si="7"/>
        <v>-1.1599999999999999E-2</v>
      </c>
      <c r="V57" s="5">
        <f t="shared" si="7"/>
        <v>0</v>
      </c>
      <c r="W57" s="5">
        <f t="shared" si="7"/>
        <v>3.4700000000000009E-2</v>
      </c>
      <c r="X57" s="5">
        <f t="shared" si="7"/>
        <v>9.2299999999999993E-2</v>
      </c>
      <c r="Y57" s="5">
        <f t="shared" si="7"/>
        <v>1.419999999999999E-2</v>
      </c>
      <c r="Z57" s="5">
        <f t="shared" si="7"/>
        <v>2.5000000000000022E-2</v>
      </c>
      <c r="AA57" s="5">
        <f t="shared" si="7"/>
        <v>4.1300000000000003E-2</v>
      </c>
      <c r="AB57" s="5">
        <f t="shared" si="7"/>
        <v>4.5399999999999996E-2</v>
      </c>
      <c r="AC57" s="5">
        <f t="shared" si="7"/>
        <v>9.3700000000000006E-2</v>
      </c>
      <c r="AD57" s="5">
        <f t="shared" si="7"/>
        <v>2.6000000000000023E-2</v>
      </c>
      <c r="AH57" s="9">
        <v>20</v>
      </c>
      <c r="AJ57" s="5">
        <f t="shared" si="8"/>
        <v>3.1999999999999806E-3</v>
      </c>
      <c r="AK57" s="5">
        <f t="shared" si="8"/>
        <v>-8.3000000000000296E-3</v>
      </c>
      <c r="AL57" s="5">
        <f t="shared" si="8"/>
        <v>0</v>
      </c>
      <c r="AM57" s="5">
        <f t="shared" si="8"/>
        <v>2.9999999999999971E-2</v>
      </c>
      <c r="AN57" s="5">
        <f t="shared" si="8"/>
        <v>0.1235</v>
      </c>
      <c r="AO57" s="5">
        <f t="shared" si="8"/>
        <v>1.9799999999999984E-2</v>
      </c>
      <c r="AP57" s="5">
        <f t="shared" si="8"/>
        <v>2.6100000000000012E-2</v>
      </c>
      <c r="AQ57" s="5">
        <f t="shared" si="8"/>
        <v>3.6899999999999988E-2</v>
      </c>
      <c r="AR57" s="5">
        <f t="shared" si="8"/>
        <v>5.5699999999999972E-2</v>
      </c>
      <c r="AS57" s="5">
        <f t="shared" si="8"/>
        <v>0.13519999999999999</v>
      </c>
      <c r="AT57" s="5">
        <f t="shared" si="8"/>
        <v>2.579999999999999E-2</v>
      </c>
    </row>
    <row r="61" spans="1:46">
      <c r="A61" s="5" t="s">
        <v>77</v>
      </c>
    </row>
    <row r="63" spans="1:46">
      <c r="B63" s="4" t="s">
        <v>23</v>
      </c>
      <c r="C63" s="4" t="s">
        <v>24</v>
      </c>
      <c r="D63" s="4" t="s">
        <v>25</v>
      </c>
      <c r="E63" s="4" t="s">
        <v>26</v>
      </c>
      <c r="F63" s="4" t="s">
        <v>27</v>
      </c>
      <c r="G63" s="4" t="s">
        <v>28</v>
      </c>
      <c r="H63" s="4" t="s">
        <v>29</v>
      </c>
      <c r="I63" s="4" t="s">
        <v>30</v>
      </c>
      <c r="J63" s="4" t="s">
        <v>31</v>
      </c>
      <c r="K63" s="4" t="s">
        <v>32</v>
      </c>
      <c r="L63" s="4" t="s">
        <v>30</v>
      </c>
      <c r="M63" s="4" t="s">
        <v>33</v>
      </c>
      <c r="N63" s="4" t="s">
        <v>34</v>
      </c>
      <c r="R63" s="4" t="s">
        <v>23</v>
      </c>
      <c r="S63" s="4" t="s">
        <v>24</v>
      </c>
      <c r="T63" s="4" t="s">
        <v>25</v>
      </c>
      <c r="U63" s="4" t="s">
        <v>26</v>
      </c>
      <c r="V63" s="4" t="s">
        <v>27</v>
      </c>
      <c r="W63" s="4" t="s">
        <v>28</v>
      </c>
      <c r="X63" s="4" t="s">
        <v>29</v>
      </c>
      <c r="Y63" s="4" t="s">
        <v>30</v>
      </c>
      <c r="Z63" s="4" t="s">
        <v>31</v>
      </c>
      <c r="AA63" s="4" t="s">
        <v>32</v>
      </c>
      <c r="AB63" s="4" t="s">
        <v>30</v>
      </c>
      <c r="AC63" s="4" t="s">
        <v>33</v>
      </c>
      <c r="AD63" s="4" t="s">
        <v>34</v>
      </c>
      <c r="AH63" s="4" t="s">
        <v>23</v>
      </c>
      <c r="AI63" s="4" t="s">
        <v>24</v>
      </c>
      <c r="AJ63" s="4" t="s">
        <v>25</v>
      </c>
      <c r="AK63" s="4" t="s">
        <v>26</v>
      </c>
      <c r="AL63" s="4" t="s">
        <v>27</v>
      </c>
      <c r="AM63" s="4" t="s">
        <v>28</v>
      </c>
      <c r="AN63" s="4" t="s">
        <v>29</v>
      </c>
      <c r="AO63" s="4" t="s">
        <v>30</v>
      </c>
      <c r="AP63" s="4" t="s">
        <v>31</v>
      </c>
      <c r="AQ63" s="4" t="s">
        <v>32</v>
      </c>
      <c r="AR63" s="4" t="s">
        <v>30</v>
      </c>
      <c r="AS63" s="4" t="s">
        <v>33</v>
      </c>
      <c r="AT63" s="4" t="s">
        <v>34</v>
      </c>
    </row>
    <row r="64" spans="1:46">
      <c r="B64" s="4"/>
      <c r="C64" s="4"/>
      <c r="D64" s="4"/>
      <c r="E64" s="4"/>
      <c r="F64" s="4"/>
      <c r="G64" s="4"/>
      <c r="H64" s="4"/>
      <c r="I64" s="4"/>
      <c r="J64" s="4"/>
      <c r="K64" s="4"/>
      <c r="L64" s="4" t="s">
        <v>35</v>
      </c>
      <c r="M64" s="4" t="s">
        <v>36</v>
      </c>
      <c r="N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 t="s">
        <v>35</v>
      </c>
      <c r="AC64" s="4" t="s">
        <v>36</v>
      </c>
      <c r="AD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 t="s">
        <v>35</v>
      </c>
      <c r="AS64" s="4" t="s">
        <v>36</v>
      </c>
      <c r="AT64" s="4"/>
    </row>
    <row r="66" spans="1:46">
      <c r="D66" s="5">
        <f>INTERCEPT(D42:D57, $B42:$B57)</f>
        <v>1.0748529411764709E-2</v>
      </c>
      <c r="E66" s="5">
        <f t="shared" ref="E66:N66" si="9">INTERCEPT(E42:E57, $B42:$B57)</f>
        <v>-3.0161764705882257E-3</v>
      </c>
      <c r="F66" s="5">
        <f t="shared" si="9"/>
        <v>0</v>
      </c>
      <c r="G66" s="5">
        <f t="shared" si="9"/>
        <v>2.6838235294119467E-4</v>
      </c>
      <c r="H66" s="5">
        <f t="shared" si="9"/>
        <v>-6.9294117647058784E-3</v>
      </c>
      <c r="I66" s="5">
        <f t="shared" si="9"/>
        <v>1.755808823529412E-2</v>
      </c>
      <c r="J66" s="5">
        <f t="shared" si="9"/>
        <v>2.5402205882352959E-2</v>
      </c>
      <c r="K66" s="5">
        <f t="shared" si="9"/>
        <v>4.6166176470588224E-2</v>
      </c>
      <c r="L66" s="5">
        <f t="shared" si="9"/>
        <v>1.549044117647063E-2</v>
      </c>
      <c r="M66" s="5">
        <f t="shared" si="9"/>
        <v>-6.477941176470596E-3</v>
      </c>
      <c r="N66" s="5">
        <f t="shared" si="9"/>
        <v>-1.1109558823529413E-2</v>
      </c>
      <c r="T66" s="5">
        <f>INTERCEPT(T42:T57, $R42:$R57)</f>
        <v>5.9161764705882632E-3</v>
      </c>
      <c r="U66" s="5">
        <f t="shared" ref="U66:AD66" si="10">INTERCEPT(U42:U57, $R42:$R57)</f>
        <v>-1.2962499999999974E-2</v>
      </c>
      <c r="V66" s="5">
        <f t="shared" si="10"/>
        <v>0</v>
      </c>
      <c r="W66" s="5">
        <f t="shared" si="10"/>
        <v>-2.2514705882352958E-3</v>
      </c>
      <c r="X66" s="5">
        <f t="shared" si="10"/>
        <v>-1.8674264705882349E-2</v>
      </c>
      <c r="Y66" s="5">
        <f t="shared" si="10"/>
        <v>6.6757352941176663E-3</v>
      </c>
      <c r="Z66" s="5">
        <f t="shared" si="10"/>
        <v>1.9509558823529418E-2</v>
      </c>
      <c r="AA66" s="5">
        <f t="shared" si="10"/>
        <v>4.2069852941176468E-2</v>
      </c>
      <c r="AB66" s="5">
        <f t="shared" si="10"/>
        <v>-4.2389705882352989E-3</v>
      </c>
      <c r="AC66" s="5">
        <f t="shared" si="10"/>
        <v>-1.5596323529411767E-2</v>
      </c>
      <c r="AD66" s="5">
        <f t="shared" si="10"/>
        <v>-1.2123529411764717E-2</v>
      </c>
      <c r="AJ66" s="5">
        <f>INTERCEPT(AJ42:AJ57, $AH42:$AH57)</f>
        <v>4.130882352941196E-3</v>
      </c>
      <c r="AK66" s="5">
        <f t="shared" ref="AK66:AT66" si="11">INTERCEPT(AK42:AK57, $AH42:$AH57)</f>
        <v>-6.9551470588235069E-3</v>
      </c>
      <c r="AL66" s="5">
        <f t="shared" si="11"/>
        <v>0</v>
      </c>
      <c r="AM66" s="5">
        <f t="shared" si="11"/>
        <v>6.7220588235294143E-3</v>
      </c>
      <c r="AN66" s="5">
        <f t="shared" si="11"/>
        <v>-1.4306617647058831E-2</v>
      </c>
      <c r="AO66" s="5">
        <f t="shared" si="11"/>
        <v>1.0067647058823528E-2</v>
      </c>
      <c r="AP66" s="5">
        <f t="shared" si="11"/>
        <v>2.6752941176470587E-2</v>
      </c>
      <c r="AQ66" s="5">
        <f t="shared" si="11"/>
        <v>3.8659558823529415E-2</v>
      </c>
      <c r="AR66" s="5">
        <f t="shared" si="11"/>
        <v>3.9705882352941216E-3</v>
      </c>
      <c r="AS66" s="5">
        <f t="shared" si="11"/>
        <v>-1.1572058823529394E-2</v>
      </c>
      <c r="AT66" s="5">
        <f t="shared" si="11"/>
        <v>-9.2374999999999888E-3</v>
      </c>
    </row>
    <row r="71" spans="1:46">
      <c r="A71" s="5" t="s">
        <v>78</v>
      </c>
    </row>
    <row r="73" spans="1:46">
      <c r="B73" s="4" t="s">
        <v>23</v>
      </c>
      <c r="C73" s="4" t="s">
        <v>24</v>
      </c>
      <c r="D73" s="4" t="s">
        <v>25</v>
      </c>
      <c r="E73" s="4" t="s">
        <v>26</v>
      </c>
      <c r="F73" s="4" t="s">
        <v>27</v>
      </c>
      <c r="G73" s="4" t="s">
        <v>28</v>
      </c>
      <c r="H73" s="4" t="s">
        <v>29</v>
      </c>
      <c r="I73" s="4" t="s">
        <v>30</v>
      </c>
      <c r="J73" s="4" t="s">
        <v>31</v>
      </c>
      <c r="K73" s="4" t="s">
        <v>32</v>
      </c>
      <c r="L73" s="4" t="s">
        <v>30</v>
      </c>
      <c r="M73" s="4" t="s">
        <v>33</v>
      </c>
      <c r="N73" s="4" t="s">
        <v>34</v>
      </c>
    </row>
    <row r="74" spans="1:46">
      <c r="B74" s="4"/>
      <c r="C74" s="4"/>
      <c r="D74" s="4"/>
      <c r="E74" s="4"/>
      <c r="F74" s="4"/>
      <c r="G74" s="4"/>
      <c r="H74" s="4"/>
      <c r="I74" s="4"/>
      <c r="J74" s="4"/>
      <c r="K74" s="4"/>
      <c r="L74" s="4" t="s">
        <v>35</v>
      </c>
      <c r="M74" s="4" t="s">
        <v>36</v>
      </c>
      <c r="N74" s="4"/>
    </row>
    <row r="76" spans="1:46">
      <c r="B76" s="7">
        <v>0</v>
      </c>
      <c r="D76" s="10">
        <f>D37-D$66</f>
        <v>3.514705882352899E-4</v>
      </c>
      <c r="E76" s="10">
        <f t="shared" ref="E76:N76" si="12">E37-E$66</f>
        <v>-8.8382352941173336E-4</v>
      </c>
      <c r="F76" s="10">
        <f t="shared" si="12"/>
        <v>0</v>
      </c>
      <c r="G76" s="10">
        <f t="shared" si="12"/>
        <v>5.0316176470588322E-3</v>
      </c>
      <c r="H76" s="10">
        <f t="shared" si="12"/>
        <v>1.2929411764705884E-2</v>
      </c>
      <c r="I76" s="10">
        <f t="shared" si="12"/>
        <v>-7.3580882352940781E-3</v>
      </c>
      <c r="J76" s="10">
        <f t="shared" si="12"/>
        <v>-4.8022058823529515E-3</v>
      </c>
      <c r="K76" s="10">
        <f t="shared" si="12"/>
        <v>-8.9661764705882135E-3</v>
      </c>
      <c r="L76" s="10">
        <f t="shared" si="12"/>
        <v>4.8095588235294098E-3</v>
      </c>
      <c r="M76" s="10">
        <f t="shared" si="12"/>
        <v>1.5677941176470638E-2</v>
      </c>
      <c r="N76" s="10">
        <f t="shared" si="12"/>
        <v>1.0309558823529446E-2</v>
      </c>
      <c r="R76" s="7">
        <v>0</v>
      </c>
      <c r="T76" s="10">
        <f>T37-T$66</f>
        <v>-8.161764705882698E-4</v>
      </c>
      <c r="U76" s="10">
        <f t="shared" ref="U76:AD76" si="13">U37-U$66</f>
        <v>8.624999999999744E-4</v>
      </c>
      <c r="V76" s="10">
        <f t="shared" si="13"/>
        <v>0</v>
      </c>
      <c r="W76" s="10">
        <f t="shared" si="13"/>
        <v>-5.1485294117647219E-3</v>
      </c>
      <c r="X76" s="10">
        <f t="shared" si="13"/>
        <v>6.4742647058823044E-3</v>
      </c>
      <c r="Y76" s="10">
        <f t="shared" si="13"/>
        <v>-1.2175735294117671E-2</v>
      </c>
      <c r="Z76" s="10">
        <f t="shared" si="13"/>
        <v>-9.9095588235294206E-3</v>
      </c>
      <c r="AA76" s="10">
        <f t="shared" si="13"/>
        <v>-1.0369852941176462E-2</v>
      </c>
      <c r="AB76" s="10">
        <f t="shared" si="13"/>
        <v>-3.4610294117647412E-3</v>
      </c>
      <c r="AC76" s="10">
        <f t="shared" si="13"/>
        <v>8.296323529411738E-3</v>
      </c>
      <c r="AD76" s="10">
        <f t="shared" si="13"/>
        <v>8.2352941176468478E-4</v>
      </c>
      <c r="AH76" s="7">
        <v>0</v>
      </c>
      <c r="AJ76" s="10">
        <f>AJ37-AJ$66</f>
        <v>1.8691176470588093E-3</v>
      </c>
      <c r="AK76" s="10">
        <f t="shared" ref="AK76:AT76" si="14">AK37-AK$66</f>
        <v>-1.4485294117648831E-4</v>
      </c>
      <c r="AL76" s="10">
        <f t="shared" si="14"/>
        <v>0</v>
      </c>
      <c r="AM76" s="10">
        <f t="shared" si="14"/>
        <v>-3.4220588235293892E-3</v>
      </c>
      <c r="AN76" s="10">
        <f t="shared" si="14"/>
        <v>1.110661764705885E-2</v>
      </c>
      <c r="AO76" s="10">
        <f t="shared" si="14"/>
        <v>-7.4676470588234817E-3</v>
      </c>
      <c r="AP76" s="10">
        <f t="shared" si="14"/>
        <v>-9.2529411764705714E-3</v>
      </c>
      <c r="AQ76" s="10">
        <f t="shared" si="14"/>
        <v>-1.0859558823529368E-2</v>
      </c>
      <c r="AR76" s="10">
        <f t="shared" si="14"/>
        <v>4.529411764705886E-3</v>
      </c>
      <c r="AS76" s="10">
        <f t="shared" si="14"/>
        <v>1.9572058823529401E-2</v>
      </c>
      <c r="AT76" s="10">
        <f t="shared" si="14"/>
        <v>7.9375000000000209E-3</v>
      </c>
    </row>
    <row r="77" spans="1:46">
      <c r="B77" s="7">
        <v>1</v>
      </c>
      <c r="D77" s="10">
        <f t="shared" ref="D77:N92" si="15">D38-D$66</f>
        <v>-7.4852941176475549E-4</v>
      </c>
      <c r="E77" s="10">
        <f t="shared" si="15"/>
        <v>-6.838235294118109E-4</v>
      </c>
      <c r="F77" s="10">
        <f t="shared" si="15"/>
        <v>0</v>
      </c>
      <c r="G77" s="10">
        <f t="shared" si="15"/>
        <v>2.5316176470587745E-3</v>
      </c>
      <c r="H77" s="10">
        <f t="shared" si="15"/>
        <v>1.2829411764705839E-2</v>
      </c>
      <c r="I77" s="10">
        <f t="shared" si="15"/>
        <v>-3.3580882352941301E-3</v>
      </c>
      <c r="J77" s="10">
        <f t="shared" si="15"/>
        <v>-5.6022058823529744E-3</v>
      </c>
      <c r="K77" s="10">
        <f t="shared" si="15"/>
        <v>-6.0661764705882554E-3</v>
      </c>
      <c r="L77" s="10">
        <f t="shared" si="15"/>
        <v>2.4095588235293411E-3</v>
      </c>
      <c r="M77" s="10">
        <f t="shared" si="15"/>
        <v>1.427794117647057E-2</v>
      </c>
      <c r="N77" s="10">
        <f t="shared" si="15"/>
        <v>9.2095588235294006E-3</v>
      </c>
      <c r="R77" s="7">
        <v>1</v>
      </c>
      <c r="T77" s="10">
        <f t="shared" ref="T77:AD92" si="16">T38-T$66</f>
        <v>-5.1617647058824732E-4</v>
      </c>
      <c r="U77" s="10">
        <f t="shared" si="16"/>
        <v>9.625000000000189E-4</v>
      </c>
      <c r="V77" s="10">
        <f t="shared" si="16"/>
        <v>0</v>
      </c>
      <c r="W77" s="10">
        <f t="shared" si="16"/>
        <v>-3.4852941176469546E-4</v>
      </c>
      <c r="X77" s="10">
        <f t="shared" si="16"/>
        <v>1.3374264705882377E-2</v>
      </c>
      <c r="Y77" s="10">
        <f t="shared" si="16"/>
        <v>-7.0757352941176223E-3</v>
      </c>
      <c r="Z77" s="10">
        <f t="shared" si="16"/>
        <v>-6.7095588235293845E-3</v>
      </c>
      <c r="AA77" s="10">
        <f t="shared" si="16"/>
        <v>-4.4698529411764457E-3</v>
      </c>
      <c r="AB77" s="10">
        <f t="shared" si="16"/>
        <v>2.2389705882352971E-3</v>
      </c>
      <c r="AC77" s="10">
        <f t="shared" si="16"/>
        <v>1.3796323529411798E-2</v>
      </c>
      <c r="AD77" s="10">
        <f t="shared" si="16"/>
        <v>3.723529411764754E-3</v>
      </c>
      <c r="AH77" s="7">
        <v>1</v>
      </c>
      <c r="AJ77" s="10">
        <f t="shared" ref="AJ77:AT92" si="17">AJ38-AJ$66</f>
        <v>-1.4308823529412158E-3</v>
      </c>
      <c r="AK77" s="10">
        <f t="shared" si="17"/>
        <v>1.455147058823502E-3</v>
      </c>
      <c r="AL77" s="10">
        <f t="shared" si="17"/>
        <v>0</v>
      </c>
      <c r="AM77" s="10">
        <f t="shared" si="17"/>
        <v>2.0779411764705602E-3</v>
      </c>
      <c r="AN77" s="10">
        <f t="shared" si="17"/>
        <v>1.6706617647058788E-2</v>
      </c>
      <c r="AO77" s="10">
        <f t="shared" si="17"/>
        <v>-4.6764705882353097E-4</v>
      </c>
      <c r="AP77" s="10">
        <f t="shared" si="17"/>
        <v>-4.652941176470634E-3</v>
      </c>
      <c r="AQ77" s="10">
        <f t="shared" si="17"/>
        <v>-4.3595588235294178E-3</v>
      </c>
      <c r="AR77" s="10">
        <f t="shared" si="17"/>
        <v>8.329411764705856E-3</v>
      </c>
      <c r="AS77" s="10">
        <f t="shared" si="17"/>
        <v>2.3772058823529382E-2</v>
      </c>
      <c r="AT77" s="10">
        <f t="shared" si="17"/>
        <v>1.1037499999999957E-2</v>
      </c>
    </row>
    <row r="78" spans="1:46">
      <c r="B78" s="7">
        <v>2</v>
      </c>
      <c r="D78" s="10">
        <f t="shared" si="15"/>
        <v>-7.4852941176469998E-4</v>
      </c>
      <c r="E78" s="10">
        <f t="shared" si="15"/>
        <v>-4.8382352941177742E-4</v>
      </c>
      <c r="F78" s="10">
        <f t="shared" si="15"/>
        <v>0</v>
      </c>
      <c r="G78" s="10">
        <f t="shared" si="15"/>
        <v>3.7316176470588089E-3</v>
      </c>
      <c r="H78" s="10">
        <f t="shared" si="15"/>
        <v>1.5829411764705842E-2</v>
      </c>
      <c r="I78" s="10">
        <f t="shared" si="15"/>
        <v>-2.2580882352941402E-3</v>
      </c>
      <c r="J78" s="10">
        <f t="shared" si="15"/>
        <v>-3.1022058823529722E-3</v>
      </c>
      <c r="K78" s="10">
        <f t="shared" si="15"/>
        <v>-3.0661764705882527E-3</v>
      </c>
      <c r="L78" s="10">
        <f t="shared" si="15"/>
        <v>2.8095588235293525E-3</v>
      </c>
      <c r="M78" s="10">
        <f t="shared" si="15"/>
        <v>1.5577941176470593E-2</v>
      </c>
      <c r="N78" s="10">
        <f t="shared" si="15"/>
        <v>6.8095588235293873E-3</v>
      </c>
      <c r="R78" s="7">
        <v>2</v>
      </c>
      <c r="T78" s="10">
        <f t="shared" si="16"/>
        <v>-6.1617647058823631E-4</v>
      </c>
      <c r="U78" s="10">
        <f t="shared" si="16"/>
        <v>4.6249999999996294E-4</v>
      </c>
      <c r="V78" s="10">
        <f t="shared" si="16"/>
        <v>0</v>
      </c>
      <c r="W78" s="10">
        <f t="shared" si="16"/>
        <v>2.5514705882353182E-3</v>
      </c>
      <c r="X78" s="10">
        <f t="shared" si="16"/>
        <v>1.3674264705882344E-2</v>
      </c>
      <c r="Y78" s="10">
        <f t="shared" si="16"/>
        <v>-5.175735294117665E-3</v>
      </c>
      <c r="Z78" s="10">
        <f t="shared" si="16"/>
        <v>-1.70955882352938E-3</v>
      </c>
      <c r="AA78" s="10">
        <f t="shared" si="16"/>
        <v>-3.3698529411764558E-3</v>
      </c>
      <c r="AB78" s="10">
        <f t="shared" si="16"/>
        <v>5.6389705882353112E-3</v>
      </c>
      <c r="AC78" s="10">
        <f t="shared" si="16"/>
        <v>1.8196323529411758E-2</v>
      </c>
      <c r="AD78" s="10">
        <f t="shared" si="16"/>
        <v>5.3235294117647443E-3</v>
      </c>
      <c r="AH78" s="7">
        <v>2</v>
      </c>
      <c r="AJ78" s="10">
        <f t="shared" si="17"/>
        <v>-7.308823529411819E-4</v>
      </c>
      <c r="AK78" s="10">
        <f t="shared" si="17"/>
        <v>8.5514705882351258E-4</v>
      </c>
      <c r="AL78" s="10">
        <f t="shared" si="17"/>
        <v>0</v>
      </c>
      <c r="AM78" s="10">
        <f t="shared" si="17"/>
        <v>3.3779411764705836E-3</v>
      </c>
      <c r="AN78" s="10">
        <f t="shared" si="17"/>
        <v>1.9306617647058835E-2</v>
      </c>
      <c r="AO78" s="10">
        <f t="shared" si="17"/>
        <v>2.3235294117644745E-4</v>
      </c>
      <c r="AP78" s="10">
        <f t="shared" si="17"/>
        <v>-3.1529411764705771E-3</v>
      </c>
      <c r="AQ78" s="10">
        <f t="shared" si="17"/>
        <v>-2.7595588235294274E-3</v>
      </c>
      <c r="AR78" s="10">
        <f t="shared" si="17"/>
        <v>9.02941176470589E-3</v>
      </c>
      <c r="AS78" s="10">
        <f t="shared" si="17"/>
        <v>2.5672058823529395E-2</v>
      </c>
      <c r="AT78" s="10">
        <f t="shared" si="17"/>
        <v>9.0375000000000108E-3</v>
      </c>
    </row>
    <row r="79" spans="1:46">
      <c r="B79" s="7">
        <v>3</v>
      </c>
      <c r="D79" s="10">
        <f t="shared" si="15"/>
        <v>-9.4852941176473346E-4</v>
      </c>
      <c r="E79" s="10">
        <f t="shared" si="15"/>
        <v>-1.8382352941175495E-4</v>
      </c>
      <c r="F79" s="10">
        <f t="shared" si="15"/>
        <v>0</v>
      </c>
      <c r="G79" s="10">
        <f t="shared" si="15"/>
        <v>5.6316176470588217E-3</v>
      </c>
      <c r="H79" s="10">
        <f t="shared" si="15"/>
        <v>2.0029411764705879E-2</v>
      </c>
      <c r="I79" s="10">
        <f t="shared" si="15"/>
        <v>-6.5808823529414986E-4</v>
      </c>
      <c r="J79" s="10">
        <f t="shared" si="15"/>
        <v>-1.9022058823529933E-3</v>
      </c>
      <c r="K79" s="10">
        <f t="shared" si="15"/>
        <v>-2.2661764705882298E-3</v>
      </c>
      <c r="L79" s="10">
        <f t="shared" si="15"/>
        <v>4.3095588235293539E-3</v>
      </c>
      <c r="M79" s="10">
        <f t="shared" si="15"/>
        <v>1.8077941176470595E-2</v>
      </c>
      <c r="N79" s="10">
        <f t="shared" si="15"/>
        <v>8.0095588235294217E-3</v>
      </c>
      <c r="R79" s="7">
        <v>3</v>
      </c>
      <c r="T79" s="10">
        <f t="shared" si="16"/>
        <v>-2.1617647058828036E-4</v>
      </c>
      <c r="U79" s="10">
        <f t="shared" si="16"/>
        <v>3.6249999999997395E-4</v>
      </c>
      <c r="V79" s="10">
        <f t="shared" si="16"/>
        <v>0</v>
      </c>
      <c r="W79" s="10">
        <f t="shared" si="16"/>
        <v>5.0514705882352649E-3</v>
      </c>
      <c r="X79" s="10">
        <f t="shared" si="16"/>
        <v>1.7374264705882325E-2</v>
      </c>
      <c r="Y79" s="10">
        <f t="shared" si="16"/>
        <v>-1.7757352941177064E-3</v>
      </c>
      <c r="Z79" s="10">
        <f t="shared" si="16"/>
        <v>4.9044117647054422E-4</v>
      </c>
      <c r="AA79" s="10">
        <f t="shared" si="16"/>
        <v>-1.969852941176499E-3</v>
      </c>
      <c r="AB79" s="10">
        <f t="shared" si="16"/>
        <v>8.138970588235258E-3</v>
      </c>
      <c r="AC79" s="10">
        <f t="shared" si="16"/>
        <v>2.179632352941175E-2</v>
      </c>
      <c r="AD79" s="10">
        <f t="shared" si="16"/>
        <v>7.823529411764691E-3</v>
      </c>
      <c r="AH79" s="7">
        <v>3</v>
      </c>
      <c r="AJ79" s="10">
        <f t="shared" si="17"/>
        <v>-1.6308823529411938E-3</v>
      </c>
      <c r="AK79" s="10">
        <f t="shared" si="17"/>
        <v>4.5514705882350112E-4</v>
      </c>
      <c r="AL79" s="10">
        <f t="shared" si="17"/>
        <v>0</v>
      </c>
      <c r="AM79" s="10">
        <f t="shared" si="17"/>
        <v>4.5779411764705624E-3</v>
      </c>
      <c r="AN79" s="10">
        <f t="shared" si="17"/>
        <v>2.370661764705885E-2</v>
      </c>
      <c r="AO79" s="10">
        <f t="shared" si="17"/>
        <v>9.3235294117648138E-4</v>
      </c>
      <c r="AP79" s="10">
        <f t="shared" si="17"/>
        <v>-1.3529411764706088E-3</v>
      </c>
      <c r="AQ79" s="10">
        <f t="shared" si="17"/>
        <v>-1.2595588235294261E-3</v>
      </c>
      <c r="AR79" s="10">
        <f t="shared" si="17"/>
        <v>1.062941176470588E-2</v>
      </c>
      <c r="AS79" s="10">
        <f t="shared" si="17"/>
        <v>2.9672058823529399E-2</v>
      </c>
      <c r="AT79" s="10">
        <f t="shared" si="17"/>
        <v>1.0037500000000012E-2</v>
      </c>
    </row>
    <row r="80" spans="1:46">
      <c r="B80" s="7">
        <v>4</v>
      </c>
      <c r="D80" s="10">
        <f t="shared" si="15"/>
        <v>-4.485294117646775E-4</v>
      </c>
      <c r="E80" s="10">
        <f t="shared" si="15"/>
        <v>5.1617647058822347E-4</v>
      </c>
      <c r="F80" s="10">
        <f t="shared" si="15"/>
        <v>0</v>
      </c>
      <c r="G80" s="10">
        <f t="shared" si="15"/>
        <v>7.8316176470588014E-3</v>
      </c>
      <c r="H80" s="10">
        <f t="shared" si="15"/>
        <v>2.4529411764705883E-2</v>
      </c>
      <c r="I80" s="10">
        <f t="shared" si="15"/>
        <v>6.4191176470587349E-4</v>
      </c>
      <c r="J80" s="10">
        <f t="shared" si="15"/>
        <v>-2.022058823529585E-4</v>
      </c>
      <c r="K80" s="10">
        <f t="shared" si="15"/>
        <v>-1.5661764705881959E-3</v>
      </c>
      <c r="L80" s="10">
        <f t="shared" si="15"/>
        <v>6.1095588235293777E-3</v>
      </c>
      <c r="M80" s="10">
        <f t="shared" si="15"/>
        <v>2.1277941176470631E-2</v>
      </c>
      <c r="N80" s="10">
        <f t="shared" si="15"/>
        <v>1.0609558823529413E-2</v>
      </c>
      <c r="R80" s="7">
        <v>4</v>
      </c>
      <c r="T80" s="10">
        <f t="shared" si="16"/>
        <v>-3.1617647058821384E-4</v>
      </c>
      <c r="U80" s="10">
        <f t="shared" si="16"/>
        <v>3.6249999999997395E-4</v>
      </c>
      <c r="V80" s="10">
        <f t="shared" si="16"/>
        <v>0</v>
      </c>
      <c r="W80" s="10">
        <f t="shared" si="16"/>
        <v>7.7514705882353006E-3</v>
      </c>
      <c r="X80" s="10">
        <f t="shared" si="16"/>
        <v>2.2674264705882352E-2</v>
      </c>
      <c r="Y80" s="10">
        <f t="shared" si="16"/>
        <v>-3.7573529411763854E-4</v>
      </c>
      <c r="Z80" s="10">
        <f t="shared" si="16"/>
        <v>8.9044117647061119E-4</v>
      </c>
      <c r="AA80" s="10">
        <f t="shared" si="16"/>
        <v>-1.0698529411764315E-3</v>
      </c>
      <c r="AB80" s="10">
        <f t="shared" si="16"/>
        <v>1.0038970588235326E-2</v>
      </c>
      <c r="AC80" s="10">
        <f t="shared" si="16"/>
        <v>2.4996323529411786E-2</v>
      </c>
      <c r="AD80" s="10">
        <f t="shared" si="16"/>
        <v>9.3235294117647478E-3</v>
      </c>
      <c r="AH80" s="7">
        <v>4</v>
      </c>
      <c r="AJ80" s="10">
        <f t="shared" si="17"/>
        <v>-2.2308823529412387E-3</v>
      </c>
      <c r="AK80" s="10">
        <f t="shared" si="17"/>
        <v>-1.4485294117654382E-4</v>
      </c>
      <c r="AL80" s="10">
        <f t="shared" si="17"/>
        <v>0</v>
      </c>
      <c r="AM80" s="10">
        <f t="shared" si="17"/>
        <v>5.2779411764705408E-3</v>
      </c>
      <c r="AN80" s="10">
        <f t="shared" si="17"/>
        <v>2.8306617647058788E-2</v>
      </c>
      <c r="AO80" s="10">
        <f t="shared" si="17"/>
        <v>1.4323529411764263E-3</v>
      </c>
      <c r="AP80" s="10">
        <f t="shared" si="17"/>
        <v>-7.5294117647061939E-4</v>
      </c>
      <c r="AQ80" s="10">
        <f t="shared" si="17"/>
        <v>-6.5955882352943668E-4</v>
      </c>
      <c r="AR80" s="10">
        <f t="shared" si="17"/>
        <v>1.2229411764705871E-2</v>
      </c>
      <c r="AS80" s="10">
        <f t="shared" si="17"/>
        <v>3.3972058823529369E-2</v>
      </c>
      <c r="AT80" s="10">
        <f t="shared" si="17"/>
        <v>1.0037499999999956E-2</v>
      </c>
    </row>
    <row r="81" spans="2:46">
      <c r="B81" s="9">
        <v>5</v>
      </c>
      <c r="D81" s="10">
        <f t="shared" si="15"/>
        <v>5.1470588235267428E-5</v>
      </c>
      <c r="E81" s="10">
        <f t="shared" si="15"/>
        <v>7.1617647058820144E-4</v>
      </c>
      <c r="F81" s="10">
        <f t="shared" si="15"/>
        <v>0</v>
      </c>
      <c r="G81" s="10">
        <f t="shared" si="15"/>
        <v>9.8316176470588032E-3</v>
      </c>
      <c r="H81" s="10">
        <f t="shared" si="15"/>
        <v>2.9329411764705854E-2</v>
      </c>
      <c r="I81" s="10">
        <f t="shared" si="15"/>
        <v>1.5419117647058854E-3</v>
      </c>
      <c r="J81" s="10">
        <f t="shared" si="15"/>
        <v>6.977941176470534E-4</v>
      </c>
      <c r="K81" s="10">
        <f t="shared" si="15"/>
        <v>-1.0661764705882509E-3</v>
      </c>
      <c r="L81" s="10">
        <f t="shared" si="15"/>
        <v>8.0095588235293905E-3</v>
      </c>
      <c r="M81" s="10">
        <f t="shared" si="15"/>
        <v>2.4577941176470601E-2</v>
      </c>
      <c r="N81" s="10">
        <f t="shared" si="15"/>
        <v>1.3709558823529405E-2</v>
      </c>
      <c r="R81" s="9">
        <v>5</v>
      </c>
      <c r="T81" s="10">
        <f t="shared" si="16"/>
        <v>-2.1617647058828036E-4</v>
      </c>
      <c r="U81" s="10">
        <f t="shared" si="16"/>
        <v>7.6249999999998541E-4</v>
      </c>
      <c r="V81" s="10">
        <f t="shared" si="16"/>
        <v>0</v>
      </c>
      <c r="W81" s="10">
        <f t="shared" si="16"/>
        <v>9.9514705882352804E-3</v>
      </c>
      <c r="X81" s="10">
        <f t="shared" si="16"/>
        <v>2.7674264705882357E-2</v>
      </c>
      <c r="Y81" s="10">
        <f t="shared" si="16"/>
        <v>1.3242647058823408E-3</v>
      </c>
      <c r="Z81" s="10">
        <f t="shared" si="16"/>
        <v>1.5904411764705896E-3</v>
      </c>
      <c r="AA81" s="10">
        <f t="shared" si="16"/>
        <v>-3.6985294117645312E-4</v>
      </c>
      <c r="AB81" s="10">
        <f t="shared" si="16"/>
        <v>1.2538970588235273E-2</v>
      </c>
      <c r="AC81" s="10">
        <f t="shared" si="16"/>
        <v>2.8996323529411734E-2</v>
      </c>
      <c r="AD81" s="10">
        <f t="shared" si="16"/>
        <v>1.0823529411764694E-2</v>
      </c>
      <c r="AH81" s="9">
        <v>5</v>
      </c>
      <c r="AJ81" s="10">
        <f t="shared" si="17"/>
        <v>-1.2308823529411823E-3</v>
      </c>
      <c r="AK81" s="10">
        <f t="shared" si="17"/>
        <v>-4.4852941176499322E-5</v>
      </c>
      <c r="AL81" s="10">
        <f t="shared" si="17"/>
        <v>0</v>
      </c>
      <c r="AM81" s="10">
        <f t="shared" si="17"/>
        <v>6.5779411764705642E-3</v>
      </c>
      <c r="AN81" s="10">
        <f t="shared" si="17"/>
        <v>3.4606617647058815E-2</v>
      </c>
      <c r="AO81" s="10">
        <f t="shared" si="17"/>
        <v>2.4323529411764827E-3</v>
      </c>
      <c r="AP81" s="10">
        <f t="shared" si="17"/>
        <v>-3.5294117647060794E-4</v>
      </c>
      <c r="AQ81" s="10">
        <f t="shared" si="17"/>
        <v>-5.5955882352944769E-4</v>
      </c>
      <c r="AR81" s="10">
        <f t="shared" si="17"/>
        <v>1.442941176470585E-2</v>
      </c>
      <c r="AS81" s="10">
        <f t="shared" si="17"/>
        <v>3.9672058823529407E-2</v>
      </c>
      <c r="AT81" s="10">
        <f t="shared" si="17"/>
        <v>1.0837499999999979E-2</v>
      </c>
    </row>
    <row r="82" spans="2:46">
      <c r="B82" s="9">
        <v>6</v>
      </c>
      <c r="D82" s="10">
        <f t="shared" si="15"/>
        <v>3.514705882352899E-4</v>
      </c>
      <c r="E82" s="10">
        <f t="shared" si="15"/>
        <v>1.0161764705882239E-3</v>
      </c>
      <c r="F82" s="10">
        <f t="shared" si="15"/>
        <v>0</v>
      </c>
      <c r="G82" s="10">
        <f t="shared" si="15"/>
        <v>1.1731617647058816E-2</v>
      </c>
      <c r="H82" s="10">
        <f t="shared" si="15"/>
        <v>3.4529411764705836E-2</v>
      </c>
      <c r="I82" s="10">
        <f t="shared" si="15"/>
        <v>2.0419117647058858E-3</v>
      </c>
      <c r="J82" s="10">
        <f t="shared" si="15"/>
        <v>1.8977941176470323E-3</v>
      </c>
      <c r="K82" s="10">
        <f t="shared" si="15"/>
        <v>-9.6617647058826195E-4</v>
      </c>
      <c r="L82" s="10">
        <f t="shared" si="15"/>
        <v>9.6095588235293808E-3</v>
      </c>
      <c r="M82" s="10">
        <f t="shared" si="15"/>
        <v>2.8177941176470593E-2</v>
      </c>
      <c r="N82" s="10">
        <f t="shared" si="15"/>
        <v>1.5809558823529395E-2</v>
      </c>
      <c r="R82" s="9">
        <v>6</v>
      </c>
      <c r="T82" s="10">
        <f t="shared" si="16"/>
        <v>-3.1617647058821384E-4</v>
      </c>
      <c r="U82" s="10">
        <f t="shared" si="16"/>
        <v>4.6250000000001845E-4</v>
      </c>
      <c r="V82" s="10">
        <f t="shared" si="16"/>
        <v>0</v>
      </c>
      <c r="W82" s="10">
        <f t="shared" si="16"/>
        <v>1.1251470588235304E-2</v>
      </c>
      <c r="X82" s="10">
        <f t="shared" si="16"/>
        <v>3.2874264705882394E-2</v>
      </c>
      <c r="Y82" s="10">
        <f t="shared" si="16"/>
        <v>2.3242647058823417E-3</v>
      </c>
      <c r="Z82" s="10">
        <f t="shared" si="16"/>
        <v>1.4904411764706006E-3</v>
      </c>
      <c r="AA82" s="10">
        <f t="shared" si="16"/>
        <v>-3.6985294117645312E-4</v>
      </c>
      <c r="AB82" s="10">
        <f t="shared" si="16"/>
        <v>1.4638970588235319E-2</v>
      </c>
      <c r="AC82" s="10">
        <f t="shared" si="16"/>
        <v>3.3296323529411816E-2</v>
      </c>
      <c r="AD82" s="10">
        <f t="shared" si="16"/>
        <v>1.1923529411764739E-2</v>
      </c>
      <c r="AH82" s="9">
        <v>6</v>
      </c>
      <c r="AJ82" s="10">
        <f t="shared" si="17"/>
        <v>-5.3088235294120392E-4</v>
      </c>
      <c r="AK82" s="10">
        <f t="shared" si="17"/>
        <v>-2.448529411764773E-4</v>
      </c>
      <c r="AL82" s="10">
        <f t="shared" si="17"/>
        <v>0</v>
      </c>
      <c r="AM82" s="10">
        <f t="shared" si="17"/>
        <v>7.2779411764705981E-3</v>
      </c>
      <c r="AN82" s="10">
        <f t="shared" si="17"/>
        <v>4.0806617647058854E-2</v>
      </c>
      <c r="AO82" s="10">
        <f t="shared" si="17"/>
        <v>3.0323529411764721E-3</v>
      </c>
      <c r="AP82" s="10">
        <f t="shared" si="17"/>
        <v>-2.5294117647056344E-4</v>
      </c>
      <c r="AQ82" s="10">
        <f t="shared" si="17"/>
        <v>-5.9558823529391736E-5</v>
      </c>
      <c r="AR82" s="10">
        <f t="shared" si="17"/>
        <v>1.6229411764705874E-2</v>
      </c>
      <c r="AS82" s="10">
        <f t="shared" si="17"/>
        <v>4.5272058823529401E-2</v>
      </c>
      <c r="AT82" s="10">
        <f t="shared" si="17"/>
        <v>1.133749999999998E-2</v>
      </c>
    </row>
    <row r="83" spans="2:46">
      <c r="B83" s="9">
        <v>7</v>
      </c>
      <c r="D83" s="10">
        <f t="shared" si="15"/>
        <v>6.5147058823531237E-4</v>
      </c>
      <c r="E83" s="10">
        <f t="shared" si="15"/>
        <v>1.4161764705882354E-3</v>
      </c>
      <c r="F83" s="10">
        <f t="shared" si="15"/>
        <v>0</v>
      </c>
      <c r="G83" s="10">
        <f t="shared" si="15"/>
        <v>1.3731617647058818E-2</v>
      </c>
      <c r="H83" s="10">
        <f t="shared" si="15"/>
        <v>3.9629411764705885E-2</v>
      </c>
      <c r="I83" s="10">
        <f t="shared" si="15"/>
        <v>2.8419117647059088E-3</v>
      </c>
      <c r="J83" s="10">
        <f t="shared" si="15"/>
        <v>2.6977941176470552E-3</v>
      </c>
      <c r="K83" s="10">
        <f t="shared" si="15"/>
        <v>-7.6617647058822846E-4</v>
      </c>
      <c r="L83" s="10">
        <f t="shared" si="15"/>
        <v>1.1009558823529393E-2</v>
      </c>
      <c r="M83" s="10">
        <f t="shared" si="15"/>
        <v>3.2177941176470597E-2</v>
      </c>
      <c r="N83" s="10">
        <f t="shared" si="15"/>
        <v>1.8009558823529431E-2</v>
      </c>
      <c r="R83" s="9">
        <v>7</v>
      </c>
      <c r="T83" s="10">
        <f t="shared" si="16"/>
        <v>-5.1617647058824732E-4</v>
      </c>
      <c r="U83" s="10">
        <f t="shared" si="16"/>
        <v>6.6249999999999643E-4</v>
      </c>
      <c r="V83" s="10">
        <f t="shared" si="16"/>
        <v>0</v>
      </c>
      <c r="W83" s="10">
        <f t="shared" si="16"/>
        <v>1.2851470588235294E-2</v>
      </c>
      <c r="X83" s="10">
        <f t="shared" si="16"/>
        <v>3.8574264705882377E-2</v>
      </c>
      <c r="Y83" s="10">
        <f t="shared" si="16"/>
        <v>2.6242647058823641E-3</v>
      </c>
      <c r="Z83" s="10">
        <f t="shared" si="16"/>
        <v>1.9904411764706011E-3</v>
      </c>
      <c r="AA83" s="10">
        <f t="shared" si="16"/>
        <v>-2.6985294117646413E-4</v>
      </c>
      <c r="AB83" s="10">
        <f t="shared" si="16"/>
        <v>1.7038970588235332E-2</v>
      </c>
      <c r="AC83" s="10">
        <f t="shared" si="16"/>
        <v>3.7996323529411798E-2</v>
      </c>
      <c r="AD83" s="10">
        <f t="shared" si="16"/>
        <v>1.3223529411764707E-2</v>
      </c>
      <c r="AH83" s="9">
        <v>7</v>
      </c>
      <c r="AJ83" s="10">
        <f t="shared" si="17"/>
        <v>-1.3088235294119246E-4</v>
      </c>
      <c r="AK83" s="10">
        <f t="shared" si="17"/>
        <v>-5.4485294117644426E-4</v>
      </c>
      <c r="AL83" s="10">
        <f t="shared" si="17"/>
        <v>0</v>
      </c>
      <c r="AM83" s="10">
        <f t="shared" si="17"/>
        <v>7.9779411764706321E-3</v>
      </c>
      <c r="AN83" s="10">
        <f t="shared" si="17"/>
        <v>4.7506617647058838E-2</v>
      </c>
      <c r="AO83" s="10">
        <f t="shared" si="17"/>
        <v>3.8323529411764951E-3</v>
      </c>
      <c r="AP83" s="10">
        <f t="shared" si="17"/>
        <v>-5.5294117647058591E-4</v>
      </c>
      <c r="AQ83" s="10">
        <f t="shared" si="17"/>
        <v>-5.5955882352939218E-4</v>
      </c>
      <c r="AR83" s="10">
        <f t="shared" si="17"/>
        <v>1.8129411764705887E-2</v>
      </c>
      <c r="AS83" s="10">
        <f t="shared" si="17"/>
        <v>5.147205882352944E-2</v>
      </c>
      <c r="AT83" s="10">
        <f t="shared" si="17"/>
        <v>1.1837500000000035E-2</v>
      </c>
    </row>
    <row r="84" spans="2:46">
      <c r="B84" s="9">
        <v>8</v>
      </c>
      <c r="D84" s="10">
        <f t="shared" si="15"/>
        <v>1.0514705882352683E-3</v>
      </c>
      <c r="E84" s="10">
        <f t="shared" si="15"/>
        <v>1.8161764705882468E-3</v>
      </c>
      <c r="F84" s="10">
        <f t="shared" si="15"/>
        <v>0</v>
      </c>
      <c r="G84" s="10">
        <f t="shared" si="15"/>
        <v>1.5831617647058809E-2</v>
      </c>
      <c r="H84" s="10">
        <f t="shared" si="15"/>
        <v>4.5529411764705902E-2</v>
      </c>
      <c r="I84" s="10">
        <f t="shared" si="15"/>
        <v>3.7419117647058651E-3</v>
      </c>
      <c r="J84" s="10">
        <f t="shared" si="15"/>
        <v>3.4977941176470226E-3</v>
      </c>
      <c r="K84" s="10">
        <f t="shared" si="15"/>
        <v>-3.6617647058821701E-4</v>
      </c>
      <c r="L84" s="10">
        <f t="shared" si="15"/>
        <v>1.3009558823529395E-2</v>
      </c>
      <c r="M84" s="10">
        <f t="shared" si="15"/>
        <v>3.6677941176470601E-2</v>
      </c>
      <c r="N84" s="10">
        <f t="shared" si="15"/>
        <v>2.08095588235294E-2</v>
      </c>
      <c r="R84" s="9">
        <v>8</v>
      </c>
      <c r="T84" s="10">
        <f t="shared" si="16"/>
        <v>-4.1617647058825834E-4</v>
      </c>
      <c r="U84" s="10">
        <f t="shared" si="16"/>
        <v>6.6249999999999643E-4</v>
      </c>
      <c r="V84" s="10">
        <f t="shared" si="16"/>
        <v>0</v>
      </c>
      <c r="W84" s="10">
        <f t="shared" si="16"/>
        <v>1.4351470588235295E-2</v>
      </c>
      <c r="X84" s="10">
        <f t="shared" si="16"/>
        <v>4.4374264705882349E-2</v>
      </c>
      <c r="Y84" s="10">
        <f t="shared" si="16"/>
        <v>3.0242647058823756E-3</v>
      </c>
      <c r="Z84" s="10">
        <f t="shared" si="16"/>
        <v>2.3904411764706125E-3</v>
      </c>
      <c r="AA84" s="10">
        <f t="shared" si="16"/>
        <v>-2.6985294117646413E-4</v>
      </c>
      <c r="AB84" s="10">
        <f t="shared" si="16"/>
        <v>1.9938970588235291E-2</v>
      </c>
      <c r="AC84" s="10">
        <f t="shared" si="16"/>
        <v>4.319632352941178E-2</v>
      </c>
      <c r="AD84" s="10">
        <f t="shared" si="16"/>
        <v>1.452352941176473E-2</v>
      </c>
      <c r="AH84" s="9">
        <v>8</v>
      </c>
      <c r="AJ84" s="10">
        <f t="shared" si="17"/>
        <v>4.6911764705885248E-4</v>
      </c>
      <c r="AK84" s="10">
        <f t="shared" si="17"/>
        <v>-4.4485294117645527E-4</v>
      </c>
      <c r="AL84" s="10">
        <f t="shared" si="17"/>
        <v>0</v>
      </c>
      <c r="AM84" s="10">
        <f t="shared" si="17"/>
        <v>8.7779411764705995E-3</v>
      </c>
      <c r="AN84" s="10">
        <f t="shared" si="17"/>
        <v>5.4806617647058867E-2</v>
      </c>
      <c r="AO84" s="10">
        <f t="shared" si="17"/>
        <v>4.032352941176473E-3</v>
      </c>
      <c r="AP84" s="10">
        <f t="shared" si="17"/>
        <v>-5.5294117647058591E-4</v>
      </c>
      <c r="AQ84" s="10">
        <f t="shared" si="17"/>
        <v>-6.5955882352938117E-4</v>
      </c>
      <c r="AR84" s="10">
        <f t="shared" si="17"/>
        <v>2.0129411764705889E-2</v>
      </c>
      <c r="AS84" s="10">
        <f t="shared" si="17"/>
        <v>5.8372058823529402E-2</v>
      </c>
      <c r="AT84" s="10">
        <f t="shared" si="17"/>
        <v>1.3137500000000003E-2</v>
      </c>
    </row>
    <row r="85" spans="2:46">
      <c r="B85" s="9">
        <v>9</v>
      </c>
      <c r="D85" s="10">
        <f t="shared" si="15"/>
        <v>1.2514705882353018E-3</v>
      </c>
      <c r="E85" s="10">
        <f t="shared" si="15"/>
        <v>2.2161764705882028E-3</v>
      </c>
      <c r="F85" s="10">
        <f t="shared" si="15"/>
        <v>0</v>
      </c>
      <c r="G85" s="10">
        <f t="shared" si="15"/>
        <v>1.783161764705881E-2</v>
      </c>
      <c r="H85" s="10">
        <f t="shared" si="15"/>
        <v>5.1329411764705873E-2</v>
      </c>
      <c r="I85" s="10">
        <f t="shared" si="15"/>
        <v>4.841911764705855E-3</v>
      </c>
      <c r="J85" s="10">
        <f t="shared" si="15"/>
        <v>4.097794117647012E-3</v>
      </c>
      <c r="K85" s="10">
        <f t="shared" si="15"/>
        <v>-3.6617647058821701E-4</v>
      </c>
      <c r="L85" s="10">
        <f t="shared" si="15"/>
        <v>1.4609558823529385E-2</v>
      </c>
      <c r="M85" s="10">
        <f t="shared" si="15"/>
        <v>4.0977941176470571E-2</v>
      </c>
      <c r="N85" s="10">
        <f t="shared" si="15"/>
        <v>2.350955882352938E-2</v>
      </c>
      <c r="R85" s="9">
        <v>9</v>
      </c>
      <c r="T85" s="10">
        <f t="shared" si="16"/>
        <v>-3.1617647058826935E-4</v>
      </c>
      <c r="U85" s="10">
        <f t="shared" si="16"/>
        <v>7.624999999999299E-4</v>
      </c>
      <c r="V85" s="10">
        <f t="shared" si="16"/>
        <v>0</v>
      </c>
      <c r="W85" s="10">
        <f t="shared" si="16"/>
        <v>1.5851470588235241E-2</v>
      </c>
      <c r="X85" s="10">
        <f t="shared" si="16"/>
        <v>5.0474264705882343E-2</v>
      </c>
      <c r="Y85" s="10">
        <f t="shared" si="16"/>
        <v>3.4242647058823315E-3</v>
      </c>
      <c r="Z85" s="10">
        <f t="shared" si="16"/>
        <v>2.490441176470546E-3</v>
      </c>
      <c r="AA85" s="10">
        <f t="shared" si="16"/>
        <v>-2.6985294117651965E-4</v>
      </c>
      <c r="AB85" s="10">
        <f t="shared" si="16"/>
        <v>2.2638970588235271E-2</v>
      </c>
      <c r="AC85" s="10">
        <f t="shared" si="16"/>
        <v>4.8496323529411751E-2</v>
      </c>
      <c r="AD85" s="10">
        <f t="shared" si="16"/>
        <v>1.5923529411764687E-2</v>
      </c>
      <c r="AH85" s="9">
        <v>9</v>
      </c>
      <c r="AJ85" s="10">
        <f t="shared" si="17"/>
        <v>1.691176470587745E-4</v>
      </c>
      <c r="AK85" s="10">
        <f t="shared" si="17"/>
        <v>-4.4485294117651078E-4</v>
      </c>
      <c r="AL85" s="10">
        <f t="shared" si="17"/>
        <v>0</v>
      </c>
      <c r="AM85" s="10">
        <f t="shared" si="17"/>
        <v>9.7779411764705448E-3</v>
      </c>
      <c r="AN85" s="10">
        <f t="shared" si="17"/>
        <v>6.1706617647058828E-2</v>
      </c>
      <c r="AO85" s="10">
        <f t="shared" si="17"/>
        <v>4.432352941176429E-3</v>
      </c>
      <c r="AP85" s="10">
        <f t="shared" si="17"/>
        <v>-4.5294117647059692E-4</v>
      </c>
      <c r="AQ85" s="10">
        <f t="shared" si="17"/>
        <v>-8.5955882352941465E-4</v>
      </c>
      <c r="AR85" s="10">
        <f t="shared" si="17"/>
        <v>2.2229411764705879E-2</v>
      </c>
      <c r="AS85" s="10">
        <f t="shared" si="17"/>
        <v>6.5572058823529386E-2</v>
      </c>
      <c r="AT85" s="10">
        <f t="shared" si="17"/>
        <v>1.4337499999999982E-2</v>
      </c>
    </row>
    <row r="86" spans="2:46">
      <c r="B86" s="9">
        <v>10</v>
      </c>
      <c r="D86" s="10">
        <f t="shared" si="15"/>
        <v>1.6514705882353133E-3</v>
      </c>
      <c r="E86" s="10">
        <f t="shared" si="15"/>
        <v>2.4161764705882363E-3</v>
      </c>
      <c r="F86" s="10">
        <f t="shared" si="15"/>
        <v>0</v>
      </c>
      <c r="G86" s="10">
        <f t="shared" si="15"/>
        <v>1.9631617647058834E-2</v>
      </c>
      <c r="H86" s="10">
        <f t="shared" si="15"/>
        <v>5.6929411764705923E-2</v>
      </c>
      <c r="I86" s="10">
        <f t="shared" si="15"/>
        <v>5.1419117647058775E-3</v>
      </c>
      <c r="J86" s="10">
        <f t="shared" si="15"/>
        <v>4.697794117647057E-3</v>
      </c>
      <c r="K86" s="10">
        <f t="shared" si="15"/>
        <v>-1.6617647058818352E-4</v>
      </c>
      <c r="L86" s="10">
        <f t="shared" si="15"/>
        <v>1.6709558823529376E-2</v>
      </c>
      <c r="M86" s="10">
        <f t="shared" si="15"/>
        <v>4.5677941176470609E-2</v>
      </c>
      <c r="N86" s="10">
        <f t="shared" si="15"/>
        <v>2.5909558823529449E-2</v>
      </c>
      <c r="R86" s="9">
        <v>10</v>
      </c>
      <c r="T86" s="10">
        <f t="shared" si="16"/>
        <v>-3.1617647058826935E-4</v>
      </c>
      <c r="U86" s="10">
        <f t="shared" si="16"/>
        <v>9.6249999999996338E-4</v>
      </c>
      <c r="V86" s="10">
        <f t="shared" si="16"/>
        <v>0</v>
      </c>
      <c r="W86" s="10">
        <f t="shared" si="16"/>
        <v>1.7951470588235287E-2</v>
      </c>
      <c r="X86" s="10">
        <f t="shared" si="16"/>
        <v>5.6574264705882338E-2</v>
      </c>
      <c r="Y86" s="10">
        <f t="shared" si="16"/>
        <v>4.024264705882321E-3</v>
      </c>
      <c r="Z86" s="10">
        <f t="shared" si="16"/>
        <v>2.8904411764705575E-3</v>
      </c>
      <c r="AA86" s="10">
        <f t="shared" si="16"/>
        <v>-1.6985294117647515E-4</v>
      </c>
      <c r="AB86" s="10">
        <f t="shared" si="16"/>
        <v>2.5338970588235251E-2</v>
      </c>
      <c r="AC86" s="10">
        <f t="shared" si="16"/>
        <v>5.4196323529411734E-2</v>
      </c>
      <c r="AD86" s="10">
        <f t="shared" si="16"/>
        <v>1.7623529411764666E-2</v>
      </c>
      <c r="AH86" s="9">
        <v>10</v>
      </c>
      <c r="AJ86" s="10">
        <f t="shared" si="17"/>
        <v>-1.3088235294119246E-4</v>
      </c>
      <c r="AK86" s="10">
        <f t="shared" si="17"/>
        <v>-9.4485294117651122E-4</v>
      </c>
      <c r="AL86" s="10">
        <f t="shared" si="17"/>
        <v>0</v>
      </c>
      <c r="AM86" s="10">
        <f t="shared" si="17"/>
        <v>1.0677941176470557E-2</v>
      </c>
      <c r="AN86" s="10">
        <f t="shared" si="17"/>
        <v>6.8106617647058845E-2</v>
      </c>
      <c r="AO86" s="10">
        <f t="shared" si="17"/>
        <v>4.33235294117644E-3</v>
      </c>
      <c r="AP86" s="10">
        <f t="shared" si="17"/>
        <v>-6.529411764705749E-4</v>
      </c>
      <c r="AQ86" s="10">
        <f t="shared" si="17"/>
        <v>-1.0595588235294481E-3</v>
      </c>
      <c r="AR86" s="10">
        <f t="shared" si="17"/>
        <v>2.3929411764705859E-2</v>
      </c>
      <c r="AS86" s="10">
        <f t="shared" si="17"/>
        <v>7.2072058823529392E-2</v>
      </c>
      <c r="AT86" s="10">
        <f t="shared" si="17"/>
        <v>1.5137500000000005E-2</v>
      </c>
    </row>
    <row r="87" spans="2:46">
      <c r="B87" s="9">
        <v>11</v>
      </c>
      <c r="D87" s="10">
        <f t="shared" si="15"/>
        <v>1.8514705882352912E-3</v>
      </c>
      <c r="E87" s="10">
        <f t="shared" si="15"/>
        <v>2.8161764705882477E-3</v>
      </c>
      <c r="F87" s="10">
        <f t="shared" si="15"/>
        <v>0</v>
      </c>
      <c r="G87" s="10">
        <f t="shared" si="15"/>
        <v>2.1731617647058825E-2</v>
      </c>
      <c r="H87" s="10">
        <f t="shared" si="15"/>
        <v>6.3129411764705906E-2</v>
      </c>
      <c r="I87" s="10">
        <f t="shared" si="15"/>
        <v>5.6419117647058779E-3</v>
      </c>
      <c r="J87" s="10">
        <f t="shared" si="15"/>
        <v>5.2977941176470464E-3</v>
      </c>
      <c r="K87" s="10">
        <f t="shared" si="15"/>
        <v>-1.6617647058823903E-4</v>
      </c>
      <c r="L87" s="10">
        <f t="shared" si="15"/>
        <v>1.8409558823529355E-2</v>
      </c>
      <c r="M87" s="10">
        <f t="shared" si="15"/>
        <v>5.0577941176470624E-2</v>
      </c>
      <c r="N87" s="10">
        <f t="shared" si="15"/>
        <v>2.8609558823529429E-2</v>
      </c>
      <c r="R87" s="9">
        <v>11</v>
      </c>
      <c r="T87" s="10">
        <f t="shared" si="16"/>
        <v>-5.1617647058824732E-4</v>
      </c>
      <c r="U87" s="10">
        <f t="shared" si="16"/>
        <v>1.1624999999999969E-3</v>
      </c>
      <c r="V87" s="10">
        <f t="shared" si="16"/>
        <v>0</v>
      </c>
      <c r="W87" s="10">
        <f t="shared" si="16"/>
        <v>1.9251470588235311E-2</v>
      </c>
      <c r="X87" s="10">
        <f t="shared" si="16"/>
        <v>6.2274264705882321E-2</v>
      </c>
      <c r="Y87" s="10">
        <f t="shared" si="16"/>
        <v>4.12426470588231E-3</v>
      </c>
      <c r="Z87" s="10">
        <f t="shared" si="16"/>
        <v>3.0904411764705909E-3</v>
      </c>
      <c r="AA87" s="10">
        <f t="shared" si="16"/>
        <v>-6.9852941176486161E-5</v>
      </c>
      <c r="AB87" s="10">
        <f t="shared" si="16"/>
        <v>2.8038970588235287E-2</v>
      </c>
      <c r="AC87" s="10">
        <f t="shared" si="16"/>
        <v>5.9896323529411773E-2</v>
      </c>
      <c r="AD87" s="10">
        <f t="shared" si="16"/>
        <v>1.9023529411764734E-2</v>
      </c>
      <c r="AH87" s="9">
        <v>11</v>
      </c>
      <c r="AJ87" s="10">
        <f t="shared" si="17"/>
        <v>-1.3088235294119246E-4</v>
      </c>
      <c r="AK87" s="10">
        <f t="shared" si="17"/>
        <v>-7.4485294117653325E-4</v>
      </c>
      <c r="AL87" s="10">
        <f t="shared" si="17"/>
        <v>0</v>
      </c>
      <c r="AM87" s="10">
        <f t="shared" si="17"/>
        <v>1.2077941176470569E-2</v>
      </c>
      <c r="AN87" s="10">
        <f t="shared" si="17"/>
        <v>7.5406617647058818E-2</v>
      </c>
      <c r="AO87" s="10">
        <f t="shared" si="17"/>
        <v>5.2323529411764519E-3</v>
      </c>
      <c r="AP87" s="10">
        <f t="shared" si="17"/>
        <v>-1.5294117647062996E-4</v>
      </c>
      <c r="AQ87" s="10">
        <f t="shared" si="17"/>
        <v>-7.5955882352942566E-4</v>
      </c>
      <c r="AR87" s="10">
        <f t="shared" si="17"/>
        <v>2.6229411764705883E-2</v>
      </c>
      <c r="AS87" s="10">
        <f t="shared" si="17"/>
        <v>7.9672058823529388E-2</v>
      </c>
      <c r="AT87" s="10">
        <f t="shared" si="17"/>
        <v>1.6937499999999973E-2</v>
      </c>
    </row>
    <row r="88" spans="2:46">
      <c r="B88" s="9">
        <v>12</v>
      </c>
      <c r="D88" s="10">
        <f t="shared" si="15"/>
        <v>2.0514705882353247E-3</v>
      </c>
      <c r="E88" s="10">
        <f t="shared" si="15"/>
        <v>3.1161764705882702E-3</v>
      </c>
      <c r="F88" s="10">
        <f t="shared" si="15"/>
        <v>0</v>
      </c>
      <c r="G88" s="10">
        <f t="shared" si="15"/>
        <v>2.3531617647058849E-2</v>
      </c>
      <c r="H88" s="10">
        <f t="shared" si="15"/>
        <v>6.9029411764705922E-2</v>
      </c>
      <c r="I88" s="10">
        <f t="shared" si="15"/>
        <v>6.0419117647058894E-3</v>
      </c>
      <c r="J88" s="10">
        <f t="shared" si="15"/>
        <v>5.3977941176470909E-3</v>
      </c>
      <c r="K88" s="10">
        <f t="shared" si="15"/>
        <v>-3.6617647058821701E-4</v>
      </c>
      <c r="L88" s="10">
        <f t="shared" si="15"/>
        <v>1.9909558823529412E-2</v>
      </c>
      <c r="M88" s="10">
        <f t="shared" si="15"/>
        <v>5.5277941176470606E-2</v>
      </c>
      <c r="N88" s="10">
        <f t="shared" si="15"/>
        <v>3.1109558823529431E-2</v>
      </c>
      <c r="R88" s="9">
        <v>12</v>
      </c>
      <c r="T88" s="10">
        <f t="shared" si="16"/>
        <v>-1.0161764705882478E-3</v>
      </c>
      <c r="U88" s="10">
        <f t="shared" si="16"/>
        <v>1.0624999999999524E-3</v>
      </c>
      <c r="V88" s="10">
        <f t="shared" si="16"/>
        <v>0</v>
      </c>
      <c r="W88" s="10">
        <f t="shared" si="16"/>
        <v>2.0851470588235301E-2</v>
      </c>
      <c r="X88" s="10">
        <f t="shared" si="16"/>
        <v>6.7974264705882359E-2</v>
      </c>
      <c r="Y88" s="10">
        <f t="shared" si="16"/>
        <v>4.12426470588231E-3</v>
      </c>
      <c r="Z88" s="10">
        <f t="shared" si="16"/>
        <v>3.3904411764705579E-3</v>
      </c>
      <c r="AA88" s="10">
        <f t="shared" si="16"/>
        <v>-2.6985294117646413E-4</v>
      </c>
      <c r="AB88" s="10">
        <f t="shared" si="16"/>
        <v>3.0338970588235311E-2</v>
      </c>
      <c r="AC88" s="10">
        <f t="shared" si="16"/>
        <v>6.5196323529411737E-2</v>
      </c>
      <c r="AD88" s="10">
        <f t="shared" si="16"/>
        <v>2.0523529411764736E-2</v>
      </c>
      <c r="AH88" s="9">
        <v>12</v>
      </c>
      <c r="AJ88" s="10">
        <f t="shared" si="17"/>
        <v>-3.0882352941203478E-5</v>
      </c>
      <c r="AK88" s="10">
        <f t="shared" si="17"/>
        <v>-6.4485294117648875E-4</v>
      </c>
      <c r="AL88" s="10">
        <f t="shared" si="17"/>
        <v>0</v>
      </c>
      <c r="AM88" s="10">
        <f t="shared" si="17"/>
        <v>1.3377941176470592E-2</v>
      </c>
      <c r="AN88" s="10">
        <f t="shared" si="17"/>
        <v>8.2006617647058869E-2</v>
      </c>
      <c r="AO88" s="10">
        <f t="shared" si="17"/>
        <v>5.5323529411764744E-3</v>
      </c>
      <c r="AP88" s="10">
        <f t="shared" si="17"/>
        <v>1.4705882352944802E-4</v>
      </c>
      <c r="AQ88" s="10">
        <f t="shared" si="17"/>
        <v>-1.0595588235293926E-3</v>
      </c>
      <c r="AR88" s="10">
        <f t="shared" si="17"/>
        <v>2.8729411764705885E-2</v>
      </c>
      <c r="AS88" s="10">
        <f t="shared" si="17"/>
        <v>8.6772058823529383E-2</v>
      </c>
      <c r="AT88" s="10">
        <f t="shared" si="17"/>
        <v>1.8537500000000019E-2</v>
      </c>
    </row>
    <row r="89" spans="2:46">
      <c r="B89" s="9">
        <v>13</v>
      </c>
      <c r="D89" s="10">
        <f t="shared" si="15"/>
        <v>2.1514705882353137E-3</v>
      </c>
      <c r="E89" s="10">
        <f t="shared" si="15"/>
        <v>3.2161764705882592E-3</v>
      </c>
      <c r="F89" s="10">
        <f t="shared" si="15"/>
        <v>0</v>
      </c>
      <c r="G89" s="10">
        <f t="shared" si="15"/>
        <v>2.5731617647058828E-2</v>
      </c>
      <c r="H89" s="10">
        <f t="shared" si="15"/>
        <v>7.4929411764705883E-2</v>
      </c>
      <c r="I89" s="10">
        <f t="shared" si="15"/>
        <v>6.6419117647058788E-3</v>
      </c>
      <c r="J89" s="10">
        <f t="shared" si="15"/>
        <v>6.0977941176470693E-3</v>
      </c>
      <c r="K89" s="10">
        <f t="shared" si="15"/>
        <v>-2.6617647058817251E-4</v>
      </c>
      <c r="L89" s="10">
        <f t="shared" si="15"/>
        <v>2.1609558823529391E-2</v>
      </c>
      <c r="M89" s="10">
        <f t="shared" si="15"/>
        <v>6.0177941176470622E-2</v>
      </c>
      <c r="N89" s="10">
        <f t="shared" si="15"/>
        <v>3.3609558823529437E-2</v>
      </c>
      <c r="R89" s="9">
        <v>13</v>
      </c>
      <c r="T89" s="10">
        <f t="shared" si="16"/>
        <v>-8.161764705882698E-4</v>
      </c>
      <c r="U89" s="10">
        <f t="shared" si="16"/>
        <v>1.3624999999999748E-3</v>
      </c>
      <c r="V89" s="10">
        <f t="shared" si="16"/>
        <v>0</v>
      </c>
      <c r="W89" s="10">
        <f t="shared" si="16"/>
        <v>2.2851470588235303E-2</v>
      </c>
      <c r="X89" s="10">
        <f t="shared" si="16"/>
        <v>7.3774264705882331E-2</v>
      </c>
      <c r="Y89" s="10">
        <f t="shared" si="16"/>
        <v>4.5242647058823214E-3</v>
      </c>
      <c r="Z89" s="10">
        <f t="shared" si="16"/>
        <v>3.8904411764706139E-3</v>
      </c>
      <c r="AA89" s="10">
        <f t="shared" si="16"/>
        <v>-3.6985294117645312E-4</v>
      </c>
      <c r="AB89" s="10">
        <f t="shared" si="16"/>
        <v>3.2938970588235306E-2</v>
      </c>
      <c r="AC89" s="10">
        <f t="shared" si="16"/>
        <v>7.1296323529411787E-2</v>
      </c>
      <c r="AD89" s="10">
        <f t="shared" si="16"/>
        <v>2.2323529411764704E-2</v>
      </c>
      <c r="AH89" s="9">
        <v>13</v>
      </c>
      <c r="AJ89" s="10">
        <f t="shared" si="17"/>
        <v>-2.3088235294118145E-4</v>
      </c>
      <c r="AK89" s="10">
        <f t="shared" si="17"/>
        <v>-5.4485294117649977E-4</v>
      </c>
      <c r="AL89" s="10">
        <f t="shared" si="17"/>
        <v>0</v>
      </c>
      <c r="AM89" s="10">
        <f t="shared" si="17"/>
        <v>1.4277941176470604E-2</v>
      </c>
      <c r="AN89" s="10">
        <f t="shared" si="17"/>
        <v>8.8006617647058819E-2</v>
      </c>
      <c r="AO89" s="10">
        <f t="shared" si="17"/>
        <v>5.8323529411764968E-3</v>
      </c>
      <c r="AP89" s="10">
        <f t="shared" si="17"/>
        <v>-5.2941176470585466E-5</v>
      </c>
      <c r="AQ89" s="10">
        <f t="shared" si="17"/>
        <v>-1.4595588235294041E-3</v>
      </c>
      <c r="AR89" s="10">
        <f t="shared" si="17"/>
        <v>3.1129411764705898E-2</v>
      </c>
      <c r="AS89" s="10">
        <f t="shared" si="17"/>
        <v>9.41720588235294E-2</v>
      </c>
      <c r="AT89" s="10">
        <f t="shared" si="17"/>
        <v>2.013750000000001E-2</v>
      </c>
    </row>
    <row r="90" spans="2:46">
      <c r="B90" s="9">
        <v>14</v>
      </c>
      <c r="D90" s="10">
        <f t="shared" si="15"/>
        <v>1.9514705882352802E-3</v>
      </c>
      <c r="E90" s="10">
        <f t="shared" si="15"/>
        <v>3.3161764705882482E-3</v>
      </c>
      <c r="F90" s="10">
        <f t="shared" si="15"/>
        <v>0</v>
      </c>
      <c r="G90" s="10">
        <f t="shared" si="15"/>
        <v>2.723161764705883E-2</v>
      </c>
      <c r="H90" s="10">
        <f t="shared" si="15"/>
        <v>8.0629411764705922E-2</v>
      </c>
      <c r="I90" s="10">
        <f t="shared" si="15"/>
        <v>6.8419117647059123E-3</v>
      </c>
      <c r="J90" s="10">
        <f t="shared" si="15"/>
        <v>6.1977941176470583E-3</v>
      </c>
      <c r="K90" s="10">
        <f t="shared" si="15"/>
        <v>-8.6617647058821745E-4</v>
      </c>
      <c r="L90" s="10">
        <f t="shared" si="15"/>
        <v>2.3009558823529404E-2</v>
      </c>
      <c r="M90" s="10">
        <f t="shared" si="15"/>
        <v>6.4777941176470621E-2</v>
      </c>
      <c r="N90" s="10">
        <f t="shared" si="15"/>
        <v>3.6209558823529428E-2</v>
      </c>
      <c r="R90" s="9">
        <v>14</v>
      </c>
      <c r="T90" s="10">
        <f t="shared" si="16"/>
        <v>-7.1617647058828081E-4</v>
      </c>
      <c r="U90" s="10">
        <f t="shared" si="16"/>
        <v>1.6624999999999418E-3</v>
      </c>
      <c r="V90" s="10">
        <f t="shared" si="16"/>
        <v>0</v>
      </c>
      <c r="W90" s="10">
        <f t="shared" si="16"/>
        <v>2.4551470588235282E-2</v>
      </c>
      <c r="X90" s="10">
        <f t="shared" si="16"/>
        <v>7.9574264705882303E-2</v>
      </c>
      <c r="Y90" s="10">
        <f t="shared" si="16"/>
        <v>4.8242647058822884E-3</v>
      </c>
      <c r="Z90" s="10">
        <f t="shared" si="16"/>
        <v>4.2904411764705698E-3</v>
      </c>
      <c r="AA90" s="10">
        <f t="shared" si="16"/>
        <v>-6.9852941176486161E-5</v>
      </c>
      <c r="AB90" s="10">
        <f t="shared" si="16"/>
        <v>3.5638970588235286E-2</v>
      </c>
      <c r="AC90" s="10">
        <f t="shared" si="16"/>
        <v>7.6996323529411714E-2</v>
      </c>
      <c r="AD90" s="10">
        <f t="shared" si="16"/>
        <v>2.4423529411764695E-2</v>
      </c>
      <c r="AH90" s="9">
        <v>14</v>
      </c>
      <c r="AJ90" s="10">
        <f t="shared" si="17"/>
        <v>-5.3088235294120392E-4</v>
      </c>
      <c r="AK90" s="10">
        <f t="shared" si="17"/>
        <v>-7.4485294117647774E-4</v>
      </c>
      <c r="AL90" s="10">
        <f t="shared" si="17"/>
        <v>0</v>
      </c>
      <c r="AM90" s="10">
        <f t="shared" si="17"/>
        <v>1.5077941176470572E-2</v>
      </c>
      <c r="AN90" s="10">
        <f t="shared" si="17"/>
        <v>9.4806617647058847E-2</v>
      </c>
      <c r="AO90" s="10">
        <f t="shared" si="17"/>
        <v>6.0323529411764748E-3</v>
      </c>
      <c r="AP90" s="10">
        <f t="shared" si="17"/>
        <v>-7.5294117647056388E-4</v>
      </c>
      <c r="AQ90" s="10">
        <f t="shared" si="17"/>
        <v>-1.7595588235294266E-3</v>
      </c>
      <c r="AR90" s="10">
        <f t="shared" si="17"/>
        <v>3.3429411764705867E-2</v>
      </c>
      <c r="AS90" s="10">
        <f t="shared" si="17"/>
        <v>0.10207205882352942</v>
      </c>
      <c r="AT90" s="10">
        <f t="shared" si="17"/>
        <v>2.1937499999999978E-2</v>
      </c>
    </row>
    <row r="91" spans="2:46">
      <c r="B91" s="9">
        <v>15</v>
      </c>
      <c r="D91" s="10">
        <f t="shared" si="15"/>
        <v>1.8514705882352912E-3</v>
      </c>
      <c r="E91" s="10">
        <f t="shared" si="15"/>
        <v>3.5161764705882261E-3</v>
      </c>
      <c r="F91" s="10">
        <f t="shared" si="15"/>
        <v>0</v>
      </c>
      <c r="G91" s="10">
        <f t="shared" si="15"/>
        <v>2.9331617647058821E-2</v>
      </c>
      <c r="H91" s="10">
        <f t="shared" si="15"/>
        <v>8.6529411764705882E-2</v>
      </c>
      <c r="I91" s="10">
        <f t="shared" si="15"/>
        <v>6.9419117647059013E-3</v>
      </c>
      <c r="J91" s="10">
        <f t="shared" si="15"/>
        <v>6.3977941176470363E-3</v>
      </c>
      <c r="K91" s="10">
        <f t="shared" si="15"/>
        <v>-8.6617647058821745E-4</v>
      </c>
      <c r="L91" s="10">
        <f t="shared" si="15"/>
        <v>2.450955882352935E-2</v>
      </c>
      <c r="M91" s="10">
        <f t="shared" si="15"/>
        <v>6.9677941176470581E-2</v>
      </c>
      <c r="N91" s="10">
        <f t="shared" si="15"/>
        <v>3.8909558823529408E-2</v>
      </c>
      <c r="R91" s="9">
        <v>15</v>
      </c>
      <c r="T91" s="10">
        <f t="shared" si="16"/>
        <v>-8.161764705882698E-4</v>
      </c>
      <c r="U91" s="10">
        <f t="shared" si="16"/>
        <v>1.6624999999999418E-3</v>
      </c>
      <c r="V91" s="10">
        <f t="shared" si="16"/>
        <v>0</v>
      </c>
      <c r="W91" s="10">
        <f t="shared" si="16"/>
        <v>2.6151470588235273E-2</v>
      </c>
      <c r="X91" s="10">
        <f t="shared" si="16"/>
        <v>8.4674264705882352E-2</v>
      </c>
      <c r="Y91" s="10">
        <f t="shared" si="16"/>
        <v>4.9242647058823329E-3</v>
      </c>
      <c r="Z91" s="10">
        <f t="shared" si="16"/>
        <v>4.3904411764705588E-3</v>
      </c>
      <c r="AA91" s="10">
        <f t="shared" si="16"/>
        <v>-7.6985294117646458E-4</v>
      </c>
      <c r="AB91" s="10">
        <f t="shared" si="16"/>
        <v>3.7638970588235288E-2</v>
      </c>
      <c r="AC91" s="10">
        <f t="shared" si="16"/>
        <v>8.2196323529411752E-2</v>
      </c>
      <c r="AD91" s="10">
        <f t="shared" si="16"/>
        <v>2.6023529411764685E-2</v>
      </c>
      <c r="AH91" s="9">
        <v>15</v>
      </c>
      <c r="AJ91" s="10">
        <f t="shared" si="17"/>
        <v>-7.3088235294123741E-4</v>
      </c>
      <c r="AK91" s="10">
        <f t="shared" si="17"/>
        <v>-5.4485294117649977E-4</v>
      </c>
      <c r="AL91" s="10">
        <f t="shared" si="17"/>
        <v>0</v>
      </c>
      <c r="AM91" s="10">
        <f t="shared" si="17"/>
        <v>1.6477941176470584E-2</v>
      </c>
      <c r="AN91" s="10">
        <f t="shared" si="17"/>
        <v>0.10120661764705881</v>
      </c>
      <c r="AO91" s="10">
        <f t="shared" si="17"/>
        <v>6.5323529411764752E-3</v>
      </c>
      <c r="AP91" s="10">
        <f t="shared" si="17"/>
        <v>-6.5294117647063041E-4</v>
      </c>
      <c r="AQ91" s="10">
        <f t="shared" si="17"/>
        <v>-1.5595588235294486E-3</v>
      </c>
      <c r="AR91" s="10">
        <f t="shared" si="17"/>
        <v>3.642941176470587E-2</v>
      </c>
      <c r="AS91" s="10">
        <f t="shared" si="17"/>
        <v>0.11037205882352939</v>
      </c>
      <c r="AT91" s="10">
        <f t="shared" si="17"/>
        <v>2.393749999999998E-2</v>
      </c>
    </row>
    <row r="92" spans="2:46">
      <c r="B92" s="9">
        <v>16</v>
      </c>
      <c r="D92" s="10">
        <f t="shared" si="15"/>
        <v>1.8514705882352912E-3</v>
      </c>
      <c r="E92" s="10">
        <f t="shared" si="15"/>
        <v>3.7161764705882041E-3</v>
      </c>
      <c r="F92" s="10">
        <f t="shared" si="15"/>
        <v>0</v>
      </c>
      <c r="G92" s="10">
        <f t="shared" si="15"/>
        <v>3.1631617647058789E-2</v>
      </c>
      <c r="H92" s="10">
        <f t="shared" si="15"/>
        <v>9.2429411764705843E-2</v>
      </c>
      <c r="I92" s="10">
        <f t="shared" si="15"/>
        <v>7.3419117647058572E-3</v>
      </c>
      <c r="J92" s="10">
        <f t="shared" si="15"/>
        <v>6.6977941176470032E-3</v>
      </c>
      <c r="K92" s="10">
        <f t="shared" si="15"/>
        <v>-1.1661764705882399E-3</v>
      </c>
      <c r="L92" s="10">
        <f t="shared" si="15"/>
        <v>2.6209558823529329E-2</v>
      </c>
      <c r="M92" s="10">
        <f t="shared" si="15"/>
        <v>7.4277941176470574E-2</v>
      </c>
      <c r="N92" s="10">
        <f t="shared" si="15"/>
        <v>4.1309558823529366E-2</v>
      </c>
      <c r="R92" s="9">
        <v>16</v>
      </c>
      <c r="T92" s="10">
        <f t="shared" si="16"/>
        <v>-7.1617647058828081E-4</v>
      </c>
      <c r="U92" s="10">
        <f t="shared" si="16"/>
        <v>2.0624999999999533E-3</v>
      </c>
      <c r="V92" s="10">
        <f t="shared" si="16"/>
        <v>0</v>
      </c>
      <c r="W92" s="10">
        <f t="shared" si="16"/>
        <v>2.8551470588235286E-2</v>
      </c>
      <c r="X92" s="10">
        <f t="shared" si="16"/>
        <v>9.0174264705882357E-2</v>
      </c>
      <c r="Y92" s="10">
        <f t="shared" si="16"/>
        <v>5.4242647058823333E-3</v>
      </c>
      <c r="Z92" s="10">
        <f t="shared" si="16"/>
        <v>4.5904411764705923E-3</v>
      </c>
      <c r="AA92" s="10">
        <f t="shared" si="16"/>
        <v>-6.6985294117647559E-4</v>
      </c>
      <c r="AB92" s="10">
        <f t="shared" si="16"/>
        <v>4.0238970588235279E-2</v>
      </c>
      <c r="AC92" s="10">
        <f t="shared" si="16"/>
        <v>8.799632352941178E-2</v>
      </c>
      <c r="AD92" s="10">
        <f t="shared" si="16"/>
        <v>2.8423529411764698E-2</v>
      </c>
      <c r="AH92" s="9">
        <v>16</v>
      </c>
      <c r="AJ92" s="10">
        <f t="shared" si="17"/>
        <v>-3.3088235294117044E-4</v>
      </c>
      <c r="AK92" s="10">
        <f t="shared" si="17"/>
        <v>-6.4485294117648875E-4</v>
      </c>
      <c r="AL92" s="10">
        <f t="shared" si="17"/>
        <v>0</v>
      </c>
      <c r="AM92" s="10">
        <f t="shared" si="17"/>
        <v>1.7677941176470618E-2</v>
      </c>
      <c r="AN92" s="10">
        <f t="shared" si="17"/>
        <v>0.10730661764705886</v>
      </c>
      <c r="AO92" s="10">
        <f t="shared" si="17"/>
        <v>7.8323529411764986E-3</v>
      </c>
      <c r="AP92" s="10">
        <f t="shared" si="17"/>
        <v>-7.5294117647056388E-4</v>
      </c>
      <c r="AQ92" s="10">
        <f t="shared" si="17"/>
        <v>-9.5955882352940364E-4</v>
      </c>
      <c r="AR92" s="10">
        <f t="shared" si="17"/>
        <v>3.9429411764705873E-2</v>
      </c>
      <c r="AS92" s="10">
        <f t="shared" si="17"/>
        <v>0.11947205882352939</v>
      </c>
      <c r="AT92" s="10">
        <f t="shared" si="17"/>
        <v>2.5937499999999981E-2</v>
      </c>
    </row>
    <row r="93" spans="2:46">
      <c r="B93" s="9">
        <v>17</v>
      </c>
      <c r="D93" s="10">
        <f t="shared" ref="D93:N96" si="18">D54-D$66</f>
        <v>2.1514705882352582E-3</v>
      </c>
      <c r="E93" s="10">
        <f t="shared" si="18"/>
        <v>3.5161764705882261E-3</v>
      </c>
      <c r="F93" s="10">
        <f t="shared" si="18"/>
        <v>0</v>
      </c>
      <c r="G93" s="10">
        <f t="shared" si="18"/>
        <v>3.3031617647058802E-2</v>
      </c>
      <c r="H93" s="10">
        <f t="shared" si="18"/>
        <v>9.7529411764705837E-2</v>
      </c>
      <c r="I93" s="10">
        <f t="shared" si="18"/>
        <v>7.5419117647058907E-3</v>
      </c>
      <c r="J93" s="10">
        <f t="shared" si="18"/>
        <v>6.6977941176470032E-3</v>
      </c>
      <c r="K93" s="10">
        <f t="shared" si="18"/>
        <v>-1.4661764705882624E-3</v>
      </c>
      <c r="L93" s="10">
        <f t="shared" si="18"/>
        <v>2.7609558823529341E-2</v>
      </c>
      <c r="M93" s="10">
        <f t="shared" si="18"/>
        <v>7.8977941176470612E-2</v>
      </c>
      <c r="N93" s="10">
        <f t="shared" si="18"/>
        <v>4.420955882352938E-2</v>
      </c>
      <c r="R93" s="9">
        <v>17</v>
      </c>
      <c r="T93" s="10">
        <f t="shared" ref="T93:AD96" si="19">T54-T$66</f>
        <v>-9.1617647058825878E-4</v>
      </c>
      <c r="U93" s="10">
        <f t="shared" si="19"/>
        <v>1.7624999999999863E-3</v>
      </c>
      <c r="V93" s="10">
        <f t="shared" si="19"/>
        <v>0</v>
      </c>
      <c r="W93" s="10">
        <f t="shared" si="19"/>
        <v>3.0651470588235277E-2</v>
      </c>
      <c r="X93" s="10">
        <f t="shared" si="19"/>
        <v>9.527426470588235E-2</v>
      </c>
      <c r="Y93" s="10">
        <f t="shared" si="19"/>
        <v>5.8242647058823448E-3</v>
      </c>
      <c r="Z93" s="10">
        <f t="shared" si="19"/>
        <v>4.7904411764705702E-3</v>
      </c>
      <c r="AA93" s="10">
        <f t="shared" si="19"/>
        <v>-6.6985294117647559E-4</v>
      </c>
      <c r="AB93" s="10">
        <f t="shared" si="19"/>
        <v>4.2738970588235281E-2</v>
      </c>
      <c r="AC93" s="10">
        <f t="shared" si="19"/>
        <v>9.3596323529411773E-2</v>
      </c>
      <c r="AD93" s="10">
        <f t="shared" si="19"/>
        <v>3.0823529411764711E-2</v>
      </c>
      <c r="AH93" s="9">
        <v>17</v>
      </c>
      <c r="AJ93" s="10">
        <f t="shared" ref="AJ93:AT96" si="20">AJ54-AJ$66</f>
        <v>-7.308823529411819E-4</v>
      </c>
      <c r="AK93" s="10">
        <f t="shared" si="20"/>
        <v>-8.4485294117646673E-4</v>
      </c>
      <c r="AL93" s="10">
        <f t="shared" si="20"/>
        <v>0</v>
      </c>
      <c r="AM93" s="10">
        <f t="shared" si="20"/>
        <v>1.8977941176470586E-2</v>
      </c>
      <c r="AN93" s="10">
        <f t="shared" si="20"/>
        <v>0.11480661764705886</v>
      </c>
      <c r="AO93" s="10">
        <f t="shared" si="20"/>
        <v>8.632352941176466E-3</v>
      </c>
      <c r="AP93" s="10">
        <f t="shared" si="20"/>
        <v>-1.5529411764705868E-3</v>
      </c>
      <c r="AQ93" s="10">
        <f t="shared" si="20"/>
        <v>-1.3595588235294151E-3</v>
      </c>
      <c r="AR93" s="10">
        <f t="shared" si="20"/>
        <v>4.2329411764705886E-2</v>
      </c>
      <c r="AS93" s="10">
        <f t="shared" si="20"/>
        <v>0.12727205882352943</v>
      </c>
      <c r="AT93" s="10">
        <f t="shared" si="20"/>
        <v>2.8137500000000017E-2</v>
      </c>
    </row>
    <row r="94" spans="2:46">
      <c r="B94" s="9">
        <v>18</v>
      </c>
      <c r="D94" s="10">
        <f t="shared" si="18"/>
        <v>2.2514705882353027E-3</v>
      </c>
      <c r="E94" s="10">
        <f t="shared" si="18"/>
        <v>3.9161764705882372E-3</v>
      </c>
      <c r="F94" s="10">
        <f t="shared" si="18"/>
        <v>0</v>
      </c>
      <c r="G94" s="10">
        <f t="shared" si="18"/>
        <v>3.5331617647058826E-2</v>
      </c>
      <c r="H94" s="10">
        <f t="shared" si="18"/>
        <v>0.10342941176470591</v>
      </c>
      <c r="I94" s="10">
        <f t="shared" si="18"/>
        <v>7.9419117647059022E-3</v>
      </c>
      <c r="J94" s="10">
        <f t="shared" si="18"/>
        <v>6.8977941176470367E-3</v>
      </c>
      <c r="K94" s="10">
        <f t="shared" si="18"/>
        <v>-1.3661764705882179E-3</v>
      </c>
      <c r="L94" s="10">
        <f t="shared" si="18"/>
        <v>2.9309558823529376E-2</v>
      </c>
      <c r="M94" s="10">
        <f t="shared" si="18"/>
        <v>8.3677941176470594E-2</v>
      </c>
      <c r="N94" s="10">
        <f t="shared" si="18"/>
        <v>4.7109558823529449E-2</v>
      </c>
      <c r="R94" s="9">
        <v>18</v>
      </c>
      <c r="T94" s="10">
        <f t="shared" si="19"/>
        <v>-1.0161764705883033E-3</v>
      </c>
      <c r="U94" s="10">
        <f t="shared" si="19"/>
        <v>1.9624999999999643E-3</v>
      </c>
      <c r="V94" s="10">
        <f t="shared" si="19"/>
        <v>0</v>
      </c>
      <c r="W94" s="10">
        <f t="shared" si="19"/>
        <v>3.2551470588235293E-2</v>
      </c>
      <c r="X94" s="10">
        <f t="shared" si="19"/>
        <v>0.10057426470588232</v>
      </c>
      <c r="Y94" s="10">
        <f t="shared" si="19"/>
        <v>6.4242647058823342E-3</v>
      </c>
      <c r="Z94" s="10">
        <f t="shared" si="19"/>
        <v>5.2904411764705707E-3</v>
      </c>
      <c r="AA94" s="10">
        <f t="shared" si="19"/>
        <v>-6.6985294117647559E-4</v>
      </c>
      <c r="AB94" s="10">
        <f t="shared" si="19"/>
        <v>4.5038970588235305E-2</v>
      </c>
      <c r="AC94" s="10">
        <f t="shared" si="19"/>
        <v>9.8896323529411745E-2</v>
      </c>
      <c r="AD94" s="10">
        <f t="shared" si="19"/>
        <v>3.3223529411764666E-2</v>
      </c>
      <c r="AH94" s="9">
        <v>18</v>
      </c>
      <c r="AJ94" s="10">
        <f t="shared" si="20"/>
        <v>-4.3088235294121494E-4</v>
      </c>
      <c r="AK94" s="10">
        <f t="shared" si="20"/>
        <v>-8.4485294117652224E-4</v>
      </c>
      <c r="AL94" s="10">
        <f t="shared" si="20"/>
        <v>0</v>
      </c>
      <c r="AM94" s="10">
        <f t="shared" si="20"/>
        <v>2.0477941176470588E-2</v>
      </c>
      <c r="AN94" s="10">
        <f t="shared" si="20"/>
        <v>0.12270661764705883</v>
      </c>
      <c r="AO94" s="10">
        <f t="shared" si="20"/>
        <v>8.9323529411764885E-3</v>
      </c>
      <c r="AP94" s="10">
        <f t="shared" si="20"/>
        <v>-9.5294117647059737E-4</v>
      </c>
      <c r="AQ94" s="10">
        <f t="shared" si="20"/>
        <v>-1.4595588235294041E-3</v>
      </c>
      <c r="AR94" s="10">
        <f t="shared" si="20"/>
        <v>4.6029411764705867E-2</v>
      </c>
      <c r="AS94" s="10">
        <f t="shared" si="20"/>
        <v>0.13377205882352938</v>
      </c>
      <c r="AT94" s="10">
        <f t="shared" si="20"/>
        <v>3.0537499999999974E-2</v>
      </c>
    </row>
    <row r="95" spans="2:46">
      <c r="B95" s="9">
        <v>19</v>
      </c>
      <c r="D95" s="10">
        <f t="shared" si="18"/>
        <v>2.3514705882352917E-3</v>
      </c>
      <c r="E95" s="10">
        <f t="shared" si="18"/>
        <v>4.1161764705882151E-3</v>
      </c>
      <c r="F95" s="10">
        <f t="shared" si="18"/>
        <v>0</v>
      </c>
      <c r="G95" s="10">
        <f t="shared" si="18"/>
        <v>3.7631617647058795E-2</v>
      </c>
      <c r="H95" s="10">
        <f t="shared" si="18"/>
        <v>0.10892941176470586</v>
      </c>
      <c r="I95" s="10">
        <f t="shared" si="18"/>
        <v>8.8419117647058586E-3</v>
      </c>
      <c r="J95" s="10">
        <f t="shared" si="18"/>
        <v>7.5977941176470151E-3</v>
      </c>
      <c r="K95" s="10">
        <f t="shared" si="18"/>
        <v>-1.4661764705882624E-3</v>
      </c>
      <c r="L95" s="10">
        <f t="shared" si="18"/>
        <v>3.0909558823529366E-2</v>
      </c>
      <c r="M95" s="10">
        <f t="shared" si="18"/>
        <v>8.8277941176470587E-2</v>
      </c>
      <c r="N95" s="10">
        <f t="shared" si="18"/>
        <v>4.9809558823529429E-2</v>
      </c>
      <c r="R95" s="9">
        <v>19</v>
      </c>
      <c r="T95" s="10">
        <f t="shared" si="19"/>
        <v>-7.1617647058828081E-4</v>
      </c>
      <c r="U95" s="10">
        <f t="shared" si="19"/>
        <v>2.1624999999999422E-3</v>
      </c>
      <c r="V95" s="10">
        <f t="shared" si="19"/>
        <v>0</v>
      </c>
      <c r="W95" s="10">
        <f t="shared" si="19"/>
        <v>3.4751470588235273E-2</v>
      </c>
      <c r="X95" s="10">
        <f t="shared" si="19"/>
        <v>0.10577426470588236</v>
      </c>
      <c r="Y95" s="10">
        <f t="shared" si="19"/>
        <v>7.1242647058823126E-3</v>
      </c>
      <c r="Z95" s="10">
        <f t="shared" si="19"/>
        <v>5.5904411764705932E-3</v>
      </c>
      <c r="AA95" s="10">
        <f t="shared" si="19"/>
        <v>-5.698529411764866E-4</v>
      </c>
      <c r="AB95" s="10">
        <f t="shared" si="19"/>
        <v>4.7438970588235319E-2</v>
      </c>
      <c r="AC95" s="10">
        <f t="shared" si="19"/>
        <v>0.10439632352941175</v>
      </c>
      <c r="AD95" s="10">
        <f t="shared" si="19"/>
        <v>3.5723529411764723E-2</v>
      </c>
      <c r="AH95" s="9">
        <v>19</v>
      </c>
      <c r="AJ95" s="10">
        <f t="shared" si="20"/>
        <v>-8.3088235294122639E-4</v>
      </c>
      <c r="AK95" s="10">
        <f t="shared" si="20"/>
        <v>-1.0448529411765002E-3</v>
      </c>
      <c r="AL95" s="10">
        <f t="shared" si="20"/>
        <v>0</v>
      </c>
      <c r="AM95" s="10">
        <f t="shared" si="20"/>
        <v>2.18779411764706E-2</v>
      </c>
      <c r="AN95" s="10">
        <f t="shared" si="20"/>
        <v>0.13060661764705883</v>
      </c>
      <c r="AO95" s="10">
        <f t="shared" si="20"/>
        <v>9.2323529411764554E-3</v>
      </c>
      <c r="AP95" s="10">
        <f t="shared" si="20"/>
        <v>-9.5294117647059737E-4</v>
      </c>
      <c r="AQ95" s="10">
        <f t="shared" si="20"/>
        <v>-1.4595588235294041E-3</v>
      </c>
      <c r="AR95" s="10">
        <f t="shared" si="20"/>
        <v>4.8929411764705881E-2</v>
      </c>
      <c r="AS95" s="10">
        <f t="shared" si="20"/>
        <v>0.14007205882352941</v>
      </c>
      <c r="AT95" s="10">
        <f t="shared" si="20"/>
        <v>3.273750000000001E-2</v>
      </c>
    </row>
    <row r="96" spans="2:46">
      <c r="B96" s="9">
        <v>20</v>
      </c>
      <c r="D96" s="10">
        <f t="shared" si="18"/>
        <v>1.8514705882352912E-3</v>
      </c>
      <c r="E96" s="10">
        <f t="shared" si="18"/>
        <v>4.2161764705882041E-3</v>
      </c>
      <c r="F96" s="10">
        <f t="shared" si="18"/>
        <v>0</v>
      </c>
      <c r="G96" s="10">
        <f t="shared" si="18"/>
        <v>3.9431617647058818E-2</v>
      </c>
      <c r="H96" s="10">
        <f t="shared" si="18"/>
        <v>0.1141294117647059</v>
      </c>
      <c r="I96" s="10">
        <f t="shared" si="18"/>
        <v>8.5419117647058916E-3</v>
      </c>
      <c r="J96" s="10">
        <f t="shared" si="18"/>
        <v>7.3977941176470371E-3</v>
      </c>
      <c r="K96" s="10">
        <f t="shared" si="18"/>
        <v>-1.8661764705882183E-3</v>
      </c>
      <c r="L96" s="10">
        <f t="shared" si="18"/>
        <v>3.2409558823529368E-2</v>
      </c>
      <c r="M96" s="10">
        <f t="shared" si="18"/>
        <v>9.2677941176470602E-2</v>
      </c>
      <c r="N96" s="10">
        <f t="shared" si="18"/>
        <v>5.2709558823529387E-2</v>
      </c>
      <c r="R96" s="9">
        <v>20</v>
      </c>
      <c r="T96" s="10">
        <f t="shared" si="19"/>
        <v>-1.2161764705882813E-3</v>
      </c>
      <c r="U96" s="10">
        <f t="shared" si="19"/>
        <v>1.3624999999999748E-3</v>
      </c>
      <c r="V96" s="10">
        <f t="shared" si="19"/>
        <v>0</v>
      </c>
      <c r="W96" s="10">
        <f t="shared" si="19"/>
        <v>3.6951470588235308E-2</v>
      </c>
      <c r="X96" s="10">
        <f t="shared" si="19"/>
        <v>0.11097426470588234</v>
      </c>
      <c r="Y96" s="10">
        <f t="shared" si="19"/>
        <v>7.5242647058823241E-3</v>
      </c>
      <c r="Z96" s="10">
        <f t="shared" si="19"/>
        <v>5.4904411764706042E-3</v>
      </c>
      <c r="AA96" s="10">
        <f t="shared" si="19"/>
        <v>-7.6985294117646458E-4</v>
      </c>
      <c r="AB96" s="10">
        <f t="shared" si="19"/>
        <v>4.9638970588235298E-2</v>
      </c>
      <c r="AC96" s="10">
        <f t="shared" si="19"/>
        <v>0.10929632352941177</v>
      </c>
      <c r="AD96" s="10">
        <f t="shared" si="19"/>
        <v>3.8123529411764737E-2</v>
      </c>
      <c r="AH96" s="9">
        <v>20</v>
      </c>
      <c r="AJ96" s="10">
        <f t="shared" si="20"/>
        <v>-9.3088235294121538E-4</v>
      </c>
      <c r="AK96" s="10">
        <f t="shared" si="20"/>
        <v>-1.3448529411765227E-3</v>
      </c>
      <c r="AL96" s="10">
        <f t="shared" si="20"/>
        <v>0</v>
      </c>
      <c r="AM96" s="10">
        <f t="shared" si="20"/>
        <v>2.3277941176470557E-2</v>
      </c>
      <c r="AN96" s="10">
        <f t="shared" si="20"/>
        <v>0.13780661764705882</v>
      </c>
      <c r="AO96" s="10">
        <f t="shared" si="20"/>
        <v>9.7323529411764559E-3</v>
      </c>
      <c r="AP96" s="10">
        <f t="shared" si="20"/>
        <v>-6.529411764705749E-4</v>
      </c>
      <c r="AQ96" s="10">
        <f t="shared" si="20"/>
        <v>-1.7595588235294266E-3</v>
      </c>
      <c r="AR96" s="10">
        <f t="shared" si="20"/>
        <v>5.172941176470585E-2</v>
      </c>
      <c r="AS96" s="10">
        <f t="shared" si="20"/>
        <v>0.14677205882352939</v>
      </c>
      <c r="AT96" s="10">
        <f t="shared" si="20"/>
        <v>3.5037499999999978E-2</v>
      </c>
    </row>
    <row r="97" spans="1:46"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</row>
    <row r="100" spans="1:46">
      <c r="A100" s="5" t="s">
        <v>79</v>
      </c>
    </row>
    <row r="102" spans="1:46">
      <c r="B102" s="4" t="s">
        <v>23</v>
      </c>
      <c r="C102" s="4" t="s">
        <v>24</v>
      </c>
      <c r="D102" s="4" t="s">
        <v>25</v>
      </c>
      <c r="E102" s="4" t="s">
        <v>26</v>
      </c>
      <c r="F102" s="11" t="s">
        <v>27</v>
      </c>
      <c r="G102" s="4" t="s">
        <v>28</v>
      </c>
      <c r="H102" s="4" t="s">
        <v>29</v>
      </c>
      <c r="I102" s="4" t="s">
        <v>30</v>
      </c>
      <c r="J102" s="11" t="s">
        <v>31</v>
      </c>
      <c r="K102" s="11" t="s">
        <v>32</v>
      </c>
      <c r="L102" s="11" t="s">
        <v>30</v>
      </c>
      <c r="M102" s="11" t="s">
        <v>33</v>
      </c>
      <c r="N102" s="11" t="s">
        <v>34</v>
      </c>
      <c r="R102" s="5" t="s">
        <v>80</v>
      </c>
      <c r="T102" s="4" t="s">
        <v>25</v>
      </c>
      <c r="U102" s="4" t="s">
        <v>26</v>
      </c>
      <c r="V102" s="4" t="s">
        <v>27</v>
      </c>
      <c r="W102" s="4" t="s">
        <v>28</v>
      </c>
      <c r="X102" s="4" t="s">
        <v>29</v>
      </c>
      <c r="Y102" s="4" t="s">
        <v>30</v>
      </c>
      <c r="Z102" s="4" t="s">
        <v>31</v>
      </c>
      <c r="AA102" s="4" t="s">
        <v>32</v>
      </c>
      <c r="AB102" s="4" t="s">
        <v>30</v>
      </c>
      <c r="AC102" s="4" t="s">
        <v>33</v>
      </c>
      <c r="AD102" s="4" t="s">
        <v>34</v>
      </c>
      <c r="AH102" s="5" t="s">
        <v>80</v>
      </c>
      <c r="AJ102" s="4" t="s">
        <v>25</v>
      </c>
      <c r="AK102" s="4" t="s">
        <v>26</v>
      </c>
      <c r="AL102" s="4" t="s">
        <v>27</v>
      </c>
      <c r="AM102" s="4" t="s">
        <v>28</v>
      </c>
      <c r="AN102" s="4" t="s">
        <v>29</v>
      </c>
      <c r="AO102" s="4" t="s">
        <v>30</v>
      </c>
      <c r="AP102" s="4" t="s">
        <v>31</v>
      </c>
      <c r="AQ102" s="4" t="s">
        <v>32</v>
      </c>
      <c r="AR102" s="4" t="s">
        <v>30</v>
      </c>
      <c r="AS102" s="4" t="s">
        <v>33</v>
      </c>
      <c r="AT102" s="4" t="s">
        <v>34</v>
      </c>
    </row>
    <row r="103" spans="1:46">
      <c r="B103" s="4"/>
      <c r="C103" s="4"/>
      <c r="D103" s="4"/>
      <c r="E103" s="4"/>
      <c r="F103" s="11"/>
      <c r="G103" s="4"/>
      <c r="H103" s="4"/>
      <c r="I103" s="4"/>
      <c r="J103" s="11"/>
      <c r="K103" s="11"/>
      <c r="L103" s="11" t="s">
        <v>35</v>
      </c>
      <c r="M103" s="11" t="s">
        <v>36</v>
      </c>
      <c r="N103" s="11"/>
      <c r="T103" s="4"/>
      <c r="U103" s="4"/>
      <c r="V103" s="4"/>
      <c r="W103" s="4"/>
      <c r="X103" s="4"/>
      <c r="Y103" s="4"/>
      <c r="Z103" s="4"/>
      <c r="AA103" s="4"/>
      <c r="AB103" s="4" t="s">
        <v>35</v>
      </c>
      <c r="AC103" s="4" t="s">
        <v>36</v>
      </c>
      <c r="AD103" s="4"/>
      <c r="AJ103" s="4"/>
      <c r="AK103" s="4"/>
      <c r="AL103" s="4"/>
      <c r="AM103" s="4"/>
      <c r="AN103" s="4"/>
      <c r="AO103" s="4"/>
      <c r="AP103" s="4"/>
      <c r="AQ103" s="4"/>
      <c r="AR103" s="4" t="s">
        <v>35</v>
      </c>
      <c r="AS103" s="4" t="s">
        <v>36</v>
      </c>
      <c r="AT103" s="4"/>
    </row>
    <row r="104" spans="1:46">
      <c r="F104" s="12"/>
      <c r="J104" s="12"/>
      <c r="K104" s="12"/>
      <c r="L104" s="12"/>
      <c r="M104" s="12"/>
      <c r="N104" s="12"/>
    </row>
    <row r="105" spans="1:46">
      <c r="F105" s="12"/>
      <c r="J105" s="12"/>
      <c r="K105" s="12"/>
      <c r="L105" s="12"/>
      <c r="M105" s="12"/>
      <c r="N105" s="12"/>
    </row>
    <row r="106" spans="1:46">
      <c r="B106" s="7">
        <v>0</v>
      </c>
      <c r="D106" s="13">
        <f t="shared" ref="D106:N121" si="21">(D76/$H$96)*100</f>
        <v>0.30795794248015296</v>
      </c>
      <c r="E106" s="13">
        <f t="shared" si="21"/>
        <v>-0.77440470054630783</v>
      </c>
      <c r="F106" s="14">
        <f t="shared" si="21"/>
        <v>0</v>
      </c>
      <c r="G106" s="13">
        <f t="shared" si="21"/>
        <v>4.4086949798989865</v>
      </c>
      <c r="H106" s="13">
        <f t="shared" si="21"/>
        <v>11.328728997010618</v>
      </c>
      <c r="I106" s="13">
        <f t="shared" si="21"/>
        <v>-6.4471446242655039</v>
      </c>
      <c r="J106" s="14">
        <f t="shared" si="21"/>
        <v>-4.2076847747654966</v>
      </c>
      <c r="K106" s="14">
        <f t="shared" si="21"/>
        <v>-7.8561488506339359</v>
      </c>
      <c r="L106" s="14">
        <f t="shared" si="21"/>
        <v>4.2141274095454051</v>
      </c>
      <c r="M106" s="14">
        <f t="shared" si="21"/>
        <v>13.736985877744603</v>
      </c>
      <c r="N106" s="14">
        <f t="shared" si="21"/>
        <v>9.0332182249252941</v>
      </c>
      <c r="R106" s="7">
        <v>0</v>
      </c>
      <c r="T106" s="5">
        <f>(T76/$X$96)*100</f>
        <v>-0.73546463475239165</v>
      </c>
      <c r="U106" s="5">
        <f>(U76/$X$96)*100</f>
        <v>0.77720722213017412</v>
      </c>
      <c r="W106" s="5">
        <f>(W76/$X$96)*100</f>
        <v>-4.6393904257081484</v>
      </c>
      <c r="X106" s="5">
        <f t="shared" ref="X106:Y106" si="22">(X76/$X$96)*100</f>
        <v>5.8340235216166541</v>
      </c>
      <c r="Y106" s="5">
        <f t="shared" si="22"/>
        <v>-10.971674672850778</v>
      </c>
      <c r="AH106" s="7">
        <v>0</v>
      </c>
      <c r="AJ106" s="5">
        <f>(AJ76/$AN$96)*100</f>
        <v>1.3563337370675983</v>
      </c>
      <c r="AK106" s="5">
        <f>(AK76/$AN$96)*100</f>
        <v>-0.10511319677511866</v>
      </c>
      <c r="AM106" s="5">
        <f>(AM76/$AN$96)*100</f>
        <v>-2.4832325776210107</v>
      </c>
      <c r="AN106" s="5">
        <f t="shared" ref="AN106:AO106" si="23">(AN76/$AN$96)*100</f>
        <v>8.0595677019694243</v>
      </c>
      <c r="AO106" s="5">
        <f t="shared" si="23"/>
        <v>-5.418932113949074</v>
      </c>
    </row>
    <row r="107" spans="1:46">
      <c r="B107" s="7">
        <v>1</v>
      </c>
      <c r="D107" s="13">
        <f t="shared" si="21"/>
        <v>-0.65586022059585825</v>
      </c>
      <c r="E107" s="13">
        <f t="shared" si="21"/>
        <v>-0.59916503453256287</v>
      </c>
      <c r="F107" s="14">
        <f t="shared" si="21"/>
        <v>0</v>
      </c>
      <c r="G107" s="13">
        <f t="shared" si="21"/>
        <v>2.2181991547262738</v>
      </c>
      <c r="H107" s="13">
        <f t="shared" si="21"/>
        <v>11.241109164003673</v>
      </c>
      <c r="I107" s="13">
        <f t="shared" si="21"/>
        <v>-2.9423513039892901</v>
      </c>
      <c r="J107" s="14">
        <f t="shared" si="21"/>
        <v>-4.9086434388207687</v>
      </c>
      <c r="K107" s="14">
        <f t="shared" si="21"/>
        <v>-5.3151736934336835</v>
      </c>
      <c r="L107" s="14">
        <f t="shared" si="21"/>
        <v>2.1112514173795893</v>
      </c>
      <c r="M107" s="14">
        <f t="shared" si="21"/>
        <v>12.510308215647854</v>
      </c>
      <c r="N107" s="14">
        <f t="shared" si="21"/>
        <v>8.0694000618492829</v>
      </c>
      <c r="R107" s="7">
        <v>1</v>
      </c>
      <c r="T107" s="5">
        <f t="shared" ref="T107:U122" si="24">(T77/$X$96)*100</f>
        <v>-0.46513168792447673</v>
      </c>
      <c r="U107" s="5">
        <f t="shared" si="24"/>
        <v>0.86731820440617902</v>
      </c>
      <c r="W107" s="5">
        <f t="shared" ref="W107:Y122" si="25">(W77/$X$96)*100</f>
        <v>-0.31406327646180943</v>
      </c>
      <c r="X107" s="5">
        <f t="shared" si="25"/>
        <v>12.051681298658297</v>
      </c>
      <c r="Y107" s="5">
        <f t="shared" si="25"/>
        <v>-6.3760145767765231</v>
      </c>
      <c r="AH107" s="7">
        <v>1</v>
      </c>
      <c r="AJ107" s="5">
        <f t="shared" ref="AJ107:AK122" si="26">(AJ77/$AN$96)*100</f>
        <v>-1.0383262991084339</v>
      </c>
      <c r="AK107" s="5">
        <f t="shared" si="26"/>
        <v>1.0559340934920327</v>
      </c>
      <c r="AM107" s="5">
        <f t="shared" ref="AM107:AO122" si="27">(AM77/$AN$96)*100</f>
        <v>1.5078674826723093</v>
      </c>
      <c r="AN107" s="5">
        <f t="shared" si="27"/>
        <v>12.123233217904435</v>
      </c>
      <c r="AO107" s="5">
        <f t="shared" si="27"/>
        <v>-0.33935021903029189</v>
      </c>
    </row>
    <row r="108" spans="1:46">
      <c r="B108" s="7">
        <v>2</v>
      </c>
      <c r="D108" s="13">
        <f t="shared" si="21"/>
        <v>-0.65586022059580962</v>
      </c>
      <c r="E108" s="13">
        <f t="shared" si="21"/>
        <v>-0.42392536851872048</v>
      </c>
      <c r="F108" s="14">
        <f t="shared" si="21"/>
        <v>0</v>
      </c>
      <c r="G108" s="13">
        <f t="shared" si="21"/>
        <v>3.2696371508091819</v>
      </c>
      <c r="H108" s="13">
        <f t="shared" si="21"/>
        <v>13.869704154210869</v>
      </c>
      <c r="I108" s="13">
        <f t="shared" si="21"/>
        <v>-1.9785331409133275</v>
      </c>
      <c r="J108" s="14">
        <f t="shared" si="21"/>
        <v>-2.7181476136481044</v>
      </c>
      <c r="K108" s="14">
        <f t="shared" si="21"/>
        <v>-2.6865787032264863</v>
      </c>
      <c r="L108" s="14">
        <f t="shared" si="21"/>
        <v>2.4617307494072254</v>
      </c>
      <c r="M108" s="14">
        <f t="shared" si="21"/>
        <v>13.649366044737659</v>
      </c>
      <c r="N108" s="14">
        <f t="shared" si="21"/>
        <v>5.9665240696835156</v>
      </c>
      <c r="R108" s="7">
        <v>2</v>
      </c>
      <c r="T108" s="5">
        <f t="shared" si="24"/>
        <v>-0.55524267020043172</v>
      </c>
      <c r="U108" s="5">
        <f t="shared" si="24"/>
        <v>0.41676329302630422</v>
      </c>
      <c r="W108" s="5">
        <f t="shared" si="25"/>
        <v>2.2991552095411847</v>
      </c>
      <c r="X108" s="5">
        <f t="shared" si="25"/>
        <v>12.322014245486162</v>
      </c>
      <c r="Y108" s="5">
        <f t="shared" si="25"/>
        <v>-4.6639059135332284</v>
      </c>
      <c r="AH108" s="7">
        <v>2</v>
      </c>
      <c r="AJ108" s="5">
        <f t="shared" si="26"/>
        <v>-0.53036810961652758</v>
      </c>
      <c r="AK108" s="5">
        <f t="shared" si="26"/>
        <v>0.62054135964185597</v>
      </c>
      <c r="AM108" s="5">
        <f t="shared" si="27"/>
        <v>2.4512184060143922</v>
      </c>
      <c r="AN108" s="5">
        <f t="shared" si="27"/>
        <v>14.0099350645886</v>
      </c>
      <c r="AO108" s="5">
        <f t="shared" si="27"/>
        <v>0.16860797046157422</v>
      </c>
    </row>
    <row r="109" spans="1:46">
      <c r="B109" s="7">
        <v>3</v>
      </c>
      <c r="D109" s="13">
        <f t="shared" si="21"/>
        <v>-0.83109988660965195</v>
      </c>
      <c r="E109" s="13">
        <f t="shared" si="21"/>
        <v>-0.16106586949798132</v>
      </c>
      <c r="F109" s="14">
        <f t="shared" si="21"/>
        <v>0</v>
      </c>
      <c r="G109" s="13">
        <f t="shared" si="21"/>
        <v>4.9344139779404159</v>
      </c>
      <c r="H109" s="13">
        <f t="shared" si="21"/>
        <v>17.549737140500973</v>
      </c>
      <c r="I109" s="13">
        <f t="shared" si="21"/>
        <v>-0.57661581280283203</v>
      </c>
      <c r="J109" s="14">
        <f t="shared" si="21"/>
        <v>-1.6667096175652449</v>
      </c>
      <c r="K109" s="14">
        <f t="shared" si="21"/>
        <v>-1.9856200391712142</v>
      </c>
      <c r="L109" s="14">
        <f t="shared" si="21"/>
        <v>3.7760282445108242</v>
      </c>
      <c r="M109" s="14">
        <f t="shared" si="21"/>
        <v>15.839861869910324</v>
      </c>
      <c r="N109" s="14">
        <f t="shared" si="21"/>
        <v>7.0179620657664241</v>
      </c>
      <c r="R109" s="7">
        <v>3</v>
      </c>
      <c r="T109" s="5">
        <f t="shared" si="24"/>
        <v>-0.19479874109661177</v>
      </c>
      <c r="U109" s="5">
        <f t="shared" si="24"/>
        <v>0.32665231075034928</v>
      </c>
      <c r="W109" s="5">
        <f t="shared" si="25"/>
        <v>4.5519297664402592</v>
      </c>
      <c r="X109" s="5">
        <f t="shared" si="25"/>
        <v>15.656120589696846</v>
      </c>
      <c r="Y109" s="5">
        <f t="shared" si="25"/>
        <v>-1.6001325161504594</v>
      </c>
      <c r="AH109" s="7">
        <v>3</v>
      </c>
      <c r="AJ109" s="5">
        <f t="shared" si="26"/>
        <v>-1.1834572103918128</v>
      </c>
      <c r="AK109" s="5">
        <f t="shared" si="26"/>
        <v>0.33027953707505808</v>
      </c>
      <c r="AM109" s="5">
        <f t="shared" si="27"/>
        <v>3.3220038737147464</v>
      </c>
      <c r="AN109" s="5">
        <f t="shared" si="27"/>
        <v>17.202815112823298</v>
      </c>
      <c r="AO109" s="5">
        <f t="shared" si="27"/>
        <v>0.67656615995348068</v>
      </c>
    </row>
    <row r="110" spans="1:46">
      <c r="B110" s="7">
        <v>4</v>
      </c>
      <c r="D110" s="13">
        <f t="shared" si="21"/>
        <v>-0.39300072157507049</v>
      </c>
      <c r="E110" s="13">
        <f t="shared" si="21"/>
        <v>0.45227296155034524</v>
      </c>
      <c r="F110" s="14">
        <f t="shared" si="21"/>
        <v>0</v>
      </c>
      <c r="G110" s="13">
        <f t="shared" si="21"/>
        <v>6.8620503040923415</v>
      </c>
      <c r="H110" s="13">
        <f t="shared" si="21"/>
        <v>21.49262962581177</v>
      </c>
      <c r="I110" s="13">
        <f t="shared" si="21"/>
        <v>0.56244201628697288</v>
      </c>
      <c r="J110" s="14">
        <f t="shared" si="21"/>
        <v>-0.17717245644780405</v>
      </c>
      <c r="K110" s="14">
        <f t="shared" si="21"/>
        <v>-1.3722812081228393</v>
      </c>
      <c r="L110" s="14">
        <f t="shared" si="21"/>
        <v>5.3531852386351613</v>
      </c>
      <c r="M110" s="14">
        <f t="shared" si="21"/>
        <v>18.643696526131361</v>
      </c>
      <c r="N110" s="14">
        <f t="shared" si="21"/>
        <v>9.2960777239459844</v>
      </c>
      <c r="R110" s="7">
        <v>4</v>
      </c>
      <c r="T110" s="5">
        <f t="shared" si="24"/>
        <v>-0.28490972337251674</v>
      </c>
      <c r="U110" s="5">
        <f t="shared" si="24"/>
        <v>0.32665231075034928</v>
      </c>
      <c r="W110" s="5">
        <f t="shared" si="25"/>
        <v>6.9849262878913434</v>
      </c>
      <c r="X110" s="5">
        <f t="shared" si="25"/>
        <v>20.432002650323007</v>
      </c>
      <c r="Y110" s="5">
        <f t="shared" si="25"/>
        <v>-0.33857876428688982</v>
      </c>
      <c r="AH110" s="7">
        <v>4</v>
      </c>
      <c r="AJ110" s="5">
        <f t="shared" si="26"/>
        <v>-1.6188499442420297</v>
      </c>
      <c r="AK110" s="5">
        <f t="shared" si="26"/>
        <v>-0.10511319677515893</v>
      </c>
      <c r="AM110" s="5">
        <f t="shared" si="27"/>
        <v>3.829962063206612</v>
      </c>
      <c r="AN110" s="5">
        <f t="shared" si="27"/>
        <v>20.540826072341332</v>
      </c>
      <c r="AO110" s="5">
        <f t="shared" si="27"/>
        <v>1.0393934381619276</v>
      </c>
    </row>
    <row r="111" spans="1:46">
      <c r="B111" s="9">
        <v>5</v>
      </c>
      <c r="D111" s="13">
        <f t="shared" si="21"/>
        <v>4.5098443459413787E-2</v>
      </c>
      <c r="E111" s="13">
        <f t="shared" si="21"/>
        <v>0.62751262756413884</v>
      </c>
      <c r="F111" s="14">
        <f t="shared" si="21"/>
        <v>0</v>
      </c>
      <c r="G111" s="13">
        <f t="shared" si="21"/>
        <v>8.6144469642304724</v>
      </c>
      <c r="H111" s="13">
        <f t="shared" si="21"/>
        <v>25.698381610143255</v>
      </c>
      <c r="I111" s="13">
        <f t="shared" si="21"/>
        <v>1.3510205133491417</v>
      </c>
      <c r="J111" s="14">
        <f t="shared" si="21"/>
        <v>0.61140604061436488</v>
      </c>
      <c r="K111" s="14">
        <f t="shared" si="21"/>
        <v>-0.93418204308835495</v>
      </c>
      <c r="L111" s="14">
        <f t="shared" si="21"/>
        <v>7.0179620657663966</v>
      </c>
      <c r="M111" s="14">
        <f t="shared" si="21"/>
        <v>21.535151015359251</v>
      </c>
      <c r="N111" s="14">
        <f t="shared" si="21"/>
        <v>12.012292547160079</v>
      </c>
      <c r="R111" s="9">
        <v>5</v>
      </c>
      <c r="T111" s="5">
        <f t="shared" si="24"/>
        <v>-0.19479874109661177</v>
      </c>
      <c r="U111" s="5">
        <f t="shared" si="24"/>
        <v>0.68709623985421919</v>
      </c>
      <c r="W111" s="5">
        <f t="shared" si="25"/>
        <v>8.9673678979625535</v>
      </c>
      <c r="X111" s="5">
        <f t="shared" si="25"/>
        <v>24.937551764121256</v>
      </c>
      <c r="Y111" s="5">
        <f t="shared" si="25"/>
        <v>1.1933079344044946</v>
      </c>
      <c r="AH111" s="9">
        <v>5</v>
      </c>
      <c r="AJ111" s="5">
        <f t="shared" si="26"/>
        <v>-0.89319538782501495</v>
      </c>
      <c r="AK111" s="5">
        <f t="shared" si="26"/>
        <v>-3.2547741133429245E-2</v>
      </c>
      <c r="AM111" s="5">
        <f t="shared" si="27"/>
        <v>4.773312986548695</v>
      </c>
      <c r="AN111" s="5">
        <f t="shared" si="27"/>
        <v>25.112449777768287</v>
      </c>
      <c r="AO111" s="5">
        <f t="shared" si="27"/>
        <v>1.7650479945789426</v>
      </c>
    </row>
    <row r="112" spans="1:46">
      <c r="B112" s="9">
        <v>6</v>
      </c>
      <c r="D112" s="13">
        <f t="shared" si="21"/>
        <v>0.30795794248015296</v>
      </c>
      <c r="E112" s="13">
        <f t="shared" si="21"/>
        <v>0.89037212658487808</v>
      </c>
      <c r="F112" s="14">
        <f t="shared" si="21"/>
        <v>0</v>
      </c>
      <c r="G112" s="13">
        <f t="shared" si="21"/>
        <v>10.279223791361709</v>
      </c>
      <c r="H112" s="13">
        <f t="shared" si="21"/>
        <v>30.254612926502379</v>
      </c>
      <c r="I112" s="13">
        <f t="shared" si="21"/>
        <v>1.7891196783836747</v>
      </c>
      <c r="J112" s="14">
        <f t="shared" si="21"/>
        <v>1.6628440366972241</v>
      </c>
      <c r="K112" s="14">
        <f t="shared" si="21"/>
        <v>-0.84656221008145816</v>
      </c>
      <c r="L112" s="14">
        <f t="shared" si="21"/>
        <v>8.4198793938768919</v>
      </c>
      <c r="M112" s="14">
        <f t="shared" si="21"/>
        <v>24.689465003607879</v>
      </c>
      <c r="N112" s="14">
        <f t="shared" si="21"/>
        <v>13.852309040305109</v>
      </c>
      <c r="R112" s="9">
        <v>6</v>
      </c>
      <c r="T112" s="5">
        <f t="shared" si="24"/>
        <v>-0.28490972337251674</v>
      </c>
      <c r="U112" s="5">
        <f t="shared" si="24"/>
        <v>0.41676329302635423</v>
      </c>
      <c r="W112" s="5">
        <f t="shared" si="25"/>
        <v>10.138810667550118</v>
      </c>
      <c r="X112" s="5">
        <f t="shared" si="25"/>
        <v>29.623322842471467</v>
      </c>
      <c r="Y112" s="5">
        <f t="shared" si="25"/>
        <v>2.0944177571641442</v>
      </c>
      <c r="AH112" s="9">
        <v>6</v>
      </c>
      <c r="AJ112" s="5">
        <f t="shared" si="26"/>
        <v>-0.38523719833314873</v>
      </c>
      <c r="AK112" s="5">
        <f t="shared" si="26"/>
        <v>-0.17767865241680805</v>
      </c>
      <c r="AM112" s="5">
        <f t="shared" si="27"/>
        <v>5.281271176040601</v>
      </c>
      <c r="AN112" s="5">
        <f t="shared" si="27"/>
        <v>29.611508027553558</v>
      </c>
      <c r="AO112" s="5">
        <f t="shared" si="27"/>
        <v>2.2004407284291192</v>
      </c>
    </row>
    <row r="113" spans="2:41">
      <c r="B113" s="9">
        <v>7</v>
      </c>
      <c r="D113" s="13">
        <f t="shared" si="21"/>
        <v>0.57081744150089209</v>
      </c>
      <c r="E113" s="13">
        <f t="shared" si="21"/>
        <v>1.2408514586125141</v>
      </c>
      <c r="F113" s="14">
        <f t="shared" si="21"/>
        <v>0</v>
      </c>
      <c r="G113" s="13">
        <f t="shared" si="21"/>
        <v>12.031620451499839</v>
      </c>
      <c r="H113" s="13">
        <f t="shared" si="21"/>
        <v>34.723224409854652</v>
      </c>
      <c r="I113" s="13">
        <f t="shared" si="21"/>
        <v>2.4900783424389465</v>
      </c>
      <c r="J113" s="14">
        <f t="shared" si="21"/>
        <v>2.3638027007524962</v>
      </c>
      <c r="K113" s="14">
        <f t="shared" si="21"/>
        <v>-0.67132254406761582</v>
      </c>
      <c r="L113" s="14">
        <f t="shared" si="21"/>
        <v>9.6465570559735934</v>
      </c>
      <c r="M113" s="14">
        <f t="shared" si="21"/>
        <v>28.194258323884142</v>
      </c>
      <c r="N113" s="14">
        <f t="shared" si="21"/>
        <v>15.779945366457081</v>
      </c>
      <c r="R113" s="9">
        <v>7</v>
      </c>
      <c r="T113" s="5">
        <f t="shared" si="24"/>
        <v>-0.46513168792447673</v>
      </c>
      <c r="U113" s="5">
        <f t="shared" si="24"/>
        <v>0.59698525757826415</v>
      </c>
      <c r="W113" s="5">
        <f t="shared" si="25"/>
        <v>11.580586383965546</v>
      </c>
      <c r="X113" s="5">
        <f t="shared" si="25"/>
        <v>34.759648832201449</v>
      </c>
      <c r="Y113" s="5">
        <f t="shared" si="25"/>
        <v>2.3647507039920592</v>
      </c>
      <c r="AH113" s="9">
        <v>7</v>
      </c>
      <c r="AJ113" s="5">
        <f t="shared" si="26"/>
        <v>-9.4975375766350845E-2</v>
      </c>
      <c r="AK113" s="5">
        <f t="shared" si="26"/>
        <v>-0.39537501934187624</v>
      </c>
      <c r="AM113" s="5">
        <f t="shared" si="27"/>
        <v>5.789229365532508</v>
      </c>
      <c r="AN113" s="5">
        <f t="shared" si="27"/>
        <v>34.473393555547268</v>
      </c>
      <c r="AO113" s="5">
        <f t="shared" si="27"/>
        <v>2.780964373562715</v>
      </c>
    </row>
    <row r="114" spans="2:41">
      <c r="B114" s="9">
        <v>8</v>
      </c>
      <c r="D114" s="13">
        <f t="shared" si="21"/>
        <v>0.92129677352847961</v>
      </c>
      <c r="E114" s="13">
        <f t="shared" si="21"/>
        <v>1.5913307906401502</v>
      </c>
      <c r="F114" s="14">
        <f t="shared" si="21"/>
        <v>0</v>
      </c>
      <c r="G114" s="13">
        <f t="shared" si="21"/>
        <v>13.871636944644866</v>
      </c>
      <c r="H114" s="13">
        <f t="shared" si="21"/>
        <v>39.89279455726215</v>
      </c>
      <c r="I114" s="13">
        <f t="shared" si="21"/>
        <v>3.2786568395010671</v>
      </c>
      <c r="J114" s="14">
        <f t="shared" si="21"/>
        <v>3.0647613648077199</v>
      </c>
      <c r="K114" s="14">
        <f t="shared" si="21"/>
        <v>-0.32084321203997979</v>
      </c>
      <c r="L114" s="14">
        <f t="shared" si="21"/>
        <v>11.398953716111725</v>
      </c>
      <c r="M114" s="14">
        <f t="shared" si="21"/>
        <v>32.137150809194935</v>
      </c>
      <c r="N114" s="14">
        <f t="shared" si="21"/>
        <v>18.233300690650438</v>
      </c>
      <c r="R114" s="9">
        <v>8</v>
      </c>
      <c r="T114" s="5">
        <f t="shared" si="24"/>
        <v>-0.37502070564852175</v>
      </c>
      <c r="U114" s="5">
        <f t="shared" si="24"/>
        <v>0.59698525757826415</v>
      </c>
      <c r="W114" s="5">
        <f t="shared" si="25"/>
        <v>12.93225111810502</v>
      </c>
      <c r="X114" s="5">
        <f t="shared" si="25"/>
        <v>39.986085804207391</v>
      </c>
      <c r="Y114" s="5">
        <f t="shared" si="25"/>
        <v>2.7251946330959296</v>
      </c>
      <c r="AH114" s="9">
        <v>8</v>
      </c>
      <c r="AJ114" s="5">
        <f t="shared" si="26"/>
        <v>0.34041735808386614</v>
      </c>
      <c r="AK114" s="5">
        <f t="shared" si="26"/>
        <v>-0.32280956370018687</v>
      </c>
      <c r="AM114" s="5">
        <f t="shared" si="27"/>
        <v>6.3697530106660629</v>
      </c>
      <c r="AN114" s="5">
        <f t="shared" si="27"/>
        <v>39.770671817391204</v>
      </c>
      <c r="AO114" s="5">
        <f t="shared" si="27"/>
        <v>2.9260952848460935</v>
      </c>
    </row>
    <row r="115" spans="2:41">
      <c r="B115" s="9">
        <v>9</v>
      </c>
      <c r="D115" s="13">
        <f t="shared" si="21"/>
        <v>1.0965364395423218</v>
      </c>
      <c r="E115" s="13">
        <f t="shared" si="21"/>
        <v>1.9418101226677376</v>
      </c>
      <c r="F115" s="14">
        <f t="shared" si="21"/>
        <v>0</v>
      </c>
      <c r="G115" s="13">
        <f t="shared" si="21"/>
        <v>15.624033604783</v>
      </c>
      <c r="H115" s="13">
        <f t="shared" si="21"/>
        <v>44.974744871662701</v>
      </c>
      <c r="I115" s="13">
        <f t="shared" si="21"/>
        <v>4.242475002577029</v>
      </c>
      <c r="J115" s="14">
        <f t="shared" si="21"/>
        <v>3.5904803628491493</v>
      </c>
      <c r="K115" s="14">
        <f t="shared" si="21"/>
        <v>-0.32084321203997979</v>
      </c>
      <c r="L115" s="14">
        <f t="shared" si="21"/>
        <v>12.80087104422222</v>
      </c>
      <c r="M115" s="14">
        <f t="shared" si="21"/>
        <v>35.904803628491891</v>
      </c>
      <c r="N115" s="14">
        <f t="shared" si="21"/>
        <v>20.599036181836894</v>
      </c>
      <c r="R115" s="9">
        <v>9</v>
      </c>
      <c r="T115" s="5">
        <f t="shared" si="24"/>
        <v>-0.28490972337256676</v>
      </c>
      <c r="U115" s="5">
        <f t="shared" si="24"/>
        <v>0.68709623985416912</v>
      </c>
      <c r="W115" s="5">
        <f t="shared" si="25"/>
        <v>14.283915852244448</v>
      </c>
      <c r="X115" s="5">
        <f t="shared" si="25"/>
        <v>45.48285572304124</v>
      </c>
      <c r="Y115" s="5">
        <f t="shared" si="25"/>
        <v>3.0856385621997493</v>
      </c>
      <c r="AH115" s="9">
        <v>9</v>
      </c>
      <c r="AJ115" s="5">
        <f t="shared" si="26"/>
        <v>0.12272099115871737</v>
      </c>
      <c r="AK115" s="5">
        <f t="shared" si="26"/>
        <v>-0.32280956370022718</v>
      </c>
      <c r="AM115" s="5">
        <f t="shared" si="27"/>
        <v>7.0954075670829981</v>
      </c>
      <c r="AN115" s="5">
        <f t="shared" si="27"/>
        <v>44.777688256668291</v>
      </c>
      <c r="AO115" s="5">
        <f t="shared" si="27"/>
        <v>3.216357107412851</v>
      </c>
    </row>
    <row r="116" spans="2:41">
      <c r="B116" s="9">
        <v>10</v>
      </c>
      <c r="D116" s="13">
        <f t="shared" si="21"/>
        <v>1.4470157715699579</v>
      </c>
      <c r="E116" s="13">
        <f t="shared" si="21"/>
        <v>2.1170497886815798</v>
      </c>
      <c r="F116" s="14">
        <f t="shared" si="21"/>
        <v>0</v>
      </c>
      <c r="G116" s="13">
        <f t="shared" si="21"/>
        <v>17.201190598907338</v>
      </c>
      <c r="H116" s="13">
        <f t="shared" si="21"/>
        <v>49.881455520049514</v>
      </c>
      <c r="I116" s="13">
        <f t="shared" si="21"/>
        <v>4.505334501597769</v>
      </c>
      <c r="J116" s="14">
        <f t="shared" si="21"/>
        <v>4.1161993608906284</v>
      </c>
      <c r="K116" s="14">
        <f t="shared" si="21"/>
        <v>-0.14560354602613748</v>
      </c>
      <c r="L116" s="14">
        <f t="shared" si="21"/>
        <v>14.640887537367247</v>
      </c>
      <c r="M116" s="14">
        <f t="shared" si="21"/>
        <v>40.022935779816528</v>
      </c>
      <c r="N116" s="14">
        <f t="shared" si="21"/>
        <v>22.701912174002707</v>
      </c>
      <c r="R116" s="9">
        <v>10</v>
      </c>
      <c r="T116" s="5">
        <f t="shared" si="24"/>
        <v>-0.28490972337256676</v>
      </c>
      <c r="U116" s="5">
        <f t="shared" si="24"/>
        <v>0.86731820440612906</v>
      </c>
      <c r="W116" s="5">
        <f t="shared" si="25"/>
        <v>16.176246480039751</v>
      </c>
      <c r="X116" s="5">
        <f t="shared" si="25"/>
        <v>50.979625641875096</v>
      </c>
      <c r="Y116" s="5">
        <f t="shared" si="25"/>
        <v>3.6263044558555286</v>
      </c>
      <c r="AH116" s="9">
        <v>10</v>
      </c>
      <c r="AJ116" s="5">
        <f t="shared" si="26"/>
        <v>-9.4975375766350845E-2</v>
      </c>
      <c r="AK116" s="5">
        <f t="shared" si="26"/>
        <v>-0.68563684190871443</v>
      </c>
      <c r="AM116" s="5">
        <f t="shared" si="27"/>
        <v>7.7484966678582827</v>
      </c>
      <c r="AN116" s="5">
        <f t="shared" si="27"/>
        <v>49.421877417736937</v>
      </c>
      <c r="AO116" s="5">
        <f t="shared" si="27"/>
        <v>3.1437916517711622</v>
      </c>
    </row>
    <row r="117" spans="2:41">
      <c r="B117" s="9">
        <v>11</v>
      </c>
      <c r="D117" s="13">
        <f t="shared" si="21"/>
        <v>1.6222554375837515</v>
      </c>
      <c r="E117" s="13">
        <f t="shared" si="21"/>
        <v>2.4675291207092158</v>
      </c>
      <c r="F117" s="14">
        <f t="shared" si="21"/>
        <v>0</v>
      </c>
      <c r="G117" s="13">
        <f t="shared" si="21"/>
        <v>19.041207092052364</v>
      </c>
      <c r="H117" s="13">
        <f t="shared" si="21"/>
        <v>55.313885166477696</v>
      </c>
      <c r="I117" s="13">
        <f t="shared" si="21"/>
        <v>4.9434336666323011</v>
      </c>
      <c r="J117" s="14">
        <f t="shared" si="21"/>
        <v>4.6419183589320578</v>
      </c>
      <c r="K117" s="14">
        <f t="shared" si="21"/>
        <v>-0.14560354602618614</v>
      </c>
      <c r="L117" s="14">
        <f t="shared" si="21"/>
        <v>16.130424698484642</v>
      </c>
      <c r="M117" s="14">
        <f t="shared" si="21"/>
        <v>44.31630759715496</v>
      </c>
      <c r="N117" s="14">
        <f t="shared" si="21"/>
        <v>25.06764766518917</v>
      </c>
      <c r="R117" s="9">
        <v>11</v>
      </c>
      <c r="T117" s="5">
        <f t="shared" si="24"/>
        <v>-0.46513168792447673</v>
      </c>
      <c r="U117" s="5">
        <f t="shared" si="24"/>
        <v>1.0475401689580892</v>
      </c>
      <c r="W117" s="5">
        <f t="shared" si="25"/>
        <v>17.347689249627315</v>
      </c>
      <c r="X117" s="5">
        <f t="shared" si="25"/>
        <v>56.115951631605078</v>
      </c>
      <c r="Y117" s="5">
        <f t="shared" si="25"/>
        <v>3.716415438131484</v>
      </c>
      <c r="AH117" s="9">
        <v>11</v>
      </c>
      <c r="AJ117" s="5">
        <f t="shared" si="26"/>
        <v>-9.4975375766350845E-2</v>
      </c>
      <c r="AK117" s="5">
        <f t="shared" si="26"/>
        <v>-0.54050593062533558</v>
      </c>
      <c r="AM117" s="5">
        <f t="shared" si="27"/>
        <v>8.7644130468420549</v>
      </c>
      <c r="AN117" s="5">
        <f t="shared" si="27"/>
        <v>54.719155679580822</v>
      </c>
      <c r="AO117" s="5">
        <f t="shared" si="27"/>
        <v>3.7968807525464472</v>
      </c>
    </row>
    <row r="118" spans="2:41">
      <c r="B118" s="9">
        <v>12</v>
      </c>
      <c r="D118" s="13">
        <f t="shared" si="21"/>
        <v>1.7974951035975937</v>
      </c>
      <c r="E118" s="13">
        <f t="shared" si="21"/>
        <v>2.7303886197299549</v>
      </c>
      <c r="F118" s="14">
        <f t="shared" si="21"/>
        <v>0</v>
      </c>
      <c r="G118" s="13">
        <f t="shared" si="21"/>
        <v>20.618364086176701</v>
      </c>
      <c r="H118" s="13">
        <f t="shared" si="21"/>
        <v>60.483455313885194</v>
      </c>
      <c r="I118" s="13">
        <f t="shared" si="21"/>
        <v>5.2939129986599376</v>
      </c>
      <c r="J118" s="14">
        <f t="shared" si="21"/>
        <v>4.7295381919390023</v>
      </c>
      <c r="K118" s="14">
        <f t="shared" si="21"/>
        <v>-0.32084321203997979</v>
      </c>
      <c r="L118" s="14">
        <f t="shared" si="21"/>
        <v>17.444722193588287</v>
      </c>
      <c r="M118" s="14">
        <f t="shared" si="21"/>
        <v>48.434439748479548</v>
      </c>
      <c r="N118" s="14">
        <f t="shared" si="21"/>
        <v>27.258143490361832</v>
      </c>
      <c r="R118" s="9">
        <v>12</v>
      </c>
      <c r="T118" s="5">
        <f t="shared" si="24"/>
        <v>-0.91568659930430163</v>
      </c>
      <c r="U118" s="5">
        <f t="shared" si="24"/>
        <v>0.9574291866820841</v>
      </c>
      <c r="W118" s="5">
        <f t="shared" si="25"/>
        <v>18.789464966042747</v>
      </c>
      <c r="X118" s="5">
        <f t="shared" si="25"/>
        <v>61.252277621335118</v>
      </c>
      <c r="Y118" s="5">
        <f t="shared" si="25"/>
        <v>3.716415438131484</v>
      </c>
      <c r="AH118" s="9">
        <v>12</v>
      </c>
      <c r="AJ118" s="5">
        <f t="shared" si="26"/>
        <v>-2.2409920124661441E-2</v>
      </c>
      <c r="AK118" s="5">
        <f t="shared" si="26"/>
        <v>-0.46794047498360591</v>
      </c>
      <c r="AM118" s="5">
        <f t="shared" si="27"/>
        <v>9.7077639701841392</v>
      </c>
      <c r="AN118" s="5">
        <f t="shared" si="27"/>
        <v>59.508475751932885</v>
      </c>
      <c r="AO118" s="5">
        <f t="shared" si="27"/>
        <v>4.0145771194715563</v>
      </c>
    </row>
    <row r="119" spans="2:41">
      <c r="B119" s="9">
        <v>13</v>
      </c>
      <c r="D119" s="13">
        <f t="shared" si="21"/>
        <v>1.8851149366044908</v>
      </c>
      <c r="E119" s="13">
        <f t="shared" si="21"/>
        <v>2.8180084527368519</v>
      </c>
      <c r="F119" s="14">
        <f t="shared" si="21"/>
        <v>0</v>
      </c>
      <c r="G119" s="13">
        <f t="shared" si="21"/>
        <v>22.546000412328628</v>
      </c>
      <c r="H119" s="13">
        <f t="shared" si="21"/>
        <v>65.653025461292643</v>
      </c>
      <c r="I119" s="13">
        <f t="shared" si="21"/>
        <v>5.819631996701367</v>
      </c>
      <c r="J119" s="14">
        <f t="shared" si="21"/>
        <v>5.342877022987329</v>
      </c>
      <c r="K119" s="14">
        <f t="shared" si="21"/>
        <v>-0.23322337903303433</v>
      </c>
      <c r="L119" s="14">
        <f t="shared" si="21"/>
        <v>18.934259354705681</v>
      </c>
      <c r="M119" s="14">
        <f t="shared" si="21"/>
        <v>52.727811565817987</v>
      </c>
      <c r="N119" s="14">
        <f t="shared" si="21"/>
        <v>29.448639315534496</v>
      </c>
      <c r="R119" s="9">
        <v>13</v>
      </c>
      <c r="T119" s="5">
        <f t="shared" si="24"/>
        <v>-0.73546463475239165</v>
      </c>
      <c r="U119" s="5">
        <f t="shared" si="24"/>
        <v>1.2277621335099991</v>
      </c>
      <c r="W119" s="5">
        <f t="shared" si="25"/>
        <v>20.591684611562044</v>
      </c>
      <c r="X119" s="5">
        <f t="shared" si="25"/>
        <v>66.478714593341053</v>
      </c>
      <c r="Y119" s="5">
        <f t="shared" si="25"/>
        <v>4.0768593672353539</v>
      </c>
      <c r="AH119" s="9">
        <v>13</v>
      </c>
      <c r="AJ119" s="5">
        <f t="shared" si="26"/>
        <v>-0.16754083140804024</v>
      </c>
      <c r="AK119" s="5">
        <f t="shared" si="26"/>
        <v>-0.39537501934191649</v>
      </c>
      <c r="AM119" s="5">
        <f t="shared" si="27"/>
        <v>10.360853070959424</v>
      </c>
      <c r="AN119" s="5">
        <f t="shared" si="27"/>
        <v>63.862403090434697</v>
      </c>
      <c r="AO119" s="5">
        <f t="shared" si="27"/>
        <v>4.2322734863966645</v>
      </c>
    </row>
    <row r="120" spans="2:41">
      <c r="B120" s="9">
        <v>14</v>
      </c>
      <c r="D120" s="13">
        <f t="shared" si="21"/>
        <v>1.7098752705906484</v>
      </c>
      <c r="E120" s="13">
        <f t="shared" si="21"/>
        <v>2.9056282857437488</v>
      </c>
      <c r="F120" s="14">
        <f t="shared" si="21"/>
        <v>0</v>
      </c>
      <c r="G120" s="13">
        <f t="shared" si="21"/>
        <v>23.860297907432226</v>
      </c>
      <c r="H120" s="13">
        <f t="shared" si="21"/>
        <v>70.647355942686346</v>
      </c>
      <c r="I120" s="13">
        <f t="shared" si="21"/>
        <v>5.9948716627152097</v>
      </c>
      <c r="J120" s="14">
        <f t="shared" si="21"/>
        <v>5.4304968559942264</v>
      </c>
      <c r="K120" s="14">
        <f t="shared" si="21"/>
        <v>-0.75894237707451273</v>
      </c>
      <c r="L120" s="14">
        <f t="shared" si="21"/>
        <v>20.160937016802382</v>
      </c>
      <c r="M120" s="14">
        <f t="shared" si="21"/>
        <v>56.758323884135677</v>
      </c>
      <c r="N120" s="14">
        <f t="shared" si="21"/>
        <v>31.726754973714062</v>
      </c>
      <c r="R120" s="9">
        <v>14</v>
      </c>
      <c r="T120" s="5">
        <f t="shared" si="24"/>
        <v>-0.64535365247643672</v>
      </c>
      <c r="U120" s="5">
        <f t="shared" si="24"/>
        <v>1.4980950803378639</v>
      </c>
      <c r="W120" s="5">
        <f t="shared" si="25"/>
        <v>22.123571310253428</v>
      </c>
      <c r="X120" s="5">
        <f t="shared" si="25"/>
        <v>71.705151565346995</v>
      </c>
      <c r="Y120" s="5">
        <f t="shared" si="25"/>
        <v>4.3471923140632187</v>
      </c>
      <c r="AH120" s="9">
        <v>14</v>
      </c>
      <c r="AJ120" s="5">
        <f t="shared" si="26"/>
        <v>-0.38523719833314873</v>
      </c>
      <c r="AK120" s="5">
        <f t="shared" si="26"/>
        <v>-0.54050593062529539</v>
      </c>
      <c r="AM120" s="5">
        <f t="shared" si="27"/>
        <v>10.941376716092979</v>
      </c>
      <c r="AN120" s="5">
        <f t="shared" si="27"/>
        <v>68.79685407407014</v>
      </c>
      <c r="AO120" s="5">
        <f t="shared" si="27"/>
        <v>4.377404397680043</v>
      </c>
    </row>
    <row r="121" spans="2:41">
      <c r="B121" s="9">
        <v>15</v>
      </c>
      <c r="D121" s="13">
        <f t="shared" si="21"/>
        <v>1.6222554375837515</v>
      </c>
      <c r="E121" s="13">
        <f t="shared" si="21"/>
        <v>3.0808679517575426</v>
      </c>
      <c r="F121" s="14">
        <f t="shared" si="21"/>
        <v>0</v>
      </c>
      <c r="G121" s="13">
        <f t="shared" si="21"/>
        <v>25.700314400577255</v>
      </c>
      <c r="H121" s="13">
        <f t="shared" si="21"/>
        <v>75.816926090093801</v>
      </c>
      <c r="I121" s="13">
        <f t="shared" si="21"/>
        <v>6.082491495722107</v>
      </c>
      <c r="J121" s="14">
        <f t="shared" si="21"/>
        <v>5.6057365220080202</v>
      </c>
      <c r="K121" s="14">
        <f t="shared" si="21"/>
        <v>-0.75894237707451273</v>
      </c>
      <c r="L121" s="14">
        <f t="shared" si="21"/>
        <v>21.475234511905931</v>
      </c>
      <c r="M121" s="14">
        <f t="shared" si="21"/>
        <v>61.05169570147406</v>
      </c>
      <c r="N121" s="14">
        <f t="shared" si="21"/>
        <v>34.092490464900521</v>
      </c>
      <c r="R121" s="9">
        <v>15</v>
      </c>
      <c r="T121" s="5">
        <f t="shared" si="24"/>
        <v>-0.73546463475239165</v>
      </c>
      <c r="U121" s="5">
        <f t="shared" si="24"/>
        <v>1.4980950803378639</v>
      </c>
      <c r="W121" s="5">
        <f t="shared" si="25"/>
        <v>23.56534702666886</v>
      </c>
      <c r="X121" s="5">
        <f t="shared" si="25"/>
        <v>76.300811661421235</v>
      </c>
      <c r="Y121" s="5">
        <f t="shared" si="25"/>
        <v>4.4373032963392234</v>
      </c>
      <c r="AH121" s="9">
        <v>15</v>
      </c>
      <c r="AJ121" s="5">
        <f t="shared" si="26"/>
        <v>-0.53036810961656777</v>
      </c>
      <c r="AK121" s="5">
        <f t="shared" si="26"/>
        <v>-0.39537501934191649</v>
      </c>
      <c r="AM121" s="5">
        <f t="shared" si="27"/>
        <v>11.957293095076752</v>
      </c>
      <c r="AN121" s="5">
        <f t="shared" si="27"/>
        <v>73.44104323513875</v>
      </c>
      <c r="AO121" s="5">
        <f t="shared" si="27"/>
        <v>4.7402316758885306</v>
      </c>
    </row>
    <row r="122" spans="2:41">
      <c r="B122" s="9">
        <v>16</v>
      </c>
      <c r="D122" s="13">
        <f t="shared" ref="D122:N126" si="28">(D92/$H$96)*100</f>
        <v>1.6222554375837515</v>
      </c>
      <c r="E122" s="13">
        <f t="shared" si="28"/>
        <v>3.2561076177713359</v>
      </c>
      <c r="F122" s="14">
        <f t="shared" si="28"/>
        <v>0</v>
      </c>
      <c r="G122" s="13">
        <f t="shared" si="28"/>
        <v>27.715570559736076</v>
      </c>
      <c r="H122" s="13">
        <f t="shared" si="28"/>
        <v>80.986496237501242</v>
      </c>
      <c r="I122" s="13">
        <f t="shared" si="28"/>
        <v>6.4329708277496938</v>
      </c>
      <c r="J122" s="14">
        <f t="shared" si="28"/>
        <v>5.8685960210287105</v>
      </c>
      <c r="K122" s="14">
        <f t="shared" si="28"/>
        <v>-1.0218018760952519</v>
      </c>
      <c r="L122" s="14">
        <f t="shared" si="28"/>
        <v>22.964771673023325</v>
      </c>
      <c r="M122" s="14">
        <f t="shared" si="28"/>
        <v>65.08220801979175</v>
      </c>
      <c r="N122" s="14">
        <f t="shared" si="28"/>
        <v>36.195366457066235</v>
      </c>
      <c r="R122" s="9">
        <v>16</v>
      </c>
      <c r="T122" s="5">
        <f t="shared" si="24"/>
        <v>-0.64535365247643672</v>
      </c>
      <c r="U122" s="5">
        <f t="shared" si="24"/>
        <v>1.8585390094417338</v>
      </c>
      <c r="W122" s="5">
        <f t="shared" si="25"/>
        <v>25.728010601292027</v>
      </c>
      <c r="X122" s="5">
        <f t="shared" si="25"/>
        <v>81.256915686599314</v>
      </c>
      <c r="Y122" s="5">
        <f t="shared" si="25"/>
        <v>4.8878582077190487</v>
      </c>
      <c r="AH122" s="9">
        <v>16</v>
      </c>
      <c r="AJ122" s="5">
        <f t="shared" si="26"/>
        <v>-0.24010628704972964</v>
      </c>
      <c r="AK122" s="5">
        <f t="shared" si="26"/>
        <v>-0.46794047498360591</v>
      </c>
      <c r="AM122" s="5">
        <f t="shared" si="27"/>
        <v>12.828078562777145</v>
      </c>
      <c r="AN122" s="5">
        <f t="shared" si="27"/>
        <v>77.86753602928232</v>
      </c>
      <c r="AO122" s="5">
        <f t="shared" si="27"/>
        <v>5.683582599230613</v>
      </c>
    </row>
    <row r="123" spans="2:41">
      <c r="B123" s="9">
        <v>17</v>
      </c>
      <c r="D123" s="13">
        <f t="shared" si="28"/>
        <v>1.8851149366044422</v>
      </c>
      <c r="E123" s="13">
        <f t="shared" si="28"/>
        <v>3.0808679517575426</v>
      </c>
      <c r="F123" s="14">
        <f t="shared" si="28"/>
        <v>0</v>
      </c>
      <c r="G123" s="13">
        <f t="shared" si="28"/>
        <v>28.942248221832777</v>
      </c>
      <c r="H123" s="13">
        <f t="shared" si="28"/>
        <v>85.455107720853476</v>
      </c>
      <c r="I123" s="13">
        <f t="shared" si="28"/>
        <v>6.6082104937635364</v>
      </c>
      <c r="J123" s="14">
        <f t="shared" si="28"/>
        <v>5.8685960210287105</v>
      </c>
      <c r="K123" s="14">
        <f t="shared" si="28"/>
        <v>-1.284661375115991</v>
      </c>
      <c r="L123" s="14">
        <f t="shared" si="28"/>
        <v>24.191449335120026</v>
      </c>
      <c r="M123" s="14">
        <f t="shared" si="28"/>
        <v>69.200340171116395</v>
      </c>
      <c r="N123" s="14">
        <f t="shared" si="28"/>
        <v>38.736341614266543</v>
      </c>
      <c r="R123" s="9">
        <v>17</v>
      </c>
      <c r="T123" s="5">
        <f t="shared" ref="T123:U126" si="29">(T93/$X$96)*100</f>
        <v>-0.82557561702834659</v>
      </c>
      <c r="U123" s="5">
        <f t="shared" si="29"/>
        <v>1.588206062613869</v>
      </c>
      <c r="W123" s="5">
        <f t="shared" ref="W123:Y126" si="30">(W93/$X$96)*100</f>
        <v>27.620341229087281</v>
      </c>
      <c r="X123" s="5">
        <f t="shared" si="30"/>
        <v>85.852575782673526</v>
      </c>
      <c r="Y123" s="5">
        <f t="shared" si="30"/>
        <v>5.248302136822919</v>
      </c>
      <c r="AH123" s="9">
        <v>17</v>
      </c>
      <c r="AJ123" s="5">
        <f t="shared" ref="AJ123:AK126" si="31">(AJ93/$AN$96)*100</f>
        <v>-0.53036810961652758</v>
      </c>
      <c r="AK123" s="5">
        <f t="shared" si="31"/>
        <v>-0.61307138626698476</v>
      </c>
      <c r="AM123" s="5">
        <f t="shared" ref="AM123:AO126" si="32">(AM93/$AN$96)*100</f>
        <v>13.771429486119189</v>
      </c>
      <c r="AN123" s="5">
        <f t="shared" si="32"/>
        <v>83.309945202409637</v>
      </c>
      <c r="AO123" s="5">
        <f t="shared" si="32"/>
        <v>6.2641062443641689</v>
      </c>
    </row>
    <row r="124" spans="2:41">
      <c r="B124" s="9">
        <v>18</v>
      </c>
      <c r="D124" s="13">
        <f t="shared" si="28"/>
        <v>1.9727347696113875</v>
      </c>
      <c r="E124" s="13">
        <f t="shared" si="28"/>
        <v>3.4313472837851777</v>
      </c>
      <c r="F124" s="14">
        <f t="shared" si="28"/>
        <v>0</v>
      </c>
      <c r="G124" s="13">
        <f t="shared" si="28"/>
        <v>30.957504380991647</v>
      </c>
      <c r="H124" s="13">
        <f t="shared" si="28"/>
        <v>90.624677868261017</v>
      </c>
      <c r="I124" s="13">
        <f t="shared" si="28"/>
        <v>6.9586898257911729</v>
      </c>
      <c r="J124" s="14">
        <f t="shared" si="28"/>
        <v>6.0438356870425531</v>
      </c>
      <c r="K124" s="14">
        <f t="shared" si="28"/>
        <v>-1.1970415421090457</v>
      </c>
      <c r="L124" s="14">
        <f t="shared" si="28"/>
        <v>25.680986496237466</v>
      </c>
      <c r="M124" s="14">
        <f t="shared" si="28"/>
        <v>73.318472322440982</v>
      </c>
      <c r="N124" s="14">
        <f t="shared" si="28"/>
        <v>41.277316771466886</v>
      </c>
      <c r="R124" s="9">
        <v>18</v>
      </c>
      <c r="T124" s="5">
        <f t="shared" si="29"/>
        <v>-0.91568659930435159</v>
      </c>
      <c r="U124" s="5">
        <f t="shared" si="29"/>
        <v>1.7684280271657786</v>
      </c>
      <c r="W124" s="5">
        <f t="shared" si="30"/>
        <v>29.332449892330629</v>
      </c>
      <c r="X124" s="5">
        <f t="shared" si="30"/>
        <v>90.628457843299643</v>
      </c>
      <c r="Y124" s="5">
        <f t="shared" si="30"/>
        <v>5.7889680304786983</v>
      </c>
      <c r="AH124" s="9">
        <v>18</v>
      </c>
      <c r="AJ124" s="5">
        <f t="shared" si="31"/>
        <v>-0.31267174269145931</v>
      </c>
      <c r="AK124" s="5">
        <f t="shared" si="31"/>
        <v>-0.61307138626702506</v>
      </c>
      <c r="AM124" s="5">
        <f t="shared" si="32"/>
        <v>14.859911320744651</v>
      </c>
      <c r="AN124" s="5">
        <f t="shared" si="32"/>
        <v>89.042616198103701</v>
      </c>
      <c r="AO124" s="5">
        <f t="shared" si="32"/>
        <v>6.4818026112892779</v>
      </c>
    </row>
    <row r="125" spans="2:41">
      <c r="B125" s="9">
        <v>19</v>
      </c>
      <c r="D125" s="13">
        <f t="shared" si="28"/>
        <v>2.0603546026182844</v>
      </c>
      <c r="E125" s="13">
        <f t="shared" si="28"/>
        <v>3.606586949798972</v>
      </c>
      <c r="F125" s="14">
        <f t="shared" si="28"/>
        <v>0</v>
      </c>
      <c r="G125" s="13">
        <f t="shared" si="28"/>
        <v>32.972760540150468</v>
      </c>
      <c r="H125" s="13">
        <f t="shared" si="28"/>
        <v>95.443768683640826</v>
      </c>
      <c r="I125" s="13">
        <f t="shared" si="28"/>
        <v>7.7472683228532926</v>
      </c>
      <c r="J125" s="14">
        <f t="shared" si="28"/>
        <v>6.657174518090879</v>
      </c>
      <c r="K125" s="14">
        <f t="shared" si="28"/>
        <v>-1.284661375115991</v>
      </c>
      <c r="L125" s="14">
        <f t="shared" si="28"/>
        <v>27.082903824347966</v>
      </c>
      <c r="M125" s="14">
        <f t="shared" si="28"/>
        <v>77.348984640758673</v>
      </c>
      <c r="N125" s="14">
        <f t="shared" si="28"/>
        <v>43.643052262653342</v>
      </c>
      <c r="R125" s="9">
        <v>19</v>
      </c>
      <c r="T125" s="5">
        <f t="shared" si="29"/>
        <v>-0.64535365247643672</v>
      </c>
      <c r="U125" s="5">
        <f t="shared" si="29"/>
        <v>1.9486499917176887</v>
      </c>
      <c r="W125" s="5">
        <f t="shared" si="30"/>
        <v>31.314891502401839</v>
      </c>
      <c r="X125" s="5">
        <f t="shared" si="30"/>
        <v>95.314228921649843</v>
      </c>
      <c r="Y125" s="5">
        <f t="shared" si="30"/>
        <v>6.4197449064104335</v>
      </c>
      <c r="AH125" s="9">
        <v>19</v>
      </c>
      <c r="AJ125" s="5">
        <f t="shared" si="31"/>
        <v>-0.60293356525825725</v>
      </c>
      <c r="AK125" s="5">
        <f t="shared" si="31"/>
        <v>-0.7582022975504038</v>
      </c>
      <c r="AM125" s="5">
        <f t="shared" si="32"/>
        <v>15.875827699728424</v>
      </c>
      <c r="AN125" s="5">
        <f t="shared" si="32"/>
        <v>94.775287193797794</v>
      </c>
      <c r="AO125" s="5">
        <f t="shared" si="32"/>
        <v>6.6994989782143453</v>
      </c>
    </row>
    <row r="126" spans="2:41">
      <c r="B126" s="9">
        <v>20</v>
      </c>
      <c r="D126" s="13">
        <f t="shared" si="28"/>
        <v>1.6222554375837515</v>
      </c>
      <c r="E126" s="13">
        <f t="shared" si="28"/>
        <v>3.6942067828058684</v>
      </c>
      <c r="F126" s="14">
        <f t="shared" si="28"/>
        <v>0</v>
      </c>
      <c r="G126" s="13">
        <f t="shared" si="28"/>
        <v>34.549917534274812</v>
      </c>
      <c r="H126" s="13">
        <f t="shared" si="28"/>
        <v>100</v>
      </c>
      <c r="I126" s="13">
        <f t="shared" si="28"/>
        <v>7.4844088238326014</v>
      </c>
      <c r="J126" s="14">
        <f t="shared" si="28"/>
        <v>6.4819348520770852</v>
      </c>
      <c r="K126" s="14">
        <f t="shared" si="28"/>
        <v>-1.6351407071435782</v>
      </c>
      <c r="L126" s="14">
        <f t="shared" si="28"/>
        <v>28.397201319451561</v>
      </c>
      <c r="M126" s="14">
        <f t="shared" si="28"/>
        <v>81.204257293062582</v>
      </c>
      <c r="N126" s="14">
        <f t="shared" si="28"/>
        <v>46.184027419853599</v>
      </c>
      <c r="R126" s="9">
        <v>20</v>
      </c>
      <c r="T126" s="5">
        <f t="shared" si="29"/>
        <v>-1.0959085638562616</v>
      </c>
      <c r="U126" s="5">
        <f t="shared" si="29"/>
        <v>1.2277621335099991</v>
      </c>
      <c r="W126" s="5">
        <f t="shared" si="30"/>
        <v>33.297333112473098</v>
      </c>
      <c r="X126" s="5">
        <f t="shared" si="30"/>
        <v>100</v>
      </c>
      <c r="Y126" s="5">
        <f t="shared" si="30"/>
        <v>6.780188835514303</v>
      </c>
      <c r="AH126" s="9">
        <v>20</v>
      </c>
      <c r="AJ126" s="5">
        <f t="shared" si="31"/>
        <v>-0.67549902089994662</v>
      </c>
      <c r="AK126" s="5">
        <f t="shared" si="31"/>
        <v>-0.97589866447551232</v>
      </c>
      <c r="AM126" s="5">
        <f t="shared" si="32"/>
        <v>16.891744078712154</v>
      </c>
      <c r="AN126" s="5">
        <f t="shared" si="32"/>
        <v>100</v>
      </c>
      <c r="AO126" s="5">
        <f t="shared" si="32"/>
        <v>7.062326256422832</v>
      </c>
    </row>
    <row r="128" spans="2:41">
      <c r="K128" s="12" t="s">
        <v>82</v>
      </c>
      <c r="L128" s="12"/>
    </row>
    <row r="129" spans="1:13" ht="14">
      <c r="A129" s="16" t="s">
        <v>87</v>
      </c>
    </row>
    <row r="131" spans="1:13">
      <c r="A131" s="5" t="s">
        <v>81</v>
      </c>
    </row>
    <row r="132" spans="1:13">
      <c r="B132" s="7">
        <v>0</v>
      </c>
      <c r="D132" s="10">
        <f>AVERAGE(D106,T106,AJ106)</f>
        <v>0.30960901493178655</v>
      </c>
      <c r="E132" s="10">
        <f>AVERAGE(E106,U106,AK106)</f>
        <v>-3.4103558397084122E-2</v>
      </c>
      <c r="G132" s="10">
        <f>AVERAGE(G106,W106,AM106)</f>
        <v>-0.9046426744767242</v>
      </c>
      <c r="H132" s="10">
        <f t="shared" ref="H132:I147" si="33">AVERAGE(H106,X106,AN106)</f>
        <v>8.4074400735322321</v>
      </c>
      <c r="I132" s="10">
        <f t="shared" si="33"/>
        <v>-7.6125838036884517</v>
      </c>
    </row>
    <row r="133" spans="1:13">
      <c r="B133" s="7">
        <v>1</v>
      </c>
      <c r="D133" s="10">
        <f t="shared" ref="D133:E148" si="34">AVERAGE(D107,T107,AJ107)</f>
        <v>-0.71977273587625634</v>
      </c>
      <c r="E133" s="10">
        <f t="shared" si="34"/>
        <v>0.44136242112188295</v>
      </c>
      <c r="G133" s="10">
        <f t="shared" ref="G133:I148" si="35">AVERAGE(G107,W107,AM107)</f>
        <v>1.1373344536455912</v>
      </c>
      <c r="H133" s="10">
        <f t="shared" si="33"/>
        <v>11.805341226855468</v>
      </c>
      <c r="I133" s="10">
        <f t="shared" si="33"/>
        <v>-3.2192386999320353</v>
      </c>
    </row>
    <row r="134" spans="1:13">
      <c r="B134" s="7">
        <v>2</v>
      </c>
      <c r="D134" s="10">
        <f t="shared" si="34"/>
        <v>-0.58049033347092294</v>
      </c>
      <c r="E134" s="10">
        <f t="shared" si="34"/>
        <v>0.20445976138314656</v>
      </c>
      <c r="G134" s="10">
        <f t="shared" si="35"/>
        <v>2.6733369221215866</v>
      </c>
      <c r="H134" s="10">
        <f t="shared" si="33"/>
        <v>13.400551154761876</v>
      </c>
      <c r="I134" s="10">
        <f t="shared" si="33"/>
        <v>-2.1579436946616606</v>
      </c>
      <c r="M134" s="17"/>
    </row>
    <row r="135" spans="1:13">
      <c r="B135" s="7">
        <v>3</v>
      </c>
      <c r="D135" s="10">
        <f t="shared" si="34"/>
        <v>-0.73645194603269226</v>
      </c>
      <c r="E135" s="10">
        <f t="shared" si="34"/>
        <v>0.16528865944247537</v>
      </c>
      <c r="G135" s="10">
        <f t="shared" si="35"/>
        <v>4.2694492060318074</v>
      </c>
      <c r="H135" s="10">
        <f t="shared" si="33"/>
        <v>16.802890947673706</v>
      </c>
      <c r="I135" s="10">
        <f t="shared" si="33"/>
        <v>-0.50006072299993687</v>
      </c>
    </row>
    <row r="136" spans="1:13">
      <c r="B136" s="7">
        <v>4</v>
      </c>
      <c r="D136" s="10">
        <f t="shared" si="34"/>
        <v>-0.76558679639653893</v>
      </c>
      <c r="E136" s="10">
        <f t="shared" si="34"/>
        <v>0.22460402517517852</v>
      </c>
      <c r="G136" s="10">
        <f t="shared" si="35"/>
        <v>5.8923128850634328</v>
      </c>
      <c r="H136" s="10">
        <f t="shared" si="33"/>
        <v>20.821819449492036</v>
      </c>
      <c r="I136" s="10">
        <f t="shared" si="33"/>
        <v>0.42108556338733694</v>
      </c>
    </row>
    <row r="137" spans="1:13">
      <c r="B137" s="9">
        <v>5</v>
      </c>
      <c r="D137" s="10">
        <f t="shared" si="34"/>
        <v>-0.34763189515407095</v>
      </c>
      <c r="E137" s="10">
        <f t="shared" si="34"/>
        <v>0.42735370876164297</v>
      </c>
      <c r="G137" s="10">
        <f t="shared" si="35"/>
        <v>7.4517092829139076</v>
      </c>
      <c r="H137" s="10">
        <f t="shared" si="33"/>
        <v>25.249461050677599</v>
      </c>
      <c r="I137" s="10">
        <f t="shared" si="33"/>
        <v>1.4364588141108596</v>
      </c>
    </row>
    <row r="138" spans="1:13">
      <c r="B138" s="9">
        <v>6</v>
      </c>
      <c r="D138" s="10">
        <f t="shared" si="34"/>
        <v>-0.12072965974183751</v>
      </c>
      <c r="E138" s="10">
        <f t="shared" si="34"/>
        <v>0.37648558906480806</v>
      </c>
      <c r="G138" s="10">
        <f t="shared" si="35"/>
        <v>8.5664352116508091</v>
      </c>
      <c r="H138" s="10">
        <f t="shared" si="33"/>
        <v>29.829814598842464</v>
      </c>
      <c r="I138" s="10">
        <f t="shared" si="33"/>
        <v>2.0279927213256461</v>
      </c>
    </row>
    <row r="139" spans="1:13">
      <c r="B139" s="9">
        <v>7</v>
      </c>
      <c r="D139" s="10">
        <f t="shared" si="34"/>
        <v>3.5701259366881697E-3</v>
      </c>
      <c r="E139" s="10">
        <f t="shared" si="34"/>
        <v>0.48082056561630065</v>
      </c>
      <c r="G139" s="10">
        <f t="shared" si="35"/>
        <v>9.8004787336659636</v>
      </c>
      <c r="H139" s="10">
        <f t="shared" si="33"/>
        <v>34.652088932534461</v>
      </c>
      <c r="I139" s="10">
        <f t="shared" si="33"/>
        <v>2.54526447333124</v>
      </c>
    </row>
    <row r="140" spans="1:13">
      <c r="B140" s="9">
        <v>8</v>
      </c>
      <c r="D140" s="10">
        <f t="shared" si="34"/>
        <v>0.29556447532127467</v>
      </c>
      <c r="E140" s="10">
        <f t="shared" si="34"/>
        <v>0.62183549483940925</v>
      </c>
      <c r="G140" s="10">
        <f t="shared" si="35"/>
        <v>11.057880357805317</v>
      </c>
      <c r="H140" s="10">
        <f t="shared" si="33"/>
        <v>39.883184059620248</v>
      </c>
      <c r="I140" s="10">
        <f t="shared" si="33"/>
        <v>2.976648919147697</v>
      </c>
    </row>
    <row r="141" spans="1:13">
      <c r="B141" s="9">
        <v>9</v>
      </c>
      <c r="D141" s="10">
        <f t="shared" si="34"/>
        <v>0.31144923577615746</v>
      </c>
      <c r="E141" s="10">
        <f t="shared" si="34"/>
        <v>0.76869893294055969</v>
      </c>
      <c r="G141" s="10">
        <f t="shared" si="35"/>
        <v>12.334452341370151</v>
      </c>
      <c r="H141" s="10">
        <f t="shared" si="33"/>
        <v>45.078429617124073</v>
      </c>
      <c r="I141" s="10">
        <f t="shared" si="33"/>
        <v>3.514823557396543</v>
      </c>
    </row>
    <row r="142" spans="1:13">
      <c r="B142" s="9">
        <v>10</v>
      </c>
      <c r="D142" s="10">
        <f t="shared" si="34"/>
        <v>0.35571022414368009</v>
      </c>
      <c r="E142" s="10">
        <f t="shared" si="34"/>
        <v>0.76624371705966476</v>
      </c>
      <c r="G142" s="10">
        <f t="shared" si="35"/>
        <v>13.708644582268457</v>
      </c>
      <c r="H142" s="10">
        <f t="shared" si="33"/>
        <v>50.094319526553846</v>
      </c>
      <c r="I142" s="10">
        <f t="shared" si="33"/>
        <v>3.7584768697414863</v>
      </c>
    </row>
    <row r="143" spans="1:13">
      <c r="B143" s="9">
        <v>11</v>
      </c>
      <c r="D143" s="10">
        <f t="shared" si="34"/>
        <v>0.35404945796430792</v>
      </c>
      <c r="E143" s="10">
        <f t="shared" si="34"/>
        <v>0.99152111968065648</v>
      </c>
      <c r="G143" s="10">
        <f t="shared" si="35"/>
        <v>15.051103129507245</v>
      </c>
      <c r="H143" s="10">
        <f t="shared" si="33"/>
        <v>55.38299749255453</v>
      </c>
      <c r="I143" s="10">
        <f t="shared" si="33"/>
        <v>4.1522432857700773</v>
      </c>
    </row>
    <row r="144" spans="1:13">
      <c r="B144" s="9">
        <v>12</v>
      </c>
      <c r="D144" s="10">
        <f t="shared" si="34"/>
        <v>0.28646619472287688</v>
      </c>
      <c r="E144" s="10">
        <f t="shared" si="34"/>
        <v>1.0732924438094777</v>
      </c>
      <c r="G144" s="10">
        <f t="shared" si="35"/>
        <v>16.371864340801196</v>
      </c>
      <c r="H144" s="10">
        <f t="shared" si="33"/>
        <v>60.414736229051066</v>
      </c>
      <c r="I144" s="10">
        <f t="shared" si="33"/>
        <v>4.3416351854209934</v>
      </c>
    </row>
    <row r="145" spans="1:9">
      <c r="B145" s="9">
        <v>13</v>
      </c>
      <c r="D145" s="10">
        <f t="shared" si="34"/>
        <v>0.32736982348135296</v>
      </c>
      <c r="E145" s="10">
        <f t="shared" si="34"/>
        <v>1.2167985223016449</v>
      </c>
      <c r="G145" s="10">
        <f t="shared" si="35"/>
        <v>17.832846031616697</v>
      </c>
      <c r="H145" s="10">
        <f t="shared" si="33"/>
        <v>65.331381048356135</v>
      </c>
      <c r="I145" s="10">
        <f t="shared" si="33"/>
        <v>4.7095882834444618</v>
      </c>
    </row>
    <row r="146" spans="1:9">
      <c r="B146" s="9">
        <v>14</v>
      </c>
      <c r="D146" s="10">
        <f t="shared" si="34"/>
        <v>0.22642813992702096</v>
      </c>
      <c r="E146" s="10">
        <f t="shared" si="34"/>
        <v>1.2877391451521056</v>
      </c>
      <c r="G146" s="10">
        <f t="shared" si="35"/>
        <v>18.975081977926209</v>
      </c>
      <c r="H146" s="10">
        <f t="shared" si="33"/>
        <v>70.383120527367836</v>
      </c>
      <c r="I146" s="10">
        <f t="shared" si="33"/>
        <v>4.9064894581528238</v>
      </c>
    </row>
    <row r="147" spans="1:9">
      <c r="B147" s="9">
        <v>15</v>
      </c>
      <c r="D147" s="10">
        <f t="shared" si="34"/>
        <v>0.11880756440493068</v>
      </c>
      <c r="E147" s="10">
        <f t="shared" si="34"/>
        <v>1.3945293375844967</v>
      </c>
      <c r="G147" s="10">
        <f t="shared" si="35"/>
        <v>20.407651507440956</v>
      </c>
      <c r="H147" s="10">
        <f t="shared" si="33"/>
        <v>75.1862603288846</v>
      </c>
      <c r="I147" s="10">
        <f t="shared" si="33"/>
        <v>5.0866754893166197</v>
      </c>
    </row>
    <row r="148" spans="1:9">
      <c r="B148" s="9">
        <v>16</v>
      </c>
      <c r="D148" s="10">
        <f t="shared" si="34"/>
        <v>0.24559849935252834</v>
      </c>
      <c r="E148" s="10">
        <f t="shared" si="34"/>
        <v>1.5489020507431546</v>
      </c>
      <c r="G148" s="10">
        <f t="shared" si="35"/>
        <v>22.09055324126842</v>
      </c>
      <c r="H148" s="10">
        <f t="shared" si="35"/>
        <v>80.036982651127616</v>
      </c>
      <c r="I148" s="10">
        <f t="shared" si="35"/>
        <v>5.6681372115664521</v>
      </c>
    </row>
    <row r="149" spans="1:9">
      <c r="B149" s="9">
        <v>17</v>
      </c>
      <c r="D149" s="10">
        <f t="shared" ref="D149:E152" si="36">AVERAGE(D123,T123,AJ123)</f>
        <v>0.176390403319856</v>
      </c>
      <c r="E149" s="10">
        <f t="shared" si="36"/>
        <v>1.3520008760348088</v>
      </c>
      <c r="G149" s="10">
        <f t="shared" ref="G149:I152" si="37">AVERAGE(G123,W123,AM123)</f>
        <v>23.444672979013081</v>
      </c>
      <c r="H149" s="10">
        <f t="shared" si="37"/>
        <v>84.872542901978889</v>
      </c>
      <c r="I149" s="10">
        <f t="shared" si="37"/>
        <v>6.0402062916502075</v>
      </c>
    </row>
    <row r="150" spans="1:9">
      <c r="B150" s="9">
        <v>18</v>
      </c>
      <c r="D150" s="10">
        <f t="shared" si="36"/>
        <v>0.24812547587185887</v>
      </c>
      <c r="E150" s="10">
        <f t="shared" si="36"/>
        <v>1.528901308227977</v>
      </c>
      <c r="G150" s="10">
        <f t="shared" si="37"/>
        <v>25.049955198022314</v>
      </c>
      <c r="H150" s="10">
        <f t="shared" si="37"/>
        <v>90.098583969888125</v>
      </c>
      <c r="I150" s="10">
        <f t="shared" si="37"/>
        <v>6.4098201558530503</v>
      </c>
    </row>
    <row r="151" spans="1:9">
      <c r="B151" s="9">
        <v>19</v>
      </c>
      <c r="D151" s="10">
        <f t="shared" si="36"/>
        <v>0.27068912829453012</v>
      </c>
      <c r="E151" s="10">
        <f t="shared" si="36"/>
        <v>1.5990115479887523</v>
      </c>
      <c r="G151" s="10">
        <f t="shared" si="37"/>
        <v>26.721159914093576</v>
      </c>
      <c r="H151" s="10">
        <f t="shared" si="37"/>
        <v>95.177761599696154</v>
      </c>
      <c r="I151" s="10">
        <f t="shared" si="37"/>
        <v>6.9555040691593577</v>
      </c>
    </row>
    <row r="152" spans="1:9">
      <c r="B152" s="9">
        <v>20</v>
      </c>
      <c r="D152" s="10">
        <f t="shared" si="36"/>
        <v>-4.9717382390818909E-2</v>
      </c>
      <c r="E152" s="10">
        <f t="shared" si="36"/>
        <v>1.3153567506134516</v>
      </c>
      <c r="G152" s="10">
        <f t="shared" si="37"/>
        <v>28.246331575153352</v>
      </c>
      <c r="H152" s="10">
        <f t="shared" si="37"/>
        <v>100</v>
      </c>
      <c r="I152" s="10">
        <f t="shared" si="37"/>
        <v>7.1089746385899124</v>
      </c>
    </row>
    <row r="155" spans="1:9">
      <c r="A155" s="5" t="s">
        <v>83</v>
      </c>
    </row>
    <row r="157" spans="1:9">
      <c r="B157" s="7">
        <v>0</v>
      </c>
      <c r="D157" s="5">
        <f>STDEV(D106,T106,AJ106)</f>
        <v>1.0459001633126228</v>
      </c>
      <c r="E157" s="5">
        <f>STDEV(E106,U106,AK106)</f>
        <v>0.77823946584896775</v>
      </c>
      <c r="G157" s="5">
        <f>STDEV(G106,W106,AM106)</f>
        <v>4.726089497515046</v>
      </c>
      <c r="H157" s="5">
        <f>STDEV(H106,X106,AN106)</f>
        <v>2.7638213501425271</v>
      </c>
      <c r="I157" s="5">
        <f>STDEV(I106,Y106,AO106)</f>
        <v>2.9541367338124496</v>
      </c>
    </row>
    <row r="158" spans="1:9">
      <c r="B158" s="7">
        <v>1</v>
      </c>
      <c r="D158" s="5">
        <f t="shared" ref="D158:E173" si="38">STDEV(D107,T107,AJ107)</f>
        <v>0.29189317014908406</v>
      </c>
      <c r="E158" s="5">
        <f t="shared" si="38"/>
        <v>0.90604471627064176</v>
      </c>
      <c r="G158" s="5">
        <f t="shared" ref="G158:I173" si="39">STDEV(G107,W107,AM107)</f>
        <v>1.3061620494033011</v>
      </c>
      <c r="H158" s="5">
        <f t="shared" si="39"/>
        <v>0.48994722659634043</v>
      </c>
      <c r="I158" s="5">
        <f t="shared" si="39"/>
        <v>3.027842319960683</v>
      </c>
    </row>
    <row r="159" spans="1:9">
      <c r="B159" s="7">
        <v>2</v>
      </c>
      <c r="D159" s="5">
        <f t="shared" si="38"/>
        <v>6.644660153065915E-2</v>
      </c>
      <c r="E159" s="5">
        <f t="shared" si="38"/>
        <v>0.55365357284111583</v>
      </c>
      <c r="G159" s="5">
        <f t="shared" si="39"/>
        <v>0.52197823324356052</v>
      </c>
      <c r="H159" s="5">
        <f t="shared" si="39"/>
        <v>0.9366683380785592</v>
      </c>
      <c r="I159" s="5">
        <f t="shared" si="39"/>
        <v>2.4212473479278906</v>
      </c>
    </row>
    <row r="160" spans="1:9">
      <c r="B160" s="7">
        <v>3</v>
      </c>
      <c r="D160" s="5">
        <f t="shared" si="38"/>
        <v>0.50107890268786737</v>
      </c>
      <c r="E160" s="5">
        <f t="shared" si="38"/>
        <v>0.28263713151789377</v>
      </c>
      <c r="G160" s="5">
        <f t="shared" si="39"/>
        <v>0.84250402747331876</v>
      </c>
      <c r="H160" s="5">
        <f t="shared" si="39"/>
        <v>1.0081668581007706</v>
      </c>
      <c r="I160" s="5">
        <f t="shared" si="39"/>
        <v>1.1402783549530375</v>
      </c>
    </row>
    <row r="161" spans="2:9">
      <c r="B161" s="7">
        <v>4</v>
      </c>
      <c r="D161" s="5">
        <f t="shared" si="38"/>
        <v>0.74092132887136064</v>
      </c>
      <c r="E161" s="5">
        <f t="shared" si="38"/>
        <v>0.29237000840517091</v>
      </c>
      <c r="G161" s="5">
        <f t="shared" si="39"/>
        <v>1.787104588757678</v>
      </c>
      <c r="H161" s="5">
        <f t="shared" si="39"/>
        <v>0.58348123687529874</v>
      </c>
      <c r="I161" s="5">
        <f t="shared" si="39"/>
        <v>0.69977716650565736</v>
      </c>
    </row>
    <row r="162" spans="2:9">
      <c r="B162" s="9">
        <v>5</v>
      </c>
      <c r="D162" s="5">
        <f t="shared" si="38"/>
        <v>0.48746005804677611</v>
      </c>
      <c r="E162" s="5">
        <f t="shared" si="38"/>
        <v>0.39939899777675431</v>
      </c>
      <c r="G162" s="5">
        <f t="shared" si="39"/>
        <v>2.326261665559946</v>
      </c>
      <c r="H162" s="5">
        <f t="shared" si="39"/>
        <v>0.39849037670643567</v>
      </c>
      <c r="I162" s="5">
        <f t="shared" si="39"/>
        <v>0.2952904528254478</v>
      </c>
    </row>
    <row r="163" spans="2:9">
      <c r="B163" s="9">
        <v>6</v>
      </c>
      <c r="D163" s="5">
        <f t="shared" si="38"/>
        <v>0.37462807660681774</v>
      </c>
      <c r="E163" s="5">
        <f t="shared" si="38"/>
        <v>0.53516337384843293</v>
      </c>
      <c r="G163" s="5">
        <f t="shared" si="39"/>
        <v>2.8459016175870686</v>
      </c>
      <c r="H163" s="5">
        <f t="shared" si="39"/>
        <v>0.36793356988711806</v>
      </c>
      <c r="I163" s="5">
        <f t="shared" si="39"/>
        <v>0.21355436214751292</v>
      </c>
    </row>
    <row r="164" spans="2:9">
      <c r="B164" s="9">
        <v>7</v>
      </c>
      <c r="D164" s="5">
        <f t="shared" si="38"/>
        <v>0.52495815225475129</v>
      </c>
      <c r="E164" s="5">
        <f t="shared" si="38"/>
        <v>0.82427540818207168</v>
      </c>
      <c r="G164" s="5">
        <f t="shared" si="39"/>
        <v>3.4811562809693624</v>
      </c>
      <c r="H164" s="5">
        <f t="shared" si="39"/>
        <v>0.15582269716979433</v>
      </c>
      <c r="I164" s="5">
        <f t="shared" si="39"/>
        <v>0.2135242058093503</v>
      </c>
    </row>
    <row r="165" spans="2:9">
      <c r="B165" s="9">
        <v>8</v>
      </c>
      <c r="D165" s="5">
        <f t="shared" si="38"/>
        <v>0.64932163642068785</v>
      </c>
      <c r="E165" s="5">
        <f t="shared" si="38"/>
        <v>0.95731210937054856</v>
      </c>
      <c r="G165" s="5">
        <f t="shared" si="39"/>
        <v>4.0871157250587054</v>
      </c>
      <c r="H165" s="5">
        <f t="shared" si="39"/>
        <v>0.10802808744814896</v>
      </c>
      <c r="I165" s="5">
        <f t="shared" si="39"/>
        <v>0.28017290364261843</v>
      </c>
    </row>
    <row r="166" spans="2:9">
      <c r="B166" s="9">
        <v>9</v>
      </c>
      <c r="D166" s="5">
        <f t="shared" si="38"/>
        <v>0.70979725132980931</v>
      </c>
      <c r="E166" s="5">
        <f t="shared" si="38"/>
        <v>1.1345130367741696</v>
      </c>
      <c r="G166" s="5">
        <f t="shared" si="39"/>
        <v>4.5863571064523887</v>
      </c>
      <c r="H166" s="5">
        <f t="shared" si="39"/>
        <v>0.36383812848401936</v>
      </c>
      <c r="I166" s="5">
        <f t="shared" si="39"/>
        <v>0.63354502899998877</v>
      </c>
    </row>
    <row r="167" spans="2:9">
      <c r="B167" s="9">
        <v>10</v>
      </c>
      <c r="D167" s="5">
        <f t="shared" si="38"/>
        <v>0.94985768011985627</v>
      </c>
      <c r="E167" s="5">
        <f t="shared" si="38"/>
        <v>1.4040744732088311</v>
      </c>
      <c r="G167" s="5">
        <f t="shared" si="39"/>
        <v>5.1870174457906177</v>
      </c>
      <c r="H167" s="5">
        <f t="shared" si="39"/>
        <v>0.80039252645199344</v>
      </c>
      <c r="I167" s="5">
        <f t="shared" si="39"/>
        <v>0.69032738119157822</v>
      </c>
    </row>
    <row r="168" spans="2:9">
      <c r="B168" s="9">
        <v>11</v>
      </c>
      <c r="D168" s="5">
        <f t="shared" si="38"/>
        <v>1.1137835197714636</v>
      </c>
      <c r="E168" s="5">
        <f t="shared" si="38"/>
        <v>1.5047997600763283</v>
      </c>
      <c r="G168" s="5">
        <f t="shared" si="39"/>
        <v>5.5098870058526286</v>
      </c>
      <c r="H168" s="5">
        <f t="shared" si="39"/>
        <v>0.70095800024655552</v>
      </c>
      <c r="I168" s="5">
        <f t="shared" si="39"/>
        <v>0.6863711319560668</v>
      </c>
    </row>
    <row r="169" spans="2:9">
      <c r="B169" s="9">
        <v>12</v>
      </c>
      <c r="D169" s="5">
        <f t="shared" si="38"/>
        <v>1.3827118568172074</v>
      </c>
      <c r="E169" s="5">
        <f t="shared" si="38"/>
        <v>1.6023094177739028</v>
      </c>
      <c r="G169" s="5">
        <f t="shared" si="39"/>
        <v>5.8432776170699281</v>
      </c>
      <c r="H169" s="5">
        <f t="shared" si="39"/>
        <v>0.87392961638681799</v>
      </c>
      <c r="I169" s="5">
        <f t="shared" si="39"/>
        <v>0.83806316721667196</v>
      </c>
    </row>
    <row r="170" spans="2:9">
      <c r="B170" s="9">
        <v>13</v>
      </c>
      <c r="D170" s="5">
        <f t="shared" si="38"/>
        <v>1.3786086245543154</v>
      </c>
      <c r="E170" s="5">
        <f t="shared" si="38"/>
        <v>1.6067197905158499</v>
      </c>
      <c r="G170" s="5">
        <f t="shared" si="39"/>
        <v>6.5442987909603794</v>
      </c>
      <c r="H170" s="5">
        <f t="shared" si="39"/>
        <v>1.3374837630191942</v>
      </c>
      <c r="I170" s="5">
        <f t="shared" si="39"/>
        <v>0.96446159649545204</v>
      </c>
    </row>
    <row r="171" spans="2:9">
      <c r="B171" s="9">
        <v>14</v>
      </c>
      <c r="D171" s="5">
        <f t="shared" si="38"/>
        <v>1.2912694081928184</v>
      </c>
      <c r="E171" s="5">
        <f t="shared" si="38"/>
        <v>1.7326706189891596</v>
      </c>
      <c r="G171" s="5">
        <f t="shared" si="39"/>
        <v>7.0113743298901436</v>
      </c>
      <c r="H171" s="5">
        <f t="shared" si="39"/>
        <v>1.4720441027609277</v>
      </c>
      <c r="I171" s="5">
        <f t="shared" si="39"/>
        <v>0.94268767887629168</v>
      </c>
    </row>
    <row r="172" spans="2:9">
      <c r="B172" s="9">
        <v>15</v>
      </c>
      <c r="D172" s="5">
        <f t="shared" si="38"/>
        <v>1.3060561920071192</v>
      </c>
      <c r="E172" s="5">
        <f t="shared" si="38"/>
        <v>1.7404340538594507</v>
      </c>
      <c r="G172" s="5">
        <f t="shared" si="39"/>
        <v>7.3956703141077194</v>
      </c>
      <c r="H172" s="5">
        <f t="shared" si="39"/>
        <v>1.5306447464260744</v>
      </c>
      <c r="I172" s="5">
        <f t="shared" si="39"/>
        <v>0.87560181574967477</v>
      </c>
    </row>
    <row r="173" spans="2:9">
      <c r="B173" s="9">
        <v>16</v>
      </c>
      <c r="D173" s="5">
        <f t="shared" si="38"/>
        <v>1.2093157573526634</v>
      </c>
      <c r="E173" s="5">
        <f t="shared" si="38"/>
        <v>1.8812335936645428</v>
      </c>
      <c r="G173" s="5">
        <f t="shared" si="39"/>
        <v>8.0828631390350427</v>
      </c>
      <c r="H173" s="5">
        <f t="shared" si="39"/>
        <v>1.8836548657834407</v>
      </c>
      <c r="I173" s="5">
        <f t="shared" si="39"/>
        <v>0.77267209872271803</v>
      </c>
    </row>
    <row r="174" spans="2:9">
      <c r="B174" s="9">
        <v>17</v>
      </c>
      <c r="D174" s="5">
        <f t="shared" ref="D174:E177" si="40">STDEV(D123,T123,AJ123)</f>
        <v>1.4871420631851366</v>
      </c>
      <c r="E174" s="5">
        <f t="shared" si="40"/>
        <v>1.8582630669193227</v>
      </c>
      <c r="G174" s="5">
        <f t="shared" ref="G174:I177" si="41">STDEV(G123,W123,AM123)</f>
        <v>8.4033082342002636</v>
      </c>
      <c r="H174" s="5">
        <f t="shared" si="41"/>
        <v>1.3677641949788217</v>
      </c>
      <c r="I174" s="5">
        <f t="shared" si="41"/>
        <v>0.70706157895774391</v>
      </c>
    </row>
    <row r="175" spans="2:9">
      <c r="B175" s="9">
        <v>18</v>
      </c>
      <c r="D175" s="5">
        <f t="shared" si="40"/>
        <v>1.5236845609782668</v>
      </c>
      <c r="E175" s="5">
        <f t="shared" si="40"/>
        <v>2.0328207942365553</v>
      </c>
      <c r="G175" s="5">
        <f t="shared" si="41"/>
        <v>8.8621637419093133</v>
      </c>
      <c r="H175" s="5">
        <f t="shared" si="41"/>
        <v>0.91449686896037885</v>
      </c>
      <c r="I175" s="5">
        <f t="shared" si="41"/>
        <v>0.58817376261206267</v>
      </c>
    </row>
    <row r="176" spans="2:9">
      <c r="B176" s="9">
        <v>19</v>
      </c>
      <c r="D176" s="5">
        <f t="shared" si="40"/>
        <v>1.5500408860542199</v>
      </c>
      <c r="E176" s="5">
        <f t="shared" si="40"/>
        <v>2.2033001553224829</v>
      </c>
      <c r="G176" s="5">
        <f t="shared" si="41"/>
        <v>9.4288416874259422</v>
      </c>
      <c r="H176" s="5">
        <f t="shared" si="41"/>
        <v>0.35451991909707775</v>
      </c>
      <c r="I176" s="5">
        <f t="shared" si="41"/>
        <v>0.69980966001002942</v>
      </c>
    </row>
    <row r="177" spans="2:9">
      <c r="B177" s="9">
        <v>20</v>
      </c>
      <c r="D177" s="5">
        <f t="shared" si="40"/>
        <v>1.4631493016785651</v>
      </c>
      <c r="E177" s="5">
        <f t="shared" si="40"/>
        <v>2.3362846219780096</v>
      </c>
      <c r="G177" s="5">
        <f t="shared" si="41"/>
        <v>9.8532854847603826</v>
      </c>
      <c r="H177" s="5">
        <f t="shared" si="41"/>
        <v>0</v>
      </c>
      <c r="I177" s="5">
        <f t="shared" si="41"/>
        <v>0.35441995098450735</v>
      </c>
    </row>
  </sheetData>
  <mergeCells count="4">
    <mergeCell ref="R26:S26"/>
    <mergeCell ref="AH26:AM26"/>
    <mergeCell ref="R27:S27"/>
    <mergeCell ref="AH27:AI27"/>
  </mergeCells>
  <pageMargins left="0" right="0" top="0" bottom="0" header="0.10629921259842522" footer="0.10629921259842522"/>
  <pageSetup paperSize="9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6"/>
  <sheetViews>
    <sheetView tabSelected="1" topLeftCell="A61" workbookViewId="0">
      <selection activeCell="J76" sqref="J76"/>
    </sheetView>
  </sheetViews>
  <sheetFormatPr baseColWidth="10" defaultColWidth="11.5" defaultRowHeight="14" x14ac:dyDescent="0"/>
  <cols>
    <col min="3" max="3" width="16.33203125" customWidth="1"/>
    <col min="4" max="4" width="22.5" customWidth="1"/>
    <col min="5" max="5" width="22" customWidth="1"/>
    <col min="8" max="8" width="23.33203125" customWidth="1"/>
  </cols>
  <sheetData>
    <row r="1" spans="1:36">
      <c r="A1" s="16" t="s">
        <v>84</v>
      </c>
    </row>
    <row r="3" spans="1:36">
      <c r="A3" s="1" t="s">
        <v>0</v>
      </c>
      <c r="B3" s="1" t="s">
        <v>1</v>
      </c>
      <c r="C3" s="1" t="s">
        <v>2</v>
      </c>
      <c r="D3" s="1" t="s">
        <v>5</v>
      </c>
      <c r="E3" s="1" t="s">
        <v>6</v>
      </c>
      <c r="F3" s="1" t="s">
        <v>10</v>
      </c>
      <c r="G3" s="1" t="s">
        <v>11</v>
      </c>
      <c r="H3" s="1" t="s">
        <v>12</v>
      </c>
      <c r="I3" s="1"/>
      <c r="J3" s="1"/>
      <c r="K3" s="1" t="s">
        <v>1</v>
      </c>
      <c r="L3" s="1" t="s">
        <v>2</v>
      </c>
      <c r="M3" s="1" t="s">
        <v>5</v>
      </c>
      <c r="N3" s="1" t="s">
        <v>6</v>
      </c>
      <c r="O3" s="1" t="s">
        <v>10</v>
      </c>
      <c r="P3" s="1" t="s">
        <v>11</v>
      </c>
      <c r="Q3" s="1" t="s">
        <v>12</v>
      </c>
      <c r="R3" s="1"/>
      <c r="S3" s="1"/>
      <c r="T3" s="1" t="s">
        <v>1</v>
      </c>
      <c r="U3" s="1" t="s">
        <v>2</v>
      </c>
      <c r="V3" s="1" t="s">
        <v>5</v>
      </c>
      <c r="W3" s="1" t="s">
        <v>6</v>
      </c>
      <c r="X3" s="1" t="s">
        <v>10</v>
      </c>
      <c r="Y3" s="1" t="s">
        <v>11</v>
      </c>
      <c r="Z3" s="1" t="s">
        <v>12</v>
      </c>
      <c r="AA3" s="1"/>
      <c r="AB3" s="1"/>
      <c r="AC3" s="1" t="s">
        <v>0</v>
      </c>
      <c r="AD3" s="1" t="s">
        <v>1</v>
      </c>
      <c r="AE3" s="1" t="s">
        <v>2</v>
      </c>
      <c r="AF3" s="2" t="s">
        <v>5</v>
      </c>
      <c r="AG3" s="1" t="s">
        <v>6</v>
      </c>
      <c r="AH3" s="2" t="s">
        <v>10</v>
      </c>
      <c r="AI3" s="1" t="s">
        <v>11</v>
      </c>
      <c r="AJ3" s="2" t="s">
        <v>12</v>
      </c>
    </row>
    <row r="4" spans="1:36">
      <c r="A4" s="1">
        <v>0</v>
      </c>
      <c r="B4" s="1">
        <v>2.7000308036804199E-3</v>
      </c>
      <c r="C4" s="1">
        <v>0</v>
      </c>
      <c r="D4" s="1">
        <v>0</v>
      </c>
      <c r="E4" s="1">
        <v>0</v>
      </c>
      <c r="F4" s="1">
        <v>0.12250000238418579</v>
      </c>
      <c r="G4" s="1">
        <v>0</v>
      </c>
      <c r="H4" s="1">
        <v>0</v>
      </c>
      <c r="I4" s="1"/>
      <c r="J4" s="1"/>
      <c r="K4" s="1">
        <v>1.0200023651123047E-2</v>
      </c>
      <c r="L4" s="1">
        <v>0</v>
      </c>
      <c r="M4" s="1">
        <v>2.499997615814209E-3</v>
      </c>
      <c r="N4" s="1">
        <v>3.0000209808349609E-3</v>
      </c>
      <c r="O4" s="1">
        <v>0</v>
      </c>
      <c r="P4" s="1">
        <v>0</v>
      </c>
      <c r="Q4" s="1">
        <v>0</v>
      </c>
      <c r="R4" s="1"/>
      <c r="S4" s="1"/>
      <c r="T4" s="1">
        <v>1.3000011444091797E-2</v>
      </c>
      <c r="U4" s="1">
        <v>4.5999884605407715E-3</v>
      </c>
      <c r="V4" s="1">
        <v>0</v>
      </c>
      <c r="W4" s="1">
        <v>9.9998712539672852E-4</v>
      </c>
      <c r="X4" s="1">
        <v>0</v>
      </c>
      <c r="Y4" s="1">
        <v>1.5000104904174805E-3</v>
      </c>
      <c r="Z4" s="1">
        <v>1.4299988746643066E-2</v>
      </c>
      <c r="AA4" s="1"/>
      <c r="AB4" s="1"/>
      <c r="AC4" s="1">
        <v>0</v>
      </c>
      <c r="AD4" s="1">
        <f>AVERAGE(B53,K53,T53)</f>
        <v>6.5281575279769255</v>
      </c>
      <c r="AE4" s="1">
        <f t="shared" ref="AE4:AJ19" si="0">AVERAGE(C53,L53,U53)</f>
        <v>1.2045005478194912</v>
      </c>
      <c r="AF4" s="2">
        <f t="shared" si="0"/>
        <v>0.6242192236839873</v>
      </c>
      <c r="AG4" s="1">
        <f t="shared" si="0"/>
        <v>1.0109142522938248</v>
      </c>
      <c r="AH4" s="2">
        <f>AVERAGE(F53,O53)</f>
        <v>39.288020532450517</v>
      </c>
      <c r="AI4" s="1">
        <f t="shared" si="0"/>
        <v>0.39277564996987779</v>
      </c>
      <c r="AJ4" s="2">
        <f t="shared" si="0"/>
        <v>3.7444320625794028</v>
      </c>
    </row>
    <row r="5" spans="1:36">
      <c r="A5" s="1">
        <v>1</v>
      </c>
      <c r="B5" s="1">
        <v>2.0000338554382324E-3</v>
      </c>
      <c r="C5" s="1">
        <v>2.1499991416931152E-2</v>
      </c>
      <c r="D5" s="1">
        <v>1.8999993801116943E-2</v>
      </c>
      <c r="E5" s="1">
        <v>1.250004768371582E-2</v>
      </c>
      <c r="F5" s="1">
        <v>0.13879996538162231</v>
      </c>
      <c r="G5" s="1">
        <v>1.6400039196014404E-2</v>
      </c>
      <c r="H5" s="1">
        <v>1.260000467300415E-2</v>
      </c>
      <c r="I5" s="1"/>
      <c r="J5" s="1"/>
      <c r="K5" s="1">
        <v>3.5000443458557129E-3</v>
      </c>
      <c r="L5" s="1">
        <v>7.3999762535095215E-3</v>
      </c>
      <c r="M5" s="1">
        <v>7.9999566078186035E-3</v>
      </c>
      <c r="N5" s="1">
        <v>3.399968147277832E-3</v>
      </c>
      <c r="O5" s="1">
        <v>1.5000104904174805E-3</v>
      </c>
      <c r="P5" s="1">
        <v>1.0299980640411377E-2</v>
      </c>
      <c r="Q5" s="1">
        <v>1.4999985694885254E-2</v>
      </c>
      <c r="R5" s="1"/>
      <c r="S5" s="1"/>
      <c r="T5" s="1">
        <v>2.0999908447265625E-3</v>
      </c>
      <c r="U5" s="1">
        <v>0</v>
      </c>
      <c r="V5" s="1">
        <v>1.8000006675720215E-3</v>
      </c>
      <c r="W5" s="1">
        <v>0</v>
      </c>
      <c r="X5" s="1">
        <v>2.6000142097473145E-3</v>
      </c>
      <c r="Y5" s="1">
        <v>0</v>
      </c>
      <c r="Z5" s="1">
        <v>2.200007438659668E-3</v>
      </c>
      <c r="AA5" s="1"/>
      <c r="AB5" s="1"/>
      <c r="AC5" s="1">
        <v>1</v>
      </c>
      <c r="AD5" s="1">
        <f t="shared" ref="AD5:AG24" si="1">AVERAGE(B54,K54,T54)</f>
        <v>1.8514304298729467</v>
      </c>
      <c r="AE5" s="1">
        <f t="shared" si="0"/>
        <v>6.4446484780945541</v>
      </c>
      <c r="AF5" s="2">
        <f t="shared" si="0"/>
        <v>6.5312536164185522</v>
      </c>
      <c r="AG5" s="1">
        <f t="shared" si="0"/>
        <v>3.5215956019214176</v>
      </c>
      <c r="AH5" s="2">
        <f t="shared" ref="AH5:AH24" si="2">AVERAGE(F54,O54)</f>
        <v>45.077522449208956</v>
      </c>
      <c r="AI5" s="1">
        <f t="shared" si="0"/>
        <v>6.0783117815965566</v>
      </c>
      <c r="AJ5" s="2">
        <f t="shared" si="0"/>
        <v>7.0154208547737982</v>
      </c>
    </row>
    <row r="6" spans="1:36">
      <c r="A6" s="1">
        <v>2</v>
      </c>
      <c r="B6" s="1">
        <v>0</v>
      </c>
      <c r="C6" s="1">
        <v>2.5599956512451172E-2</v>
      </c>
      <c r="D6" s="1">
        <v>2.090001106262207E-2</v>
      </c>
      <c r="E6" s="1">
        <v>1.5900015830993652E-2</v>
      </c>
      <c r="F6" s="1">
        <v>0.14129996299743652</v>
      </c>
      <c r="G6" s="1">
        <v>2.1700024604797363E-2</v>
      </c>
      <c r="H6" s="1">
        <v>1.4699995517730713E-2</v>
      </c>
      <c r="I6" s="1"/>
      <c r="J6" s="1"/>
      <c r="K6" s="1">
        <v>2.4000406265258789E-3</v>
      </c>
      <c r="L6" s="1">
        <v>1.0399997234344482E-2</v>
      </c>
      <c r="M6" s="1">
        <v>6.5000057220458984E-3</v>
      </c>
      <c r="N6" s="1">
        <v>2.0999908447265625E-3</v>
      </c>
      <c r="O6" s="1">
        <v>3.7000179290771484E-3</v>
      </c>
      <c r="P6" s="1">
        <v>1.53999924659729E-2</v>
      </c>
      <c r="Q6" s="1">
        <v>2.490001916885376E-2</v>
      </c>
      <c r="R6" s="1"/>
      <c r="S6" s="1"/>
      <c r="T6" s="1">
        <v>1.2999773025512695E-3</v>
      </c>
      <c r="U6" s="1">
        <v>3.8000345230102539E-3</v>
      </c>
      <c r="V6" s="1">
        <v>4.199981689453125E-3</v>
      </c>
      <c r="W6" s="1">
        <v>3.4999847412109375E-3</v>
      </c>
      <c r="X6" s="1">
        <v>8.3000063896179199E-3</v>
      </c>
      <c r="Y6" s="1">
        <v>3.8000345230102539E-3</v>
      </c>
      <c r="Z6" s="1">
        <v>0</v>
      </c>
      <c r="AA6" s="1"/>
      <c r="AB6" s="1"/>
      <c r="AC6" s="1">
        <v>2</v>
      </c>
      <c r="AD6" s="1">
        <f t="shared" si="1"/>
        <v>0.93965840954433466</v>
      </c>
      <c r="AE6" s="1">
        <f t="shared" si="0"/>
        <v>9.0653744092655604</v>
      </c>
      <c r="AF6" s="2">
        <f t="shared" si="0"/>
        <v>7.1914128242032618</v>
      </c>
      <c r="AG6" s="1">
        <f t="shared" si="0"/>
        <v>4.8404282629143021</v>
      </c>
      <c r="AH6" s="2">
        <f t="shared" si="2"/>
        <v>46.703290953425515</v>
      </c>
      <c r="AI6" s="1">
        <f t="shared" si="0"/>
        <v>9.4799592409547966</v>
      </c>
      <c r="AJ6" s="2">
        <f t="shared" si="0"/>
        <v>9.3602748063951733</v>
      </c>
    </row>
    <row r="7" spans="1:36">
      <c r="A7" s="1">
        <v>3</v>
      </c>
      <c r="B7" s="1">
        <v>1.100003719329834E-3</v>
      </c>
      <c r="C7" s="1">
        <v>3.0199944972991943E-2</v>
      </c>
      <c r="D7" s="1">
        <v>2.0200014114379883E-2</v>
      </c>
      <c r="E7" s="1">
        <v>1.7199993133544922E-2</v>
      </c>
      <c r="F7" s="1">
        <v>0.14099997282028198</v>
      </c>
      <c r="G7" s="1">
        <v>2.0300030708312988E-2</v>
      </c>
      <c r="H7" s="1">
        <v>1.8399953842163086E-2</v>
      </c>
      <c r="I7" s="1"/>
      <c r="J7" s="1"/>
      <c r="K7" s="1">
        <v>0</v>
      </c>
      <c r="L7" s="1">
        <v>1.389998197555542E-2</v>
      </c>
      <c r="M7" s="1">
        <v>4.5999884605407715E-3</v>
      </c>
      <c r="N7" s="1">
        <v>8.0001354217529297E-4</v>
      </c>
      <c r="O7" s="1">
        <v>6.099998950958252E-3</v>
      </c>
      <c r="P7" s="1">
        <v>1.7399966716766357E-2</v>
      </c>
      <c r="Q7" s="1">
        <v>2.7999997138977051E-2</v>
      </c>
      <c r="R7" s="1"/>
      <c r="S7" s="1"/>
      <c r="T7" s="1">
        <v>0</v>
      </c>
      <c r="U7" s="1">
        <v>7.2000026702880859E-3</v>
      </c>
      <c r="V7" s="1">
        <v>5.1999688148498535E-3</v>
      </c>
      <c r="W7" s="1">
        <v>5.4000020027160645E-3</v>
      </c>
      <c r="X7" s="1">
        <v>9.8000168800354004E-3</v>
      </c>
      <c r="Y7" s="1">
        <v>1.2199997901916504E-2</v>
      </c>
      <c r="Z7" s="1">
        <v>3.4999847412109375E-3</v>
      </c>
      <c r="AA7" s="1"/>
      <c r="AB7" s="1"/>
      <c r="AC7" s="1">
        <v>3</v>
      </c>
      <c r="AD7" s="1">
        <f t="shared" si="1"/>
        <v>0.23519438296425466</v>
      </c>
      <c r="AE7" s="1">
        <f t="shared" si="0"/>
        <v>11.813089606395117</v>
      </c>
      <c r="AF7" s="2">
        <f t="shared" si="0"/>
        <v>6.8291786884021581</v>
      </c>
      <c r="AG7" s="1">
        <f t="shared" si="0"/>
        <v>5.2913076933345984</v>
      </c>
      <c r="AH7" s="2">
        <f t="shared" si="2"/>
        <v>47.505947976608688</v>
      </c>
      <c r="AI7" s="1">
        <f t="shared" si="0"/>
        <v>11.879511346418651</v>
      </c>
      <c r="AJ7" s="2">
        <f t="shared" si="0"/>
        <v>11.841864786428571</v>
      </c>
    </row>
    <row r="8" spans="1:36">
      <c r="A8" s="1">
        <v>4</v>
      </c>
      <c r="B8" s="1">
        <v>2.9999017715454102E-4</v>
      </c>
      <c r="C8" s="1">
        <v>3.4699976444244385E-2</v>
      </c>
      <c r="D8" s="1">
        <v>1.9100010395050049E-2</v>
      </c>
      <c r="E8" s="1">
        <v>1.6200006008148193E-2</v>
      </c>
      <c r="F8" s="1">
        <v>0.14489996433258057</v>
      </c>
      <c r="G8" s="1">
        <v>2.5700032711029053E-2</v>
      </c>
      <c r="H8" s="1">
        <v>2.0500004291534424E-2</v>
      </c>
      <c r="I8" s="1"/>
      <c r="J8" s="1"/>
      <c r="K8" s="1">
        <v>2.4000406265258789E-3</v>
      </c>
      <c r="L8" s="1">
        <v>1.9199967384338379E-2</v>
      </c>
      <c r="M8" s="1">
        <v>4.700005054473877E-3</v>
      </c>
      <c r="N8" s="1">
        <v>-9.0003013610839844E-4</v>
      </c>
      <c r="O8" s="1">
        <v>9.8000168800354004E-3</v>
      </c>
      <c r="P8" s="1">
        <v>1.9999980926513672E-2</v>
      </c>
      <c r="Q8" s="1">
        <v>2.6300013065338135E-2</v>
      </c>
      <c r="R8" s="1"/>
      <c r="S8" s="1"/>
      <c r="T8" s="1">
        <v>1.699984073638916E-3</v>
      </c>
      <c r="U8" s="1">
        <v>1.2000024318695068E-2</v>
      </c>
      <c r="V8" s="1">
        <v>7.3999762535095215E-3</v>
      </c>
      <c r="W8" s="1">
        <v>8.4999799728393555E-3</v>
      </c>
      <c r="X8" s="1">
        <v>1.1700034141540527E-2</v>
      </c>
      <c r="Y8" s="1">
        <v>1.5500009059906006E-2</v>
      </c>
      <c r="Z8" s="1">
        <v>3.8000345230102539E-3</v>
      </c>
      <c r="AA8" s="1"/>
      <c r="AB8" s="1"/>
      <c r="AC8" s="1">
        <v>4</v>
      </c>
      <c r="AD8" s="1">
        <f t="shared" si="1"/>
        <v>1.1085412288601442</v>
      </c>
      <c r="AE8" s="1">
        <f t="shared" si="0"/>
        <v>15.355473252913233</v>
      </c>
      <c r="AF8" s="2">
        <f t="shared" si="0"/>
        <v>7.1950261138055582</v>
      </c>
      <c r="AG8" s="1">
        <f t="shared" si="0"/>
        <v>5.4647426086047268</v>
      </c>
      <c r="AH8" s="2">
        <f t="shared" si="2"/>
        <v>50.142522229601759</v>
      </c>
      <c r="AI8" s="1">
        <f t="shared" si="0"/>
        <v>14.547393946207627</v>
      </c>
      <c r="AJ8" s="2">
        <f t="shared" si="0"/>
        <v>11.944983628948391</v>
      </c>
    </row>
    <row r="9" spans="1:36">
      <c r="A9" s="1">
        <v>5</v>
      </c>
      <c r="B9" s="1">
        <v>1.0000467300415039E-3</v>
      </c>
      <c r="C9" s="1">
        <v>3.8299977779388428E-2</v>
      </c>
      <c r="D9" s="1">
        <v>1.6499996185302734E-2</v>
      </c>
      <c r="E9" s="1">
        <v>1.6200006008148193E-2</v>
      </c>
      <c r="F9" s="1">
        <v>0.15289998054504395</v>
      </c>
      <c r="G9" s="1">
        <v>2.9399991035461426E-2</v>
      </c>
      <c r="H9" s="1">
        <v>2.4499952793121338E-2</v>
      </c>
      <c r="I9" s="1"/>
      <c r="J9" s="1"/>
      <c r="K9" s="1">
        <v>1.0000467300415039E-3</v>
      </c>
      <c r="L9" s="1">
        <v>2.1300017833709717E-2</v>
      </c>
      <c r="M9" s="1">
        <v>5.4000020027160645E-3</v>
      </c>
      <c r="N9" s="1">
        <v>-5.9998035430908203E-4</v>
      </c>
      <c r="O9" s="1">
        <v>1.3999998569488525E-2</v>
      </c>
      <c r="P9" s="1">
        <v>2.3199975490570068E-2</v>
      </c>
      <c r="Q9" s="1">
        <v>2.9900014400482178E-2</v>
      </c>
      <c r="R9" s="1"/>
      <c r="S9" s="1"/>
      <c r="T9" s="1">
        <v>3.300011157989502E-3</v>
      </c>
      <c r="U9" s="1">
        <v>1.8500030040740967E-2</v>
      </c>
      <c r="V9" s="1">
        <v>8.899986743927002E-3</v>
      </c>
      <c r="W9" s="1">
        <v>8.0000162124633789E-3</v>
      </c>
      <c r="X9" s="1">
        <v>1.2499988079071045E-2</v>
      </c>
      <c r="Y9" s="1">
        <v>1.9699990749359131E-2</v>
      </c>
      <c r="Z9" s="1">
        <v>5.6000351905822754E-3</v>
      </c>
      <c r="AA9" s="1"/>
      <c r="AB9" s="1"/>
      <c r="AC9" s="1">
        <v>5</v>
      </c>
      <c r="AD9" s="1">
        <f t="shared" si="1"/>
        <v>1.3276252479148445</v>
      </c>
      <c r="AE9" s="1">
        <f t="shared" si="0"/>
        <v>18.351572663458725</v>
      </c>
      <c r="AF9" s="2">
        <f t="shared" si="0"/>
        <v>7.2066673964427297</v>
      </c>
      <c r="AG9" s="1">
        <f t="shared" si="0"/>
        <v>5.4087466050693784</v>
      </c>
      <c r="AH9" s="2">
        <f t="shared" si="2"/>
        <v>54.281302744934862</v>
      </c>
      <c r="AI9" s="1">
        <f t="shared" si="0"/>
        <v>17.237250084638799</v>
      </c>
      <c r="AJ9" s="2">
        <f t="shared" si="0"/>
        <v>14.170426559057816</v>
      </c>
    </row>
    <row r="10" spans="1:36">
      <c r="A10" s="1">
        <v>6</v>
      </c>
      <c r="B10" s="1">
        <v>1.7000436782836914E-3</v>
      </c>
      <c r="C10" s="1">
        <v>4.1799962520599365E-2</v>
      </c>
      <c r="D10" s="1">
        <v>1.6200006008148193E-2</v>
      </c>
      <c r="E10" s="1">
        <v>1.5900015830993652E-2</v>
      </c>
      <c r="F10" s="1">
        <v>0</v>
      </c>
      <c r="G10" s="1">
        <v>3.479999303817749E-2</v>
      </c>
      <c r="H10" s="1">
        <v>3.1199991703033447E-2</v>
      </c>
      <c r="I10" s="1"/>
      <c r="J10" s="1"/>
      <c r="K10" s="1">
        <v>2.3000240325927734E-3</v>
      </c>
      <c r="L10" s="1">
        <v>2.7899980545043945E-2</v>
      </c>
      <c r="M10" s="1">
        <v>3.600001335144043E-3</v>
      </c>
      <c r="N10" s="1">
        <v>-1.3000369071960449E-3</v>
      </c>
      <c r="O10" s="1">
        <v>1.8700003623962402E-2</v>
      </c>
      <c r="P10" s="1">
        <v>2.7999997138977051E-2</v>
      </c>
      <c r="Q10" s="1">
        <v>3.6300003528594971E-2</v>
      </c>
      <c r="R10" s="1"/>
      <c r="S10" s="1"/>
      <c r="T10" s="1">
        <v>4.0000081062316895E-3</v>
      </c>
      <c r="U10" s="1">
        <v>2.2800028324127197E-2</v>
      </c>
      <c r="V10" s="1">
        <v>9.199976921081543E-3</v>
      </c>
      <c r="W10" s="1">
        <v>9.8999738693237305E-3</v>
      </c>
      <c r="X10" s="1">
        <v>1.3500034809112549E-2</v>
      </c>
      <c r="Y10" s="1">
        <v>2.3800015449523926E-2</v>
      </c>
      <c r="Z10" s="1">
        <v>5.9000253677368164E-3</v>
      </c>
      <c r="AA10" s="1"/>
      <c r="AB10" s="1"/>
      <c r="AC10" s="1">
        <v>6</v>
      </c>
      <c r="AD10" s="1">
        <f t="shared" si="1"/>
        <v>1.9851751030733416</v>
      </c>
      <c r="AE10" s="1">
        <f t="shared" si="0"/>
        <v>21.873792185511988</v>
      </c>
      <c r="AF10" s="2">
        <f t="shared" si="0"/>
        <v>6.7716393631055967</v>
      </c>
      <c r="AG10" s="1">
        <f t="shared" si="0"/>
        <v>5.667310586077523</v>
      </c>
      <c r="AH10" s="2">
        <f t="shared" si="2"/>
        <v>7.0037477263168615</v>
      </c>
      <c r="AI10" s="1">
        <f t="shared" si="0"/>
        <v>20.66393041011565</v>
      </c>
      <c r="AJ10" s="2">
        <f t="shared" si="0"/>
        <v>17.279529670620583</v>
      </c>
    </row>
    <row r="11" spans="1:36">
      <c r="A11" s="1">
        <v>7</v>
      </c>
      <c r="B11" s="1">
        <v>2.9000043869018555E-3</v>
      </c>
      <c r="C11" s="1">
        <v>4.6899974346160889E-2</v>
      </c>
      <c r="D11" s="1">
        <v>1.7599999904632568E-2</v>
      </c>
      <c r="E11" s="1">
        <v>1.7199993133544922E-2</v>
      </c>
      <c r="F11" s="1">
        <v>5.899965763092041E-3</v>
      </c>
      <c r="G11" s="1">
        <v>4.0800034999847412E-2</v>
      </c>
      <c r="H11" s="1">
        <v>3.8999974727630615E-2</v>
      </c>
      <c r="I11" s="1"/>
      <c r="J11" s="1"/>
      <c r="K11" s="1">
        <v>3.600001335144043E-3</v>
      </c>
      <c r="L11" s="1">
        <v>3.4200012683868408E-2</v>
      </c>
      <c r="M11" s="1">
        <v>2.6999711990356445E-3</v>
      </c>
      <c r="N11" s="1">
        <v>-1.699984073638916E-3</v>
      </c>
      <c r="O11" s="1">
        <v>2.5200009346008301E-2</v>
      </c>
      <c r="P11" s="1">
        <v>3.4500002861022949E-2</v>
      </c>
      <c r="Q11" s="1">
        <v>4.2699992656707764E-2</v>
      </c>
      <c r="R11" s="1"/>
      <c r="S11" s="1"/>
      <c r="T11" s="1">
        <v>5.6000351905822754E-3</v>
      </c>
      <c r="U11" s="1">
        <v>3.0099987983703613E-2</v>
      </c>
      <c r="V11" s="1">
        <v>8.7999701499938965E-3</v>
      </c>
      <c r="W11" s="1">
        <v>1.1399984359741211E-2</v>
      </c>
      <c r="X11" s="1">
        <v>1.380002498626709E-2</v>
      </c>
      <c r="Y11" s="1">
        <v>2.7599990367889404E-2</v>
      </c>
      <c r="Z11" s="1">
        <v>7.499992847442627E-3</v>
      </c>
      <c r="AA11" s="1"/>
      <c r="AB11" s="1"/>
      <c r="AC11" s="1">
        <v>7</v>
      </c>
      <c r="AD11" s="1">
        <f t="shared" si="1"/>
        <v>2.9852950189305703</v>
      </c>
      <c r="AE11" s="1">
        <f t="shared" si="0"/>
        <v>26.448763911973099</v>
      </c>
      <c r="AF11" s="2">
        <f t="shared" si="0"/>
        <v>6.7415074782917825</v>
      </c>
      <c r="AG11" s="1">
        <f t="shared" si="0"/>
        <v>6.2381754621372112</v>
      </c>
      <c r="AH11" s="2">
        <f t="shared" si="2"/>
        <v>11.330435502470369</v>
      </c>
      <c r="AI11" s="1">
        <f t="shared" si="0"/>
        <v>24.564804575179462</v>
      </c>
      <c r="AJ11" s="2">
        <f t="shared" si="0"/>
        <v>20.964211660302627</v>
      </c>
    </row>
    <row r="12" spans="1:36">
      <c r="A12" s="1">
        <v>8</v>
      </c>
      <c r="B12" s="1">
        <v>3.899991512298584E-3</v>
      </c>
      <c r="C12" s="1">
        <v>5.3499996662139893E-2</v>
      </c>
      <c r="D12" s="1">
        <v>1.7700016498565674E-2</v>
      </c>
      <c r="E12" s="1">
        <v>1.7400026321411133E-2</v>
      </c>
      <c r="F12" s="1">
        <v>1.1599957942962646E-2</v>
      </c>
      <c r="G12" s="1">
        <v>4.6500027179718018E-2</v>
      </c>
      <c r="H12" s="1">
        <v>4.6000003814697266E-2</v>
      </c>
      <c r="I12" s="1"/>
      <c r="J12" s="1"/>
      <c r="K12" s="1">
        <v>4.8000216484069824E-3</v>
      </c>
      <c r="L12" s="1">
        <v>4.2100012302398682E-2</v>
      </c>
      <c r="M12" s="1">
        <v>4.999995231628418E-3</v>
      </c>
      <c r="N12" s="1">
        <v>-2.0000338554382324E-3</v>
      </c>
      <c r="O12" s="1">
        <v>3.2100021839141846E-2</v>
      </c>
      <c r="P12" s="1">
        <v>4.0799975395202637E-2</v>
      </c>
      <c r="Q12" s="1">
        <v>5.0599992275238037E-2</v>
      </c>
      <c r="R12" s="1"/>
      <c r="S12" s="1"/>
      <c r="T12" s="1">
        <v>7.6000094413757324E-3</v>
      </c>
      <c r="U12" s="1">
        <v>3.6300003528594971E-2</v>
      </c>
      <c r="V12" s="1">
        <v>9.0999603271484375E-3</v>
      </c>
      <c r="W12" s="1">
        <v>1.0699987411499023E-2</v>
      </c>
      <c r="X12" s="1">
        <v>1.4299988746643066E-2</v>
      </c>
      <c r="Y12" s="1">
        <v>3.2999992370605469E-2</v>
      </c>
      <c r="Z12" s="1">
        <v>1.380002498626709E-2</v>
      </c>
      <c r="AA12" s="1"/>
      <c r="AB12" s="1"/>
      <c r="AC12" s="1">
        <v>8</v>
      </c>
      <c r="AD12" s="1">
        <f t="shared" si="1"/>
        <v>4.0224256654470629</v>
      </c>
      <c r="AE12" s="1">
        <f t="shared" si="0"/>
        <v>31.455930145599385</v>
      </c>
      <c r="AF12" s="2">
        <f t="shared" si="0"/>
        <v>7.4157325041586004</v>
      </c>
      <c r="AG12" s="1">
        <f t="shared" si="0"/>
        <v>6.0227329980822972</v>
      </c>
      <c r="AH12" s="2">
        <f t="shared" si="2"/>
        <v>15.742803337775884</v>
      </c>
      <c r="AI12" s="1">
        <f t="shared" si="0"/>
        <v>28.770543373680507</v>
      </c>
      <c r="AJ12" s="2">
        <f t="shared" si="0"/>
        <v>26.083093487964987</v>
      </c>
    </row>
    <row r="13" spans="1:36">
      <c r="A13" s="1">
        <v>9</v>
      </c>
      <c r="B13" s="1">
        <v>4.9000382423400879E-3</v>
      </c>
      <c r="C13" s="1">
        <v>6.0299992561340332E-2</v>
      </c>
      <c r="D13" s="1">
        <v>1.9999980926513672E-2</v>
      </c>
      <c r="E13" s="1">
        <v>1.9100010395050049E-2</v>
      </c>
      <c r="F13" s="1">
        <v>1.8899977207183838E-2</v>
      </c>
      <c r="G13" s="1">
        <v>5.2500009536743164E-2</v>
      </c>
      <c r="H13" s="1">
        <v>5.3200006484985352E-2</v>
      </c>
      <c r="I13" s="1"/>
      <c r="J13" s="1"/>
      <c r="K13" s="1">
        <v>6.0000419616699219E-3</v>
      </c>
      <c r="L13" s="1">
        <v>4.8900008201599121E-2</v>
      </c>
      <c r="M13" s="1">
        <v>4.999995231628418E-3</v>
      </c>
      <c r="N13" s="1">
        <v>4.9996376037597656E-4</v>
      </c>
      <c r="O13" s="1">
        <v>3.6700010299682617E-2</v>
      </c>
      <c r="P13" s="1">
        <v>4.4299960136413574E-2</v>
      </c>
      <c r="Q13" s="1">
        <v>5.5800020694732666E-2</v>
      </c>
      <c r="R13" s="1"/>
      <c r="S13" s="1"/>
      <c r="T13" s="1">
        <v>8.7000131607055664E-3</v>
      </c>
      <c r="U13" s="1">
        <v>4.5700013637542725E-2</v>
      </c>
      <c r="V13" s="1">
        <v>9.0000033378601074E-3</v>
      </c>
      <c r="W13" s="1">
        <v>1.380002498626709E-2</v>
      </c>
      <c r="X13" s="1">
        <v>1.4299988746643066E-2</v>
      </c>
      <c r="Y13" s="1">
        <v>3.7600040435791016E-2</v>
      </c>
      <c r="Z13" s="1">
        <v>1.5799999237060547E-2</v>
      </c>
      <c r="AA13" s="1"/>
      <c r="AB13" s="1"/>
      <c r="AC13" s="1">
        <v>9</v>
      </c>
      <c r="AD13" s="1">
        <f t="shared" si="1"/>
        <v>4.8239130306266924</v>
      </c>
      <c r="AE13" s="1">
        <f t="shared" si="0"/>
        <v>37.069109655614277</v>
      </c>
      <c r="AF13" s="2">
        <f t="shared" si="0"/>
        <v>7.881319711203588</v>
      </c>
      <c r="AG13" s="1">
        <f t="shared" si="0"/>
        <v>7.8221703209683575</v>
      </c>
      <c r="AH13" s="2">
        <f t="shared" si="2"/>
        <v>19.806897154307567</v>
      </c>
      <c r="AI13" s="1">
        <f t="shared" si="0"/>
        <v>32.13183380811936</v>
      </c>
      <c r="AJ13" s="2">
        <f t="shared" si="0"/>
        <v>29.444617777940135</v>
      </c>
    </row>
    <row r="14" spans="1:36">
      <c r="A14" s="1">
        <v>10</v>
      </c>
      <c r="B14" s="1">
        <v>5.6999921798706055E-3</v>
      </c>
      <c r="C14" s="1">
        <v>6.8799972534179688E-2</v>
      </c>
      <c r="D14" s="1">
        <v>2.1499991416931152E-2</v>
      </c>
      <c r="E14" s="1">
        <v>2.1300017833709717E-2</v>
      </c>
      <c r="F14" s="1">
        <v>2.5299966335296631E-2</v>
      </c>
      <c r="G14" s="1">
        <v>5.820000171661377E-2</v>
      </c>
      <c r="H14" s="1">
        <v>6.0499966144561768E-2</v>
      </c>
      <c r="I14" s="1"/>
      <c r="J14" s="1"/>
      <c r="K14" s="1">
        <v>7.3000192642211914E-3</v>
      </c>
      <c r="L14" s="1">
        <v>5.6500017642974854E-2</v>
      </c>
      <c r="M14" s="1">
        <v>-2.6000142097473145E-3</v>
      </c>
      <c r="N14" s="1">
        <v>0</v>
      </c>
      <c r="O14" s="1">
        <v>4.3900012969970703E-2</v>
      </c>
      <c r="P14" s="1">
        <v>5.2599966526031494E-2</v>
      </c>
      <c r="Q14" s="1">
        <v>6.1199963092803955E-2</v>
      </c>
      <c r="R14" s="1"/>
      <c r="S14" s="1"/>
      <c r="T14" s="1">
        <v>1.0399997234344482E-2</v>
      </c>
      <c r="U14" s="1">
        <v>5.0500035285949707E-2</v>
      </c>
      <c r="V14" s="1">
        <v>8.899986743927002E-3</v>
      </c>
      <c r="W14" s="1">
        <v>1.3400018215179443E-2</v>
      </c>
      <c r="X14" s="1">
        <v>1.3700008392333984E-2</v>
      </c>
      <c r="Y14" s="1">
        <v>4.5599997043609619E-2</v>
      </c>
      <c r="Z14" s="1">
        <v>2.1200001239776611E-2</v>
      </c>
      <c r="AA14" s="1"/>
      <c r="AB14" s="1"/>
      <c r="AC14" s="1">
        <v>10</v>
      </c>
      <c r="AD14" s="1">
        <f t="shared" si="1"/>
        <v>5.7646801556604759</v>
      </c>
      <c r="AE14" s="1">
        <f t="shared" si="0"/>
        <v>42.041019935162559</v>
      </c>
      <c r="AF14" s="2">
        <f t="shared" si="0"/>
        <v>6.2782206704821943</v>
      </c>
      <c r="AG14" s="1">
        <f t="shared" si="0"/>
        <v>8.062982957878047</v>
      </c>
      <c r="AH14" s="2">
        <f t="shared" si="2"/>
        <v>24.556122869408171</v>
      </c>
      <c r="AI14" s="1">
        <f t="shared" si="0"/>
        <v>37.517751393832413</v>
      </c>
      <c r="AJ14" s="2">
        <f t="shared" si="0"/>
        <v>33.767722727707522</v>
      </c>
    </row>
    <row r="15" spans="1:36">
      <c r="A15" s="1">
        <v>11</v>
      </c>
      <c r="B15" s="1">
        <v>7.0000290870666504E-3</v>
      </c>
      <c r="C15" s="1">
        <v>7.5499951839447021E-2</v>
      </c>
      <c r="D15" s="1">
        <v>2.2000014781951904E-2</v>
      </c>
      <c r="E15" s="1">
        <v>2.2700011730194092E-2</v>
      </c>
      <c r="F15" s="1">
        <v>3.1799972057342529E-2</v>
      </c>
      <c r="G15" s="1">
        <v>6.5100014209747314E-2</v>
      </c>
      <c r="H15" s="1">
        <v>7.0699989795684814E-2</v>
      </c>
      <c r="I15" s="1"/>
      <c r="J15" s="1"/>
      <c r="K15" s="1">
        <v>9.2000365257263184E-3</v>
      </c>
      <c r="L15" s="1">
        <v>6.4499974250793457E-2</v>
      </c>
      <c r="M15" s="1">
        <v>0</v>
      </c>
      <c r="N15" s="1">
        <v>2.9000043869018555E-3</v>
      </c>
      <c r="O15" s="1">
        <v>2.7300000190734863E-2</v>
      </c>
      <c r="P15" s="1">
        <v>5.9099972248077393E-2</v>
      </c>
      <c r="Q15" s="1">
        <v>6.7200005054473877E-2</v>
      </c>
      <c r="R15" s="1"/>
      <c r="S15" s="1"/>
      <c r="T15" s="1">
        <v>1.2300014495849609E-2</v>
      </c>
      <c r="U15" s="1">
        <v>5.9199988842010498E-2</v>
      </c>
      <c r="V15" s="1">
        <v>1.0599970817565918E-2</v>
      </c>
      <c r="W15" s="1">
        <v>1.5500009059906006E-2</v>
      </c>
      <c r="X15" s="1">
        <v>1.7800033092498779E-2</v>
      </c>
      <c r="Y15" s="1">
        <v>4.989999532699585E-2</v>
      </c>
      <c r="Z15" s="1">
        <v>2.4600028991699219E-2</v>
      </c>
      <c r="AA15" s="1"/>
      <c r="AB15" s="1"/>
      <c r="AC15" s="1">
        <v>11</v>
      </c>
      <c r="AD15" s="1">
        <f t="shared" si="1"/>
        <v>7.0145723413031851</v>
      </c>
      <c r="AE15" s="1">
        <f t="shared" si="0"/>
        <v>47.749121534745107</v>
      </c>
      <c r="AF15" s="2">
        <f t="shared" si="0"/>
        <v>7.4794624553818672</v>
      </c>
      <c r="AG15" s="1">
        <f t="shared" si="0"/>
        <v>9.636294698721267</v>
      </c>
      <c r="AH15" s="2">
        <f t="shared" si="2"/>
        <v>20.423560957897102</v>
      </c>
      <c r="AI15" s="1">
        <f t="shared" si="0"/>
        <v>41.741980794510098</v>
      </c>
      <c r="AJ15" s="2">
        <f t="shared" si="0"/>
        <v>38.337044336531129</v>
      </c>
    </row>
    <row r="16" spans="1:36">
      <c r="A16" s="1">
        <v>12</v>
      </c>
      <c r="B16" s="1">
        <v>8.9000463485717773E-3</v>
      </c>
      <c r="C16" s="1">
        <v>8.5499942302703857E-2</v>
      </c>
      <c r="D16" s="1">
        <v>2.3500025272369385E-2</v>
      </c>
      <c r="E16" s="1">
        <v>2.4200022220611572E-2</v>
      </c>
      <c r="F16" s="1">
        <v>3.9399981498718262E-2</v>
      </c>
      <c r="G16" s="1">
        <v>7.1400046348571777E-2</v>
      </c>
      <c r="H16" s="1">
        <v>7.7299952507019043E-2</v>
      </c>
      <c r="I16" s="1"/>
      <c r="J16" s="1"/>
      <c r="K16" s="1">
        <v>1.0700047016143799E-2</v>
      </c>
      <c r="L16" s="1">
        <v>7.2600007057189941E-2</v>
      </c>
      <c r="M16" s="1">
        <v>1.8999576568603516E-3</v>
      </c>
      <c r="N16" s="1">
        <v>3.0000209808349609E-3</v>
      </c>
      <c r="O16" s="1">
        <v>3.1700015068054199E-2</v>
      </c>
      <c r="P16" s="1">
        <v>6.659996509552002E-2</v>
      </c>
      <c r="Q16" s="1">
        <v>7.1399986743927002E-2</v>
      </c>
      <c r="R16" s="1"/>
      <c r="S16" s="1"/>
      <c r="T16" s="1">
        <v>1.4699995517730713E-2</v>
      </c>
      <c r="U16" s="1">
        <v>6.4100027084350586E-2</v>
      </c>
      <c r="V16" s="1">
        <v>1.1699974536895752E-2</v>
      </c>
      <c r="W16" s="1">
        <v>1.8599987030029297E-2</v>
      </c>
      <c r="X16" s="1">
        <v>1.810002326965332E-2</v>
      </c>
      <c r="Y16" s="1">
        <v>5.8700025081634521E-2</v>
      </c>
      <c r="Z16" s="1">
        <v>3.040003776550293E-2</v>
      </c>
      <c r="AA16" s="1"/>
      <c r="AB16" s="1"/>
      <c r="AC16" s="1">
        <v>12</v>
      </c>
      <c r="AD16" s="1">
        <f t="shared" si="1"/>
        <v>8.4237856879725417</v>
      </c>
      <c r="AE16" s="1">
        <f t="shared" si="0"/>
        <v>53.192791589054615</v>
      </c>
      <c r="AF16" s="2">
        <f t="shared" si="0"/>
        <v>8.5626141530900171</v>
      </c>
      <c r="AG16" s="1">
        <f t="shared" si="0"/>
        <v>10.793713304332661</v>
      </c>
      <c r="AH16" s="2">
        <f t="shared" si="2"/>
        <v>24.508970698322933</v>
      </c>
      <c r="AI16" s="1">
        <f t="shared" si="0"/>
        <v>47.265938647063678</v>
      </c>
      <c r="AJ16" s="2">
        <f t="shared" si="0"/>
        <v>42.315606803355955</v>
      </c>
    </row>
    <row r="17" spans="1:36">
      <c r="A17" s="1">
        <v>13</v>
      </c>
      <c r="B17" s="1">
        <v>1.0500013828277588E-2</v>
      </c>
      <c r="C17" s="1">
        <v>9.3199968338012695E-2</v>
      </c>
      <c r="D17" s="1">
        <v>2.5399982929229736E-2</v>
      </c>
      <c r="E17" s="1">
        <v>2.6899993419647217E-2</v>
      </c>
      <c r="F17" s="1">
        <v>4.7799944877624512E-2</v>
      </c>
      <c r="G17" s="1">
        <v>7.7300012111663818E-2</v>
      </c>
      <c r="H17" s="1">
        <v>8.7599992752075195E-2</v>
      </c>
      <c r="I17" s="1"/>
      <c r="J17" s="1"/>
      <c r="K17" s="1">
        <v>1.2300014495849609E-2</v>
      </c>
      <c r="L17" s="1">
        <v>8.0200016498565674E-2</v>
      </c>
      <c r="M17" s="1">
        <v>9.9956989288330078E-5</v>
      </c>
      <c r="N17" s="1">
        <v>5.5000185966491699E-3</v>
      </c>
      <c r="O17" s="1">
        <v>3.6900043487548828E-2</v>
      </c>
      <c r="P17" s="1">
        <v>7.2699964046478271E-2</v>
      </c>
      <c r="Q17" s="1">
        <v>7.5399994850158691E-2</v>
      </c>
      <c r="R17" s="1"/>
      <c r="S17" s="1"/>
      <c r="T17" s="1">
        <v>1.7000019550323486E-2</v>
      </c>
      <c r="U17" s="1">
        <v>7.2100043296813965E-2</v>
      </c>
      <c r="V17" s="1">
        <v>1.3499975204467773E-2</v>
      </c>
      <c r="W17" s="1">
        <v>2.0699977874755859E-2</v>
      </c>
      <c r="X17" s="1">
        <v>1.8999993801116943E-2</v>
      </c>
      <c r="Y17" s="1">
        <v>6.3500046730041504E-2</v>
      </c>
      <c r="Z17" s="1">
        <v>3.5799980163574219E-2</v>
      </c>
      <c r="AA17" s="1"/>
      <c r="AB17" s="1"/>
      <c r="AC17" s="1">
        <v>13</v>
      </c>
      <c r="AD17" s="1">
        <f t="shared" si="1"/>
        <v>9.7676291405290723</v>
      </c>
      <c r="AE17" s="1">
        <f t="shared" si="0"/>
        <v>58.831575938497984</v>
      </c>
      <c r="AF17" s="2">
        <f t="shared" si="0"/>
        <v>8.9907377914419531</v>
      </c>
      <c r="AG17" s="1">
        <f t="shared" si="0"/>
        <v>12.545099388705461</v>
      </c>
      <c r="AH17" s="2">
        <f t="shared" si="2"/>
        <v>29.150571073724684</v>
      </c>
      <c r="AI17" s="1">
        <f t="shared" si="0"/>
        <v>51.307399261227708</v>
      </c>
      <c r="AJ17" s="2">
        <f t="shared" si="0"/>
        <v>46.930603741236887</v>
      </c>
    </row>
    <row r="18" spans="1:36">
      <c r="A18" s="1">
        <v>14</v>
      </c>
      <c r="B18" s="1">
        <v>1.250004768371582E-2</v>
      </c>
      <c r="C18" s="1">
        <v>0.1020999550819397</v>
      </c>
      <c r="D18" s="1">
        <v>2.8200030326843262E-2</v>
      </c>
      <c r="E18" s="1">
        <v>2.8699994087219238E-2</v>
      </c>
      <c r="F18" s="1">
        <v>5.6400001049041748E-2</v>
      </c>
      <c r="G18" s="1">
        <v>8.2700014114379883E-2</v>
      </c>
      <c r="H18" s="1">
        <v>9.5499992370605469E-2</v>
      </c>
      <c r="I18" s="1"/>
      <c r="J18" s="1"/>
      <c r="K18" s="1">
        <v>1.4200031757354736E-2</v>
      </c>
      <c r="L18" s="1">
        <v>8.7799966335296631E-2</v>
      </c>
      <c r="M18" s="1">
        <v>0</v>
      </c>
      <c r="N18" s="1">
        <v>6.5000057220458984E-3</v>
      </c>
      <c r="O18" s="1">
        <v>4.2900025844573975E-2</v>
      </c>
      <c r="P18" s="1">
        <v>8.1200003623962402E-2</v>
      </c>
      <c r="Q18" s="1">
        <v>7.8299999237060547E-2</v>
      </c>
      <c r="R18" s="1"/>
      <c r="S18" s="1"/>
      <c r="T18" s="1">
        <v>1.7899990081787109E-2</v>
      </c>
      <c r="U18" s="1">
        <v>8.0300033092498779E-2</v>
      </c>
      <c r="V18" s="1">
        <v>1.3799965381622314E-2</v>
      </c>
      <c r="W18" s="1">
        <v>2.1300017833709717E-2</v>
      </c>
      <c r="X18" s="1">
        <v>1.5799999237060547E-2</v>
      </c>
      <c r="Y18" s="1">
        <v>6.9400012493133545E-2</v>
      </c>
      <c r="Z18" s="1">
        <v>4.1400015354156494E-2</v>
      </c>
      <c r="AA18" s="1"/>
      <c r="AB18" s="1"/>
      <c r="AC18" s="1">
        <v>14</v>
      </c>
      <c r="AD18" s="1">
        <f t="shared" si="1"/>
        <v>10.905328482160874</v>
      </c>
      <c r="AE18" s="1">
        <f t="shared" si="0"/>
        <v>64.779274630584339</v>
      </c>
      <c r="AF18" s="2">
        <f t="shared" si="0"/>
        <v>9.6430164675864738</v>
      </c>
      <c r="AG18" s="1">
        <f t="shared" si="0"/>
        <v>13.336766103285916</v>
      </c>
      <c r="AH18" s="2">
        <f t="shared" si="2"/>
        <v>34.155953176397041</v>
      </c>
      <c r="AI18" s="1">
        <f t="shared" si="0"/>
        <v>56.129241446570894</v>
      </c>
      <c r="AJ18" s="2">
        <f t="shared" si="0"/>
        <v>50.810178715690661</v>
      </c>
    </row>
    <row r="19" spans="1:36">
      <c r="A19" s="1">
        <v>15</v>
      </c>
      <c r="B19" s="1">
        <v>1.4800012111663818E-2</v>
      </c>
      <c r="C19" s="1">
        <v>0.1119999885559082</v>
      </c>
      <c r="D19" s="1">
        <v>2.9699981212615967E-2</v>
      </c>
      <c r="E19" s="1">
        <v>3.0200004577636719E-2</v>
      </c>
      <c r="F19" s="1">
        <v>6.4099967479705811E-2</v>
      </c>
      <c r="G19" s="1">
        <v>8.8200032711029053E-2</v>
      </c>
      <c r="H19" s="1">
        <v>0.10369998216629028</v>
      </c>
      <c r="I19" s="1"/>
      <c r="J19" s="1"/>
      <c r="K19" s="1">
        <v>1.660001277923584E-2</v>
      </c>
      <c r="L19" s="1">
        <v>9.6199989318847656E-2</v>
      </c>
      <c r="M19" s="1">
        <v>6.999969482421875E-4</v>
      </c>
      <c r="N19" s="1">
        <v>8.0000162124633789E-3</v>
      </c>
      <c r="O19" s="1">
        <v>4.9900054931640625E-2</v>
      </c>
      <c r="P19" s="1">
        <v>8.7300002574920654E-2</v>
      </c>
      <c r="Q19" s="1">
        <v>8.3000004291534424E-2</v>
      </c>
      <c r="R19" s="1"/>
      <c r="S19" s="1"/>
      <c r="T19" s="1">
        <v>1.9900023937225342E-2</v>
      </c>
      <c r="U19" s="1">
        <v>8.8200032711029053E-2</v>
      </c>
      <c r="V19" s="1">
        <v>1.3799965381622314E-2</v>
      </c>
      <c r="W19" s="1">
        <v>2.2000014781951904E-2</v>
      </c>
      <c r="X19" s="1">
        <v>1.2499988079071045E-2</v>
      </c>
      <c r="Y19" s="1">
        <v>7.5900018215179443E-2</v>
      </c>
      <c r="Z19" s="1">
        <v>4.8700034618377686E-2</v>
      </c>
      <c r="AA19" s="1"/>
      <c r="AB19" s="1"/>
      <c r="AC19" s="1">
        <v>15</v>
      </c>
      <c r="AD19" s="1">
        <f t="shared" si="1"/>
        <v>12.520041643826289</v>
      </c>
      <c r="AE19" s="1">
        <f t="shared" si="0"/>
        <v>71.0620122640468</v>
      </c>
      <c r="AF19" s="2">
        <f t="shared" si="0"/>
        <v>10.138505282403822</v>
      </c>
      <c r="AG19" s="1">
        <f t="shared" si="0"/>
        <v>14.215314608039465</v>
      </c>
      <c r="AH19" s="2">
        <f t="shared" si="2"/>
        <v>39.247209214984693</v>
      </c>
      <c r="AI19" s="1">
        <f t="shared" si="0"/>
        <v>60.530326869393441</v>
      </c>
      <c r="AJ19" s="2">
        <f t="shared" si="0"/>
        <v>55.648472185179479</v>
      </c>
    </row>
    <row r="20" spans="1:36">
      <c r="A20" s="1">
        <v>16</v>
      </c>
      <c r="B20" s="1">
        <v>1.7100036144256592E-2</v>
      </c>
      <c r="C20" s="1">
        <v>0.11959999799728394</v>
      </c>
      <c r="D20" s="1">
        <v>2.9500007629394531E-2</v>
      </c>
      <c r="E20" s="1">
        <v>3.1800031661987305E-2</v>
      </c>
      <c r="F20" s="1">
        <v>7.2499990463256836E-2</v>
      </c>
      <c r="G20" s="1">
        <v>9.6800029277801514E-2</v>
      </c>
      <c r="H20" s="1">
        <v>0.11339998245239258</v>
      </c>
      <c r="I20" s="1"/>
      <c r="J20" s="1"/>
      <c r="K20" s="1">
        <v>1.8700003623962402E-2</v>
      </c>
      <c r="L20" s="1">
        <v>0.10399997234344482</v>
      </c>
      <c r="M20" s="1">
        <v>5.4000020027160645E-3</v>
      </c>
      <c r="N20" s="1">
        <v>1.109999418258667E-2</v>
      </c>
      <c r="O20" s="1">
        <v>5.5700004100799561E-2</v>
      </c>
      <c r="P20" s="1">
        <v>9.5099985599517822E-2</v>
      </c>
      <c r="Q20" s="1">
        <v>8.749997615814209E-2</v>
      </c>
      <c r="R20" s="1"/>
      <c r="S20" s="1"/>
      <c r="T20" s="1">
        <v>2.2499978542327881E-2</v>
      </c>
      <c r="U20" s="1">
        <v>9.6000015735626221E-2</v>
      </c>
      <c r="V20" s="1">
        <v>1.8599987030029297E-2</v>
      </c>
      <c r="W20" s="1">
        <v>2.4500012397766113E-2</v>
      </c>
      <c r="X20" s="1">
        <v>1.260000467300415E-2</v>
      </c>
      <c r="Y20" s="1">
        <v>8.3700001239776611E-2</v>
      </c>
      <c r="Z20" s="1">
        <v>5.5599987506866455E-2</v>
      </c>
      <c r="AA20" s="1"/>
      <c r="AB20" s="1"/>
      <c r="AC20" s="1">
        <v>16</v>
      </c>
      <c r="AD20" s="1">
        <f t="shared" si="1"/>
        <v>14.216952033706463</v>
      </c>
      <c r="AE20" s="1">
        <f t="shared" si="1"/>
        <v>76.676964409217192</v>
      </c>
      <c r="AF20" s="2">
        <f t="shared" si="1"/>
        <v>12.526161940302387</v>
      </c>
      <c r="AG20" s="1">
        <f t="shared" si="1"/>
        <v>15.986068118740377</v>
      </c>
      <c r="AH20" s="2">
        <f t="shared" si="2"/>
        <v>44.113518159757405</v>
      </c>
      <c r="AI20" s="1">
        <f t="shared" ref="AI20:AJ24" si="3">AVERAGE(G69,P69,Y69)</f>
        <v>66.359088614292446</v>
      </c>
      <c r="AJ20" s="2">
        <f t="shared" si="3"/>
        <v>60.652783733026325</v>
      </c>
    </row>
    <row r="21" spans="1:36">
      <c r="A21" s="1">
        <v>17</v>
      </c>
      <c r="B21" s="1">
        <v>1.8400013446807861E-2</v>
      </c>
      <c r="C21" s="1">
        <v>0.12899994850158691</v>
      </c>
      <c r="D21" s="1">
        <v>3.3100008964538574E-2</v>
      </c>
      <c r="E21" s="1">
        <v>3.470003604888916E-2</v>
      </c>
      <c r="F21" s="1">
        <v>8.069998025894165E-2</v>
      </c>
      <c r="G21" s="1">
        <v>0.10140001773834229</v>
      </c>
      <c r="H21" s="1">
        <v>0.12119996547698975</v>
      </c>
      <c r="I21" s="1"/>
      <c r="J21" s="1"/>
      <c r="K21" s="1">
        <v>2.0099997520446777E-2</v>
      </c>
      <c r="L21" s="1">
        <v>0.11049997806549072</v>
      </c>
      <c r="M21" s="1">
        <v>5.299985408782959E-3</v>
      </c>
      <c r="N21" s="1">
        <v>9.9999904632568359E-3</v>
      </c>
      <c r="O21" s="1">
        <v>6.2600016593933105E-2</v>
      </c>
      <c r="P21" s="1">
        <v>0.10199999809265137</v>
      </c>
      <c r="Q21" s="1">
        <v>9.3299984931945801E-2</v>
      </c>
      <c r="R21" s="1"/>
      <c r="S21" s="1"/>
      <c r="T21" s="1">
        <v>2.490001916885376E-2</v>
      </c>
      <c r="U21" s="1">
        <v>0.1040000319480896</v>
      </c>
      <c r="V21" s="1">
        <v>1.9599974155426025E-2</v>
      </c>
      <c r="W21" s="1">
        <v>2.7199983596801758E-2</v>
      </c>
      <c r="X21" s="1">
        <v>8.4000229835510254E-3</v>
      </c>
      <c r="Y21" s="1">
        <v>9.0499997138977051E-2</v>
      </c>
      <c r="Z21" s="1">
        <v>6.0800015926361084E-2</v>
      </c>
      <c r="AA21" s="1"/>
      <c r="AB21" s="1"/>
      <c r="AC21" s="1">
        <v>17</v>
      </c>
      <c r="AD21" s="1">
        <f t="shared" si="1"/>
        <v>15.47291209649989</v>
      </c>
      <c r="AE21" s="1">
        <f t="shared" si="1"/>
        <v>82.404555959385036</v>
      </c>
      <c r="AF21" s="2">
        <f t="shared" si="1"/>
        <v>13.532758989477523</v>
      </c>
      <c r="AG21" s="1">
        <f t="shared" si="1"/>
        <v>17.038450913905518</v>
      </c>
      <c r="AH21" s="2">
        <f t="shared" si="2"/>
        <v>49.327681552202158</v>
      </c>
      <c r="AI21" s="1">
        <f t="shared" si="3"/>
        <v>70.846042208321464</v>
      </c>
      <c r="AJ21" s="2">
        <f t="shared" si="3"/>
        <v>65.130328795806932</v>
      </c>
    </row>
    <row r="22" spans="1:36">
      <c r="A22" s="1">
        <v>18</v>
      </c>
      <c r="B22" s="1">
        <v>2.1499991416931152E-2</v>
      </c>
      <c r="C22" s="1">
        <v>0.13849997520446777</v>
      </c>
      <c r="D22" s="1">
        <v>3.6100029945373535E-2</v>
      </c>
      <c r="E22" s="1">
        <v>3.750002384185791E-2</v>
      </c>
      <c r="F22" s="1">
        <v>8.8299989700317383E-2</v>
      </c>
      <c r="G22" s="1">
        <v>0.1105000376701355</v>
      </c>
      <c r="H22" s="1">
        <v>0.13179999589920044</v>
      </c>
      <c r="I22" s="1"/>
      <c r="J22" s="1"/>
      <c r="K22" s="1">
        <v>2.2200047969818115E-2</v>
      </c>
      <c r="L22" s="1">
        <v>0.11799997091293335</v>
      </c>
      <c r="M22" s="1">
        <v>8.1999897956848145E-3</v>
      </c>
      <c r="N22" s="1">
        <v>1.260000467300415E-2</v>
      </c>
      <c r="O22" s="1">
        <v>6.9400012493133545E-2</v>
      </c>
      <c r="P22" s="1">
        <v>0.1086999773979187</v>
      </c>
      <c r="Q22" s="1">
        <v>9.8699986934661865E-2</v>
      </c>
      <c r="R22" s="1"/>
      <c r="S22" s="1"/>
      <c r="T22" s="1">
        <v>2.6799976825714111E-2</v>
      </c>
      <c r="U22" s="1">
        <v>0.11100000143051147</v>
      </c>
      <c r="V22" s="1">
        <v>2.1300017833709717E-2</v>
      </c>
      <c r="W22" s="1">
        <v>2.7999997138977051E-2</v>
      </c>
      <c r="X22" s="1">
        <v>7.499992847442627E-3</v>
      </c>
      <c r="Y22" s="1">
        <v>9.6800029277801514E-2</v>
      </c>
      <c r="Z22" s="1">
        <v>6.9000005722045898E-2</v>
      </c>
      <c r="AA22" s="1"/>
      <c r="AB22" s="1"/>
      <c r="AC22" s="1">
        <v>18</v>
      </c>
      <c r="AD22" s="1">
        <f t="shared" si="1"/>
        <v>17.157584179864028</v>
      </c>
      <c r="AE22" s="1">
        <f t="shared" si="1"/>
        <v>88.141368911717521</v>
      </c>
      <c r="AF22" s="2">
        <f t="shared" si="1"/>
        <v>15.343450678828708</v>
      </c>
      <c r="AG22" s="1">
        <f t="shared" si="1"/>
        <v>18.495797478213856</v>
      </c>
      <c r="AH22" s="2">
        <f t="shared" si="2"/>
        <v>54.311960724057627</v>
      </c>
      <c r="AI22" s="1">
        <f t="shared" si="3"/>
        <v>76.114297433586685</v>
      </c>
      <c r="AJ22" s="2">
        <f t="shared" si="3"/>
        <v>70.892217410570836</v>
      </c>
    </row>
    <row r="23" spans="1:36">
      <c r="A23" s="1">
        <v>19</v>
      </c>
      <c r="B23" s="1">
        <v>2.3500025272369385E-2</v>
      </c>
      <c r="C23" s="1">
        <v>0.14559996128082275</v>
      </c>
      <c r="D23" s="1">
        <v>3.6199986934661865E-2</v>
      </c>
      <c r="E23" s="1">
        <v>3.9499998092651367E-2</v>
      </c>
      <c r="F23" s="1">
        <v>9.729999303817749E-2</v>
      </c>
      <c r="G23" s="1">
        <v>0.11630004644393921</v>
      </c>
      <c r="H23" s="1">
        <v>0.14019995927810669</v>
      </c>
      <c r="I23" s="1"/>
      <c r="J23" s="1"/>
      <c r="K23" s="1">
        <v>2.4500012397766113E-2</v>
      </c>
      <c r="L23" s="1">
        <v>0.12519997358322144</v>
      </c>
      <c r="M23" s="1">
        <v>1.0699987411499023E-2</v>
      </c>
      <c r="N23" s="1">
        <v>1.6099989414215088E-2</v>
      </c>
      <c r="O23" s="1">
        <v>7.7100038528442383E-2</v>
      </c>
      <c r="P23" s="1">
        <v>0.11570000648498535</v>
      </c>
      <c r="Q23" s="1">
        <v>0.10680001974105835</v>
      </c>
      <c r="R23" s="1"/>
      <c r="S23" s="1"/>
      <c r="T23" s="1">
        <v>2.8900027275085449E-2</v>
      </c>
      <c r="U23" s="1">
        <v>0.11970001459121704</v>
      </c>
      <c r="V23" s="1">
        <v>2.2499978542327881E-2</v>
      </c>
      <c r="W23" s="1">
        <v>3.1499981880187988E-2</v>
      </c>
      <c r="X23" s="1">
        <v>3.7000179290771484E-3</v>
      </c>
      <c r="Y23" s="1">
        <v>0.10300004482269287</v>
      </c>
      <c r="Z23" s="1">
        <v>7.3400020599365234E-2</v>
      </c>
      <c r="AA23" s="1"/>
      <c r="AB23" s="1"/>
      <c r="AC23" s="1">
        <v>19</v>
      </c>
      <c r="AD23" s="1">
        <f t="shared" si="1"/>
        <v>18.709384749479653</v>
      </c>
      <c r="AE23" s="1">
        <f t="shared" si="1"/>
        <v>93.735273666593187</v>
      </c>
      <c r="AF23" s="2">
        <f t="shared" si="1"/>
        <v>16.303249975600608</v>
      </c>
      <c r="AG23" s="1">
        <f t="shared" si="1"/>
        <v>20.713786725984363</v>
      </c>
      <c r="AH23" s="2">
        <f t="shared" si="2"/>
        <v>60.082333867792286</v>
      </c>
      <c r="AI23" s="1">
        <f t="shared" si="3"/>
        <v>80.725699112849043</v>
      </c>
      <c r="AJ23" s="2">
        <f t="shared" si="3"/>
        <v>75.862851490826202</v>
      </c>
    </row>
    <row r="24" spans="1:36">
      <c r="A24" s="1">
        <v>20</v>
      </c>
      <c r="B24" s="1">
        <v>2.6000022888183594E-2</v>
      </c>
      <c r="C24" s="1">
        <v>0.15589994192123413</v>
      </c>
      <c r="D24" s="1">
        <v>3.7400007247924805E-2</v>
      </c>
      <c r="E24" s="1">
        <v>4.1700005531311035E-2</v>
      </c>
      <c r="F24" s="1">
        <v>0.10559999942779541</v>
      </c>
      <c r="G24" s="1">
        <v>0.12350004911422729</v>
      </c>
      <c r="H24" s="1">
        <v>0.14849996566772461</v>
      </c>
      <c r="I24" s="1"/>
      <c r="J24" s="1"/>
      <c r="K24" s="1">
        <v>2.6700019836425781E-2</v>
      </c>
      <c r="L24" s="1">
        <v>0.13349997997283936</v>
      </c>
      <c r="M24" s="1">
        <v>1.2399971485137939E-2</v>
      </c>
      <c r="N24" s="1">
        <v>1.669996976852417E-2</v>
      </c>
      <c r="O24" s="1">
        <v>8.330005407333374E-2</v>
      </c>
      <c r="P24" s="1">
        <v>0.12379997968673706</v>
      </c>
      <c r="Q24" s="1">
        <v>0.11439996957778931</v>
      </c>
      <c r="R24" s="1"/>
      <c r="S24" s="1"/>
      <c r="T24" s="1">
        <v>3.200000524520874E-2</v>
      </c>
      <c r="U24" s="1">
        <v>0.12730002403259277</v>
      </c>
      <c r="V24" s="1">
        <v>2.5999963283538818E-2</v>
      </c>
      <c r="W24" s="1">
        <v>3.3600032329559326E-2</v>
      </c>
      <c r="X24" s="1">
        <v>4.1000247001647949E-3</v>
      </c>
      <c r="Y24" s="1">
        <v>0.11000001430511475</v>
      </c>
      <c r="Z24" s="1">
        <v>8.3299994468688965E-2</v>
      </c>
      <c r="AA24" s="1"/>
      <c r="AB24" s="1"/>
      <c r="AC24" s="1">
        <v>20</v>
      </c>
      <c r="AD24" s="1">
        <f t="shared" si="1"/>
        <v>20.604955316806969</v>
      </c>
      <c r="AE24" s="1">
        <f t="shared" si="1"/>
        <v>100</v>
      </c>
      <c r="AF24" s="2">
        <f t="shared" si="1"/>
        <v>17.900760753758945</v>
      </c>
      <c r="AG24" s="1">
        <f t="shared" si="1"/>
        <v>21.88387861757133</v>
      </c>
      <c r="AH24" s="2">
        <f t="shared" si="2"/>
        <v>65.066403254096855</v>
      </c>
      <c r="AI24" s="1">
        <f t="shared" si="3"/>
        <v>86.120546367282259</v>
      </c>
      <c r="AJ24" s="2">
        <f t="shared" si="3"/>
        <v>82.127405425099781</v>
      </c>
    </row>
    <row r="25" spans="1:36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>
      <c r="A26" s="1" t="s">
        <v>0</v>
      </c>
      <c r="B26" s="1" t="s">
        <v>1</v>
      </c>
      <c r="C26" s="1" t="s">
        <v>2</v>
      </c>
      <c r="D26" s="1" t="s">
        <v>3</v>
      </c>
      <c r="E26" s="1" t="s">
        <v>4</v>
      </c>
      <c r="F26" s="1" t="s">
        <v>7</v>
      </c>
      <c r="G26" s="1" t="s">
        <v>8</v>
      </c>
      <c r="H26" s="1" t="s">
        <v>9</v>
      </c>
      <c r="I26" s="1"/>
      <c r="J26" s="1"/>
      <c r="K26" s="1" t="s">
        <v>1</v>
      </c>
      <c r="L26" s="1" t="s">
        <v>2</v>
      </c>
      <c r="M26" s="1" t="s">
        <v>3</v>
      </c>
      <c r="N26" s="1" t="s">
        <v>4</v>
      </c>
      <c r="O26" s="1" t="s">
        <v>7</v>
      </c>
      <c r="P26" s="1" t="s">
        <v>8</v>
      </c>
      <c r="Q26" s="1" t="s">
        <v>9</v>
      </c>
      <c r="R26" s="1"/>
      <c r="S26" s="1"/>
      <c r="T26" s="1" t="s">
        <v>1</v>
      </c>
      <c r="U26" s="1" t="s">
        <v>2</v>
      </c>
      <c r="V26" s="1" t="s">
        <v>3</v>
      </c>
      <c r="W26" s="1" t="s">
        <v>4</v>
      </c>
      <c r="X26" s="1" t="s">
        <v>10</v>
      </c>
      <c r="Y26" s="1" t="s">
        <v>11</v>
      </c>
      <c r="Z26" s="1" t="s">
        <v>12</v>
      </c>
      <c r="AA26" s="1"/>
      <c r="AB26" s="1"/>
      <c r="AC26" s="1" t="s">
        <v>0</v>
      </c>
      <c r="AD26" s="1" t="s">
        <v>1</v>
      </c>
      <c r="AE26" s="1" t="s">
        <v>2</v>
      </c>
      <c r="AF26" s="1" t="s">
        <v>3</v>
      </c>
      <c r="AG26" s="2" t="s">
        <v>4</v>
      </c>
      <c r="AH26" s="1" t="s">
        <v>7</v>
      </c>
      <c r="AI26" s="2" t="s">
        <v>14</v>
      </c>
      <c r="AJ26" s="2" t="s">
        <v>15</v>
      </c>
    </row>
    <row r="27" spans="1:36">
      <c r="A27" s="1">
        <v>0</v>
      </c>
      <c r="B27" s="1">
        <v>2.7000308036804199E-3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1.100003719329834E-3</v>
      </c>
      <c r="I27" s="1"/>
      <c r="J27" s="1"/>
      <c r="K27" s="1">
        <v>1.0200023651123047E-2</v>
      </c>
      <c r="L27" s="1">
        <v>0</v>
      </c>
      <c r="M27" s="1">
        <v>1.8000006675720215E-3</v>
      </c>
      <c r="N27" s="1">
        <v>1.7400026321411133E-2</v>
      </c>
      <c r="O27" s="1">
        <v>0</v>
      </c>
      <c r="P27" s="1">
        <v>2.4000406265258789E-3</v>
      </c>
      <c r="Q27" s="1">
        <v>0</v>
      </c>
      <c r="R27" s="1"/>
      <c r="S27" s="1"/>
      <c r="T27" s="1">
        <v>1.3000011444091797E-2</v>
      </c>
      <c r="U27" s="1">
        <v>4.5999884605407715E-3</v>
      </c>
      <c r="V27" s="1">
        <v>5.9000253677368164E-3</v>
      </c>
      <c r="W27" s="1">
        <v>2.2599995136260986E-2</v>
      </c>
      <c r="X27" s="1">
        <v>5.6999921798706055E-3</v>
      </c>
      <c r="Y27" s="1">
        <v>1.3099968433380127E-2</v>
      </c>
      <c r="Z27" s="1">
        <v>5.9998035430908203E-4</v>
      </c>
      <c r="AA27" s="1"/>
      <c r="AB27" s="1"/>
      <c r="AC27" s="1">
        <v>0</v>
      </c>
      <c r="AD27" s="1">
        <f>AVERAGE(B76,K76,T76)</f>
        <v>6.5281575279769255</v>
      </c>
      <c r="AE27" s="1">
        <f t="shared" ref="AE27:AJ42" si="4">AVERAGE(C76,L76,U76)</f>
        <v>1.2045005478194912</v>
      </c>
      <c r="AF27" s="1">
        <f t="shared" si="4"/>
        <v>1.994351830931623</v>
      </c>
      <c r="AG27" s="2">
        <f t="shared" si="4"/>
        <v>10.26235364495612</v>
      </c>
      <c r="AH27" s="1">
        <f t="shared" si="4"/>
        <v>1.4925349839712077</v>
      </c>
      <c r="AI27" s="2">
        <f t="shared" si="4"/>
        <v>4.0294695913049106</v>
      </c>
      <c r="AJ27" s="2">
        <f t="shared" si="4"/>
        <v>0.39229839999504179</v>
      </c>
    </row>
    <row r="28" spans="1:36">
      <c r="A28" s="1">
        <v>1</v>
      </c>
      <c r="B28" s="1">
        <v>2.0000338554382324E-3</v>
      </c>
      <c r="C28" s="1">
        <v>2.1499991416931152E-2</v>
      </c>
      <c r="D28" s="1">
        <v>9.8000168800354004E-3</v>
      </c>
      <c r="E28" s="1">
        <v>2.1500051021575928E-2</v>
      </c>
      <c r="F28" s="1">
        <v>2.6399970054626465E-2</v>
      </c>
      <c r="G28" s="1">
        <v>1.7599999904632568E-2</v>
      </c>
      <c r="H28" s="1">
        <v>5.0002336502075195E-4</v>
      </c>
      <c r="I28" s="1"/>
      <c r="J28" s="1"/>
      <c r="K28" s="1">
        <v>3.5000443458557129E-3</v>
      </c>
      <c r="L28" s="1">
        <v>7.3999762535095215E-3</v>
      </c>
      <c r="M28" s="1">
        <v>3.600001335144043E-3</v>
      </c>
      <c r="N28" s="1">
        <v>2.4299979209899902E-2</v>
      </c>
      <c r="O28" s="1">
        <v>1.2700021266937256E-2</v>
      </c>
      <c r="P28" s="1">
        <v>3.300011157989502E-3</v>
      </c>
      <c r="Q28" s="1">
        <v>5.5999755859375E-3</v>
      </c>
      <c r="R28" s="1"/>
      <c r="S28" s="1"/>
      <c r="T28" s="1">
        <v>2.0999908447265625E-3</v>
      </c>
      <c r="U28" s="1">
        <v>0</v>
      </c>
      <c r="V28" s="1">
        <v>3.0004978179931641E-4</v>
      </c>
      <c r="W28" s="1">
        <v>7.4000358581542969E-3</v>
      </c>
      <c r="X28" s="1">
        <v>0</v>
      </c>
      <c r="Y28" s="1">
        <v>0</v>
      </c>
      <c r="Z28" s="1">
        <v>0</v>
      </c>
      <c r="AA28" s="1"/>
      <c r="AB28" s="1"/>
      <c r="AC28" s="1">
        <v>1</v>
      </c>
      <c r="AD28" s="1">
        <f t="shared" ref="AD28:AJ47" si="5">AVERAGE(B77,K77,T77)</f>
        <v>1.8514304298729467</v>
      </c>
      <c r="AE28" s="1">
        <f t="shared" si="4"/>
        <v>6.4446484780945541</v>
      </c>
      <c r="AF28" s="1">
        <f t="shared" si="4"/>
        <v>3.0728091520606999</v>
      </c>
      <c r="AG28" s="2">
        <f t="shared" si="4"/>
        <v>12.602076981373521</v>
      </c>
      <c r="AH28" s="1">
        <f t="shared" si="4"/>
        <v>8.8156816932718609</v>
      </c>
      <c r="AI28" s="2">
        <f t="shared" si="4"/>
        <v>4.5870703302960747</v>
      </c>
      <c r="AJ28" s="2">
        <f t="shared" si="4"/>
        <v>1.5051574706018169</v>
      </c>
    </row>
    <row r="29" spans="1:36">
      <c r="A29" s="1">
        <v>2</v>
      </c>
      <c r="B29" s="1">
        <v>0</v>
      </c>
      <c r="C29" s="1">
        <v>2.5599956512451172E-2</v>
      </c>
      <c r="D29" s="1">
        <v>9.7000002861022949E-3</v>
      </c>
      <c r="E29" s="1">
        <v>2.3300051689147949E-2</v>
      </c>
      <c r="F29" s="1">
        <v>3.2599985599517822E-2</v>
      </c>
      <c r="G29" s="1">
        <v>2.3400008678436279E-2</v>
      </c>
      <c r="H29" s="1">
        <v>0</v>
      </c>
      <c r="I29" s="1"/>
      <c r="J29" s="1"/>
      <c r="K29" s="1">
        <v>2.4000406265258789E-3</v>
      </c>
      <c r="L29" s="1">
        <v>1.0399997234344482E-2</v>
      </c>
      <c r="M29" s="1">
        <v>2.7000308036804199E-3</v>
      </c>
      <c r="N29" s="1">
        <v>2.0399987697601318E-2</v>
      </c>
      <c r="O29" s="1">
        <v>1.9600033760070801E-2</v>
      </c>
      <c r="P29" s="1">
        <v>1.8000006675720215E-3</v>
      </c>
      <c r="Q29" s="1">
        <v>1.999974250793457E-3</v>
      </c>
      <c r="R29" s="1"/>
      <c r="S29" s="1"/>
      <c r="T29" s="1">
        <v>1.2999773025512695E-3</v>
      </c>
      <c r="U29" s="1">
        <v>3.8000345230102539E-3</v>
      </c>
      <c r="V29" s="1">
        <v>2.4000406265258789E-3</v>
      </c>
      <c r="W29" s="1">
        <v>8.899986743927002E-3</v>
      </c>
      <c r="X29" s="1">
        <v>0</v>
      </c>
      <c r="Y29" s="1">
        <v>2.3999810218811035E-3</v>
      </c>
      <c r="Z29" s="1">
        <v>3.899991512298584E-3</v>
      </c>
      <c r="AA29" s="1"/>
      <c r="AB29" s="1"/>
      <c r="AC29" s="1">
        <v>2</v>
      </c>
      <c r="AD29" s="1">
        <f t="shared" si="5"/>
        <v>0.93965840954433466</v>
      </c>
      <c r="AE29" s="1">
        <f t="shared" si="4"/>
        <v>9.0653744092655604</v>
      </c>
      <c r="AF29" s="1">
        <f t="shared" si="4"/>
        <v>3.3765922589283837</v>
      </c>
      <c r="AG29" s="2">
        <f t="shared" si="4"/>
        <v>12.40591860280349</v>
      </c>
      <c r="AH29" s="1">
        <f t="shared" si="4"/>
        <v>11.864171422111163</v>
      </c>
      <c r="AI29" s="2">
        <f t="shared" si="4"/>
        <v>6.081081015408615</v>
      </c>
      <c r="AJ29" s="2">
        <f t="shared" si="4"/>
        <v>1.5205767514090345</v>
      </c>
    </row>
    <row r="30" spans="1:36">
      <c r="A30" s="1">
        <v>3</v>
      </c>
      <c r="B30" s="1">
        <v>1.100003719329834E-3</v>
      </c>
      <c r="C30" s="1">
        <v>3.0199944972991943E-2</v>
      </c>
      <c r="D30" s="1">
        <v>9.1000199317932129E-3</v>
      </c>
      <c r="E30" s="1">
        <v>1.8600046634674072E-2</v>
      </c>
      <c r="F30" s="1">
        <v>3.4299969673156738E-2</v>
      </c>
      <c r="G30" s="1">
        <v>2.6100039482116699E-2</v>
      </c>
      <c r="H30" s="1">
        <v>1.6000270843505859E-3</v>
      </c>
      <c r="I30" s="1"/>
      <c r="J30" s="1"/>
      <c r="K30" s="1">
        <v>0</v>
      </c>
      <c r="L30" s="1">
        <v>1.389998197555542E-2</v>
      </c>
      <c r="M30" s="1">
        <v>3.300011157989502E-3</v>
      </c>
      <c r="N30" s="1">
        <v>1.7199993133544922E-2</v>
      </c>
      <c r="O30" s="1">
        <v>2.3500025272369385E-2</v>
      </c>
      <c r="P30" s="1">
        <v>0</v>
      </c>
      <c r="Q30" s="1">
        <v>3.4999847412109375E-3</v>
      </c>
      <c r="R30" s="1"/>
      <c r="S30" s="1"/>
      <c r="T30" s="1">
        <v>0</v>
      </c>
      <c r="U30" s="1">
        <v>7.2000026702880859E-3</v>
      </c>
      <c r="V30" s="1">
        <v>0</v>
      </c>
      <c r="W30" s="1">
        <v>9.5000267028808594E-3</v>
      </c>
      <c r="X30" s="1">
        <v>2.499997615814209E-3</v>
      </c>
      <c r="Y30" s="1">
        <v>3.899991512298584E-3</v>
      </c>
      <c r="Z30" s="1">
        <v>2.0999908447265625E-3</v>
      </c>
      <c r="AA30" s="1"/>
      <c r="AB30" s="1"/>
      <c r="AC30" s="1">
        <v>3</v>
      </c>
      <c r="AD30" s="1">
        <f t="shared" si="5"/>
        <v>0.23519438296425466</v>
      </c>
      <c r="AE30" s="1">
        <f t="shared" si="4"/>
        <v>11.813089606395117</v>
      </c>
      <c r="AF30" s="1">
        <f t="shared" si="4"/>
        <v>2.7696696162890038</v>
      </c>
      <c r="AG30" s="2">
        <f t="shared" si="4"/>
        <v>10.759119078859429</v>
      </c>
      <c r="AH30" s="1">
        <f t="shared" si="4"/>
        <v>13.856050695231739</v>
      </c>
      <c r="AI30" s="2">
        <f t="shared" si="4"/>
        <v>6.6017181669210814</v>
      </c>
      <c r="AJ30" s="2">
        <f t="shared" si="4"/>
        <v>1.7658891585794148</v>
      </c>
    </row>
    <row r="31" spans="1:36">
      <c r="A31" s="1">
        <v>4</v>
      </c>
      <c r="B31" s="1">
        <v>2.9999017715454102E-4</v>
      </c>
      <c r="C31" s="1">
        <v>3.4699976444244385E-2</v>
      </c>
      <c r="D31" s="1">
        <v>7.7000260353088379E-3</v>
      </c>
      <c r="E31" s="1">
        <v>1.9600033760070801E-2</v>
      </c>
      <c r="F31" s="1">
        <v>3.7399947643280029E-2</v>
      </c>
      <c r="G31" s="1">
        <v>2.5900006294250488E-2</v>
      </c>
      <c r="H31" s="1">
        <v>9.0003013610839844E-4</v>
      </c>
      <c r="I31" s="1"/>
      <c r="J31" s="1"/>
      <c r="K31" s="1">
        <v>2.4000406265258789E-3</v>
      </c>
      <c r="L31" s="1">
        <v>1.9199967384338379E-2</v>
      </c>
      <c r="M31" s="1">
        <v>3.7000179290771484E-3</v>
      </c>
      <c r="N31" s="1">
        <v>1.6499996185302734E-2</v>
      </c>
      <c r="O31" s="1">
        <v>2.6800036430358887E-2</v>
      </c>
      <c r="P31" s="1">
        <v>8.0001354217529297E-4</v>
      </c>
      <c r="Q31" s="1">
        <v>1.699984073638916E-3</v>
      </c>
      <c r="R31" s="1"/>
      <c r="S31" s="1"/>
      <c r="T31" s="1">
        <v>1.699984073638916E-3</v>
      </c>
      <c r="U31" s="1">
        <v>1.2000024318695068E-2</v>
      </c>
      <c r="V31" s="1">
        <v>1.900017261505127E-3</v>
      </c>
      <c r="W31" s="1">
        <v>6.6000223159790039E-3</v>
      </c>
      <c r="X31" s="1">
        <v>4.2000412940979004E-3</v>
      </c>
      <c r="Y31" s="1">
        <v>6.6000223159790039E-3</v>
      </c>
      <c r="Z31" s="1">
        <v>2.1999478340148926E-3</v>
      </c>
      <c r="AA31" s="1"/>
      <c r="AB31" s="1"/>
      <c r="AC31" s="1">
        <v>4</v>
      </c>
      <c r="AD31" s="1">
        <f t="shared" si="5"/>
        <v>1.1085412288601442</v>
      </c>
      <c r="AE31" s="1">
        <f t="shared" si="4"/>
        <v>15.355473252913233</v>
      </c>
      <c r="AF31" s="1">
        <f t="shared" si="4"/>
        <v>3.0677273533118048</v>
      </c>
      <c r="AG31" s="2">
        <f t="shared" si="4"/>
        <v>10.038785796621932</v>
      </c>
      <c r="AH31" s="1">
        <f t="shared" si="4"/>
        <v>15.787991285305926</v>
      </c>
      <c r="AI31" s="2">
        <f t="shared" si="4"/>
        <v>7.4657016152674638</v>
      </c>
      <c r="AJ31" s="2">
        <f t="shared" si="4"/>
        <v>1.192956325903441</v>
      </c>
    </row>
    <row r="32" spans="1:36">
      <c r="A32" s="1">
        <v>5</v>
      </c>
      <c r="B32" s="1">
        <v>1.0000467300415039E-3</v>
      </c>
      <c r="C32" s="1">
        <v>3.8299977779388428E-2</v>
      </c>
      <c r="D32" s="1">
        <v>1.0500013828277588E-2</v>
      </c>
      <c r="E32" s="1">
        <v>1.8200039863586426E-2</v>
      </c>
      <c r="F32" s="1">
        <v>4.1499972343444824E-2</v>
      </c>
      <c r="G32" s="1">
        <v>2.7000010013580322E-2</v>
      </c>
      <c r="H32" s="1">
        <v>3.300011157989502E-3</v>
      </c>
      <c r="I32" s="1"/>
      <c r="J32" s="1"/>
      <c r="K32" s="1">
        <v>1.0000467300415039E-3</v>
      </c>
      <c r="L32" s="1">
        <v>2.1300017833709717E-2</v>
      </c>
      <c r="M32" s="1">
        <v>6.999969482421875E-4</v>
      </c>
      <c r="N32" s="1">
        <v>1.6700029373168945E-2</v>
      </c>
      <c r="O32" s="1">
        <v>3.1300008296966553E-2</v>
      </c>
      <c r="P32" s="1">
        <v>9.0003013610839844E-4</v>
      </c>
      <c r="Q32" s="1">
        <v>-1.3000369071960449E-3</v>
      </c>
      <c r="R32" s="1"/>
      <c r="S32" s="1"/>
      <c r="T32" s="1">
        <v>3.300011157989502E-3</v>
      </c>
      <c r="U32" s="1">
        <v>1.8500030040740967E-2</v>
      </c>
      <c r="V32" s="1">
        <v>2.7000308036804199E-3</v>
      </c>
      <c r="W32" s="1">
        <v>5.9999823570251465E-3</v>
      </c>
      <c r="X32" s="1">
        <v>7.6000094413757324E-3</v>
      </c>
      <c r="Y32" s="1">
        <v>8.899986743927002E-3</v>
      </c>
      <c r="Z32" s="1">
        <v>2.0999908447265625E-3</v>
      </c>
      <c r="AA32" s="1"/>
      <c r="AB32" s="1"/>
      <c r="AC32" s="1">
        <v>5</v>
      </c>
      <c r="AD32" s="1">
        <f t="shared" si="5"/>
        <v>1.3276252479148445</v>
      </c>
      <c r="AE32" s="1">
        <f t="shared" si="4"/>
        <v>18.351572663458725</v>
      </c>
      <c r="AF32" s="1">
        <f t="shared" si="4"/>
        <v>3.1268127364270568</v>
      </c>
      <c r="AG32" s="2">
        <f t="shared" si="4"/>
        <v>9.6322760558647804</v>
      </c>
      <c r="AH32" s="1">
        <f t="shared" si="4"/>
        <v>18.67849276763739</v>
      </c>
      <c r="AI32" s="2">
        <f t="shared" si="4"/>
        <v>8.328111404509233</v>
      </c>
      <c r="AJ32" s="2">
        <f t="shared" si="4"/>
        <v>0.93085929473920892</v>
      </c>
    </row>
    <row r="33" spans="1:36">
      <c r="A33" s="1">
        <v>6</v>
      </c>
      <c r="B33" s="1">
        <v>1.7000436782836914E-3</v>
      </c>
      <c r="C33" s="1">
        <v>4.1799962520599365E-2</v>
      </c>
      <c r="D33" s="1">
        <v>1.109999418258667E-2</v>
      </c>
      <c r="E33" s="1">
        <v>1.8400013446807861E-2</v>
      </c>
      <c r="F33" s="1">
        <v>4.4499993324279785E-2</v>
      </c>
      <c r="G33" s="1">
        <v>3.0000030994415283E-2</v>
      </c>
      <c r="H33" s="1">
        <v>2.6000142097473145E-3</v>
      </c>
      <c r="I33" s="1"/>
      <c r="J33" s="1"/>
      <c r="K33" s="1">
        <v>2.3000240325927734E-3</v>
      </c>
      <c r="L33" s="1">
        <v>2.7899980545043945E-2</v>
      </c>
      <c r="M33" s="1">
        <v>0</v>
      </c>
      <c r="N33" s="1">
        <v>1.389998197555542E-2</v>
      </c>
      <c r="O33" s="1">
        <v>3.4400045871734619E-2</v>
      </c>
      <c r="P33" s="1">
        <v>1.6000270843505859E-3</v>
      </c>
      <c r="Q33" s="1">
        <v>-2.499997615814209E-3</v>
      </c>
      <c r="R33" s="1"/>
      <c r="S33" s="1"/>
      <c r="T33" s="1">
        <v>4.0000081062316895E-3</v>
      </c>
      <c r="U33" s="1">
        <v>2.2800028324127197E-2</v>
      </c>
      <c r="V33" s="1">
        <v>3.300011157989502E-3</v>
      </c>
      <c r="W33" s="1">
        <v>5.6999921798706055E-3</v>
      </c>
      <c r="X33" s="1">
        <v>1.3100028038024902E-2</v>
      </c>
      <c r="Y33" s="1">
        <v>8.4999799728393555E-3</v>
      </c>
      <c r="Z33" s="1">
        <v>3.699958324432373E-3</v>
      </c>
      <c r="AA33" s="1"/>
      <c r="AB33" s="1"/>
      <c r="AC33" s="1">
        <v>6</v>
      </c>
      <c r="AD33" s="1">
        <f t="shared" si="5"/>
        <v>1.9851751030733416</v>
      </c>
      <c r="AE33" s="1">
        <f t="shared" si="4"/>
        <v>21.873792185511988</v>
      </c>
      <c r="AF33" s="1">
        <f t="shared" si="4"/>
        <v>3.2374191771240333</v>
      </c>
      <c r="AG33" s="2">
        <f t="shared" si="4"/>
        <v>8.8973428377347226</v>
      </c>
      <c r="AH33" s="1">
        <f t="shared" si="4"/>
        <v>21.534148449300186</v>
      </c>
      <c r="AI33" s="2">
        <f t="shared" si="4"/>
        <v>9.0395925214152957</v>
      </c>
      <c r="AJ33" s="2">
        <f t="shared" si="4"/>
        <v>0.90052484585822601</v>
      </c>
    </row>
    <row r="34" spans="1:36">
      <c r="A34" s="1">
        <v>7</v>
      </c>
      <c r="B34" s="1">
        <v>2.9000043869018555E-3</v>
      </c>
      <c r="C34" s="1">
        <v>4.6899974346160889E-2</v>
      </c>
      <c r="D34" s="1">
        <v>1.2400031089782715E-2</v>
      </c>
      <c r="E34" s="1">
        <v>1.8700003623962402E-2</v>
      </c>
      <c r="F34" s="1">
        <v>4.9299955368041992E-2</v>
      </c>
      <c r="G34" s="1">
        <v>3.0900001525878906E-2</v>
      </c>
      <c r="H34" s="1">
        <v>2.9000043869018555E-3</v>
      </c>
      <c r="I34" s="1"/>
      <c r="J34" s="1"/>
      <c r="K34" s="1">
        <v>3.600001335144043E-3</v>
      </c>
      <c r="L34" s="1">
        <v>3.4200012683868408E-2</v>
      </c>
      <c r="M34" s="1">
        <v>1.5000104904174805E-3</v>
      </c>
      <c r="N34" s="1">
        <v>1.4699995517730713E-2</v>
      </c>
      <c r="O34" s="1">
        <v>3.9700031280517578E-2</v>
      </c>
      <c r="P34" s="1">
        <v>2.499997615814209E-3</v>
      </c>
      <c r="Q34" s="1">
        <v>-1.100003719329834E-3</v>
      </c>
      <c r="R34" s="1"/>
      <c r="S34" s="1"/>
      <c r="T34" s="1">
        <v>5.6000351905822754E-3</v>
      </c>
      <c r="U34" s="1">
        <v>3.0099987983703613E-2</v>
      </c>
      <c r="V34" s="1">
        <v>3.7000179290771484E-3</v>
      </c>
      <c r="W34" s="1">
        <v>4.5000314712524414E-3</v>
      </c>
      <c r="X34" s="1">
        <v>2.0000040531158447E-2</v>
      </c>
      <c r="Y34" s="1">
        <v>8.099973201751709E-3</v>
      </c>
      <c r="Z34" s="1">
        <v>3.7999749183654785E-3</v>
      </c>
      <c r="AA34" s="1"/>
      <c r="AB34" s="1"/>
      <c r="AC34" s="1">
        <v>7</v>
      </c>
      <c r="AD34" s="1">
        <f t="shared" si="5"/>
        <v>2.9852950189305703</v>
      </c>
      <c r="AE34" s="1">
        <f t="shared" si="4"/>
        <v>26.448763911973099</v>
      </c>
      <c r="AF34" s="1">
        <f t="shared" si="4"/>
        <v>3.9946588511001977</v>
      </c>
      <c r="AG34" s="2">
        <f t="shared" si="4"/>
        <v>8.847030132564127</v>
      </c>
      <c r="AH34" s="1">
        <f t="shared" si="4"/>
        <v>25.6905406241073</v>
      </c>
      <c r="AI34" s="2">
        <f t="shared" si="4"/>
        <v>9.3519879009874032</v>
      </c>
      <c r="AJ34" s="2">
        <f t="shared" si="4"/>
        <v>1.3404172313168561</v>
      </c>
    </row>
    <row r="35" spans="1:36">
      <c r="A35" s="1">
        <v>8</v>
      </c>
      <c r="B35" s="1">
        <v>3.899991512298584E-3</v>
      </c>
      <c r="C35" s="1">
        <v>5.3499996662139893E-2</v>
      </c>
      <c r="D35" s="1">
        <v>1.2899994850158691E-2</v>
      </c>
      <c r="E35" s="1">
        <v>1.6200006008148193E-2</v>
      </c>
      <c r="F35" s="1">
        <v>5.3999960422515869E-2</v>
      </c>
      <c r="G35" s="1">
        <v>3.1000018119812012E-2</v>
      </c>
      <c r="H35" s="1">
        <v>3.2000541687011719E-3</v>
      </c>
      <c r="I35" s="1"/>
      <c r="J35" s="1"/>
      <c r="K35" s="1">
        <v>4.8000216484069824E-3</v>
      </c>
      <c r="L35" s="1">
        <v>4.2100012302398682E-2</v>
      </c>
      <c r="M35" s="1">
        <v>3.0000209808349609E-3</v>
      </c>
      <c r="N35" s="1">
        <v>1.2799978256225586E-2</v>
      </c>
      <c r="O35" s="1">
        <v>4.5300006866455078E-2</v>
      </c>
      <c r="P35" s="1">
        <v>5.0002336502075195E-4</v>
      </c>
      <c r="Q35" s="1">
        <v>2.3999810218811035E-3</v>
      </c>
      <c r="R35" s="1"/>
      <c r="S35" s="1"/>
      <c r="T35" s="1">
        <v>7.6000094413757324E-3</v>
      </c>
      <c r="U35" s="1">
        <v>3.6300003528594971E-2</v>
      </c>
      <c r="V35" s="1">
        <v>4.0000081062316895E-3</v>
      </c>
      <c r="W35" s="1">
        <v>4.5000314712524414E-3</v>
      </c>
      <c r="X35" s="1">
        <v>2.3200035095214844E-2</v>
      </c>
      <c r="Y35" s="1">
        <v>9.1000199317932129E-3</v>
      </c>
      <c r="Z35" s="1">
        <v>4.199981689453125E-3</v>
      </c>
      <c r="AA35" s="1"/>
      <c r="AB35" s="1"/>
      <c r="AC35" s="1">
        <v>8</v>
      </c>
      <c r="AD35" s="1">
        <f t="shared" si="5"/>
        <v>4.0224256654470629</v>
      </c>
      <c r="AE35" s="1">
        <f t="shared" si="4"/>
        <v>31.455930145599385</v>
      </c>
      <c r="AF35" s="1">
        <f t="shared" si="4"/>
        <v>4.5546437980976702</v>
      </c>
      <c r="AG35" s="2">
        <f t="shared" si="4"/>
        <v>7.838088388718865</v>
      </c>
      <c r="AH35" s="1">
        <f t="shared" si="4"/>
        <v>28.931620163247203</v>
      </c>
      <c r="AI35" s="2">
        <f t="shared" si="4"/>
        <v>9.1358640965418179</v>
      </c>
      <c r="AJ35" s="2">
        <f t="shared" si="4"/>
        <v>2.3832167314875199</v>
      </c>
    </row>
    <row r="36" spans="1:36">
      <c r="A36" s="1">
        <v>9</v>
      </c>
      <c r="B36" s="1">
        <v>4.9000382423400879E-3</v>
      </c>
      <c r="C36" s="1">
        <v>6.0299992561340332E-2</v>
      </c>
      <c r="D36" s="1">
        <v>1.3000011444091797E-2</v>
      </c>
      <c r="E36" s="1">
        <v>1.6900002956390381E-2</v>
      </c>
      <c r="F36" s="1">
        <v>5.8499991893768311E-2</v>
      </c>
      <c r="G36" s="1">
        <v>3.2400012016296387E-2</v>
      </c>
      <c r="H36" s="1">
        <v>4.1000247001647949E-3</v>
      </c>
      <c r="I36" s="1"/>
      <c r="J36" s="1"/>
      <c r="K36" s="1">
        <v>6.0000419616699219E-3</v>
      </c>
      <c r="L36" s="1">
        <v>4.8900008201599121E-2</v>
      </c>
      <c r="M36" s="1">
        <v>3.899991512298584E-3</v>
      </c>
      <c r="N36" s="1">
        <v>1.4800012111663818E-2</v>
      </c>
      <c r="O36" s="1">
        <v>5.0300002098083496E-2</v>
      </c>
      <c r="P36" s="1">
        <v>2.7000308036804199E-3</v>
      </c>
      <c r="Q36" s="1">
        <v>3.4999847412109375E-3</v>
      </c>
      <c r="R36" s="1"/>
      <c r="S36" s="1"/>
      <c r="T36" s="1">
        <v>8.7000131607055664E-3</v>
      </c>
      <c r="U36" s="1">
        <v>4.5700013637542725E-2</v>
      </c>
      <c r="V36" s="1">
        <v>5.9000253677368164E-3</v>
      </c>
      <c r="W36" s="1">
        <v>5.6999921798706055E-3</v>
      </c>
      <c r="X36" s="1">
        <v>2.8699994087219238E-2</v>
      </c>
      <c r="Y36" s="1">
        <v>9.9999904632568359E-3</v>
      </c>
      <c r="Z36" s="1">
        <v>5.899965763092041E-3</v>
      </c>
      <c r="AA36" s="1"/>
      <c r="AB36" s="1"/>
      <c r="AC36" s="1">
        <v>9</v>
      </c>
      <c r="AD36" s="1">
        <f t="shared" si="5"/>
        <v>4.8239130306266924</v>
      </c>
      <c r="AE36" s="1">
        <f t="shared" si="4"/>
        <v>37.069109655614277</v>
      </c>
      <c r="AF36" s="1">
        <f t="shared" si="4"/>
        <v>5.2982572220186901</v>
      </c>
      <c r="AG36" s="2">
        <f t="shared" si="4"/>
        <v>8.8013487254947176</v>
      </c>
      <c r="AH36" s="1">
        <f t="shared" si="4"/>
        <v>32.582377499073523</v>
      </c>
      <c r="AI36" s="2">
        <f t="shared" si="4"/>
        <v>10.220171408601448</v>
      </c>
      <c r="AJ36" s="2">
        <f t="shared" si="4"/>
        <v>3.2954376501887404</v>
      </c>
    </row>
    <row r="37" spans="1:36">
      <c r="A37" s="1">
        <v>10</v>
      </c>
      <c r="B37" s="1">
        <v>5.6999921798706055E-3</v>
      </c>
      <c r="C37" s="1">
        <v>6.8799972534179688E-2</v>
      </c>
      <c r="D37" s="1">
        <v>1.3900041580200195E-2</v>
      </c>
      <c r="E37" s="1">
        <v>1.4300048351287842E-2</v>
      </c>
      <c r="F37" s="1">
        <v>6.4499974250793457E-2</v>
      </c>
      <c r="G37" s="1">
        <v>3.5300016403198242E-2</v>
      </c>
      <c r="H37" s="1">
        <v>5.0000548362731934E-3</v>
      </c>
      <c r="I37" s="1"/>
      <c r="J37" s="1"/>
      <c r="K37" s="1">
        <v>7.3000192642211914E-3</v>
      </c>
      <c r="L37" s="1">
        <v>5.6500017642974854E-2</v>
      </c>
      <c r="M37" s="1">
        <v>3.7999749183654785E-3</v>
      </c>
      <c r="N37" s="1">
        <v>1.2899994850158691E-2</v>
      </c>
      <c r="O37" s="1">
        <v>5.560004711151123E-2</v>
      </c>
      <c r="P37" s="1">
        <v>3.1000375747680664E-3</v>
      </c>
      <c r="Q37" s="1">
        <v>6.2999725341796875E-3</v>
      </c>
      <c r="R37" s="1"/>
      <c r="S37" s="1"/>
      <c r="T37" s="1">
        <v>1.0399997234344482E-2</v>
      </c>
      <c r="U37" s="1">
        <v>5.0500035285949707E-2</v>
      </c>
      <c r="V37" s="1">
        <v>5.9000253677368164E-3</v>
      </c>
      <c r="W37" s="1">
        <v>3.899991512298584E-3</v>
      </c>
      <c r="X37" s="1">
        <v>3.1800031661987305E-2</v>
      </c>
      <c r="Y37" s="1">
        <v>1.0500013828277588E-2</v>
      </c>
      <c r="Z37" s="1">
        <v>5.9999823570251465E-3</v>
      </c>
      <c r="AA37" s="1"/>
      <c r="AB37" s="1"/>
      <c r="AC37" s="1">
        <v>10</v>
      </c>
      <c r="AD37" s="1">
        <f t="shared" si="5"/>
        <v>5.7646801556604759</v>
      </c>
      <c r="AE37" s="1">
        <f t="shared" si="4"/>
        <v>42.041019935162559</v>
      </c>
      <c r="AF37" s="1">
        <f t="shared" si="4"/>
        <v>5.4657218466567281</v>
      </c>
      <c r="AG37" s="2">
        <f t="shared" si="4"/>
        <v>7.2997072841378481</v>
      </c>
      <c r="AH37" s="1">
        <f t="shared" si="4"/>
        <v>36.000345602457607</v>
      </c>
      <c r="AI37" s="2">
        <f t="shared" si="4"/>
        <v>11.071035449578503</v>
      </c>
      <c r="AJ37" s="2">
        <f t="shared" si="4"/>
        <v>4.2131875655101991</v>
      </c>
    </row>
    <row r="38" spans="1:36">
      <c r="A38" s="1">
        <v>11</v>
      </c>
      <c r="B38" s="1">
        <v>7.0000290870666504E-3</v>
      </c>
      <c r="C38" s="1">
        <v>7.5499951839447021E-2</v>
      </c>
      <c r="D38" s="1">
        <v>1.6000032424926758E-2</v>
      </c>
      <c r="E38" s="1">
        <v>1.6000032424926758E-2</v>
      </c>
      <c r="F38" s="1">
        <v>7.0799946784973145E-2</v>
      </c>
      <c r="G38" s="1">
        <v>3.5499989986419678E-2</v>
      </c>
      <c r="H38" s="1">
        <v>7.2000026702880859E-3</v>
      </c>
      <c r="I38" s="1"/>
      <c r="J38" s="1"/>
      <c r="K38" s="1">
        <v>9.2000365257263184E-3</v>
      </c>
      <c r="L38" s="1">
        <v>6.4499974250793457E-2</v>
      </c>
      <c r="M38" s="1">
        <v>4.5000314712524414E-3</v>
      </c>
      <c r="N38" s="1">
        <v>1.0200023651123047E-2</v>
      </c>
      <c r="O38" s="1">
        <v>6.2700033187866211E-2</v>
      </c>
      <c r="P38" s="1">
        <v>4.9000382423400879E-3</v>
      </c>
      <c r="Q38" s="1">
        <v>9.2999935150146484E-3</v>
      </c>
      <c r="R38" s="1"/>
      <c r="S38" s="1"/>
      <c r="T38" s="1">
        <v>1.2300014495849609E-2</v>
      </c>
      <c r="U38" s="1">
        <v>5.9199988842010498E-2</v>
      </c>
      <c r="V38" s="1">
        <v>9.1000199317932129E-3</v>
      </c>
      <c r="W38" s="1">
        <v>4.4000148773193359E-3</v>
      </c>
      <c r="X38" s="1">
        <v>3.7600040435791016E-2</v>
      </c>
      <c r="Y38" s="1">
        <v>1.1699974536895752E-2</v>
      </c>
      <c r="Z38" s="1">
        <v>7.499992847442627E-3</v>
      </c>
      <c r="AA38" s="1"/>
      <c r="AB38" s="1"/>
      <c r="AC38" s="1">
        <v>11</v>
      </c>
      <c r="AD38" s="1">
        <f t="shared" si="5"/>
        <v>7.0145723413031851</v>
      </c>
      <c r="AE38" s="1">
        <f t="shared" si="4"/>
        <v>47.749121534745107</v>
      </c>
      <c r="AF38" s="1">
        <f t="shared" si="4"/>
        <v>6.9274356023913013</v>
      </c>
      <c r="AG38" s="2">
        <f t="shared" si="4"/>
        <v>7.1199650839661244</v>
      </c>
      <c r="AH38" s="1">
        <f t="shared" si="4"/>
        <v>40.638862549165438</v>
      </c>
      <c r="AI38" s="2">
        <f t="shared" si="4"/>
        <v>11.877438742256951</v>
      </c>
      <c r="AJ38" s="2">
        <f t="shared" si="4"/>
        <v>5.8254082586441447</v>
      </c>
    </row>
    <row r="39" spans="1:36">
      <c r="A39" s="1">
        <v>12</v>
      </c>
      <c r="B39" s="1">
        <v>8.9000463485717773E-3</v>
      </c>
      <c r="C39" s="1">
        <v>8.5499942302703857E-2</v>
      </c>
      <c r="D39" s="1">
        <v>1.7000019550323486E-2</v>
      </c>
      <c r="E39" s="1">
        <v>1.7400026321411133E-2</v>
      </c>
      <c r="F39" s="1">
        <v>7.799994945526123E-2</v>
      </c>
      <c r="G39" s="1">
        <v>3.8900017738342285E-2</v>
      </c>
      <c r="H39" s="1">
        <v>9.1000199317932129E-3</v>
      </c>
      <c r="I39" s="1"/>
      <c r="J39" s="1"/>
      <c r="K39" s="1">
        <v>1.0700047016143799E-2</v>
      </c>
      <c r="L39" s="1">
        <v>7.2600007057189941E-2</v>
      </c>
      <c r="M39" s="1">
        <v>4.8999786376953125E-3</v>
      </c>
      <c r="N39" s="1">
        <v>1.2700021266937256E-2</v>
      </c>
      <c r="O39" s="1">
        <v>6.8800032138824463E-2</v>
      </c>
      <c r="P39" s="1">
        <v>6.7000389099121094E-3</v>
      </c>
      <c r="Q39" s="1">
        <v>8.099973201751709E-3</v>
      </c>
      <c r="R39" s="1"/>
      <c r="S39" s="1"/>
      <c r="T39" s="1">
        <v>1.4699995517730713E-2</v>
      </c>
      <c r="U39" s="1">
        <v>6.4100027084350586E-2</v>
      </c>
      <c r="V39" s="1">
        <v>8.4000229835510254E-3</v>
      </c>
      <c r="W39" s="1">
        <v>3.7000179290771484E-3</v>
      </c>
      <c r="X39" s="1">
        <v>4.3200016021728516E-2</v>
      </c>
      <c r="Y39" s="1">
        <v>1.2499988079071045E-2</v>
      </c>
      <c r="Z39" s="1">
        <v>1.0499954223632812E-2</v>
      </c>
      <c r="AA39" s="1"/>
      <c r="AB39" s="1"/>
      <c r="AC39" s="1">
        <v>12</v>
      </c>
      <c r="AD39" s="1">
        <f t="shared" si="5"/>
        <v>8.4237856879725417</v>
      </c>
      <c r="AE39" s="1">
        <f t="shared" si="4"/>
        <v>53.192791589054615</v>
      </c>
      <c r="AF39" s="1">
        <f t="shared" si="4"/>
        <v>7.0578139589227815</v>
      </c>
      <c r="AG39" s="2">
        <f t="shared" si="4"/>
        <v>7.8602270737784581</v>
      </c>
      <c r="AH39" s="1">
        <f t="shared" si="4"/>
        <v>45.167753933008449</v>
      </c>
      <c r="AI39" s="2">
        <f t="shared" si="4"/>
        <v>13.263327538376572</v>
      </c>
      <c r="AJ39" s="2">
        <f t="shared" si="4"/>
        <v>6.7175605265318552</v>
      </c>
    </row>
    <row r="40" spans="1:36">
      <c r="A40" s="1">
        <v>13</v>
      </c>
      <c r="B40" s="1">
        <v>1.0500013828277588E-2</v>
      </c>
      <c r="C40" s="1">
        <v>9.3199968338012695E-2</v>
      </c>
      <c r="D40" s="1">
        <v>1.8700003623962402E-2</v>
      </c>
      <c r="E40" s="1">
        <v>1.7400026321411133E-2</v>
      </c>
      <c r="F40" s="1">
        <v>8.5099995136260986E-2</v>
      </c>
      <c r="G40" s="1">
        <v>4.0199995040893555E-2</v>
      </c>
      <c r="H40" s="1">
        <v>1.100003719329834E-2</v>
      </c>
      <c r="I40" s="1"/>
      <c r="J40" s="1"/>
      <c r="K40" s="1">
        <v>1.2300014495849609E-2</v>
      </c>
      <c r="L40" s="1">
        <v>8.0200016498565674E-2</v>
      </c>
      <c r="M40" s="1">
        <v>7.0000290870666504E-3</v>
      </c>
      <c r="N40" s="1">
        <v>1.8000006675720215E-3</v>
      </c>
      <c r="O40" s="1">
        <v>7.5200021266937256E-2</v>
      </c>
      <c r="P40" s="1">
        <v>7.2000026702880859E-3</v>
      </c>
      <c r="Q40" s="1">
        <v>1.0800004005432129E-2</v>
      </c>
      <c r="R40" s="1"/>
      <c r="S40" s="1"/>
      <c r="T40" s="1">
        <v>1.7000019550323486E-2</v>
      </c>
      <c r="U40" s="1">
        <v>7.2100043296813965E-2</v>
      </c>
      <c r="V40" s="1">
        <v>1.2400031089782715E-2</v>
      </c>
      <c r="W40" s="1">
        <v>3.600001335144043E-3</v>
      </c>
      <c r="X40" s="1">
        <v>4.9000024795532227E-2</v>
      </c>
      <c r="Y40" s="1">
        <v>1.4400005340576172E-2</v>
      </c>
      <c r="Z40" s="1">
        <v>1.1999964714050293E-2</v>
      </c>
      <c r="AA40" s="1"/>
      <c r="AB40" s="1"/>
      <c r="AC40" s="1">
        <v>13</v>
      </c>
      <c r="AD40" s="1">
        <f t="shared" si="5"/>
        <v>9.7676291405290723</v>
      </c>
      <c r="AE40" s="1">
        <f t="shared" si="4"/>
        <v>58.831575938497984</v>
      </c>
      <c r="AF40" s="1">
        <f t="shared" si="4"/>
        <v>8.9930453282185852</v>
      </c>
      <c r="AG40" s="2">
        <f t="shared" si="4"/>
        <v>5.1124343142821864</v>
      </c>
      <c r="AH40" s="1">
        <f t="shared" si="4"/>
        <v>49.802555614063102</v>
      </c>
      <c r="AI40" s="2">
        <f t="shared" si="4"/>
        <v>14.163630522591518</v>
      </c>
      <c r="AJ40" s="2">
        <f t="shared" si="4"/>
        <v>8.1907484327450302</v>
      </c>
    </row>
    <row r="41" spans="1:36">
      <c r="A41" s="1">
        <v>14</v>
      </c>
      <c r="B41" s="1">
        <v>1.250004768371582E-2</v>
      </c>
      <c r="C41" s="1">
        <v>0.1020999550819397</v>
      </c>
      <c r="D41" s="1">
        <v>1.9700050354003906E-2</v>
      </c>
      <c r="E41" s="1">
        <v>1.9100010395050049E-2</v>
      </c>
      <c r="F41" s="1">
        <v>9.0900003910064697E-2</v>
      </c>
      <c r="G41" s="1">
        <v>4.1700005531311035E-2</v>
      </c>
      <c r="H41" s="1">
        <v>1.3100028038024902E-2</v>
      </c>
      <c r="I41" s="1"/>
      <c r="J41" s="1"/>
      <c r="K41" s="1">
        <v>1.4200031757354736E-2</v>
      </c>
      <c r="L41" s="1">
        <v>8.7799966335296631E-2</v>
      </c>
      <c r="M41" s="1">
        <v>8.4000229835510254E-3</v>
      </c>
      <c r="N41" s="1">
        <v>4.0000677108764648E-4</v>
      </c>
      <c r="O41" s="1">
        <v>8.1600010395050049E-2</v>
      </c>
      <c r="P41" s="1">
        <v>8.9000463485717773E-3</v>
      </c>
      <c r="Q41" s="1">
        <v>9.9999904632568359E-3</v>
      </c>
      <c r="R41" s="1"/>
      <c r="S41" s="1"/>
      <c r="T41" s="1">
        <v>1.7899990081787109E-2</v>
      </c>
      <c r="U41" s="1">
        <v>8.0300033092498779E-2</v>
      </c>
      <c r="V41" s="1">
        <v>1.109999418258667E-2</v>
      </c>
      <c r="W41" s="1">
        <v>2.3999810218811035E-3</v>
      </c>
      <c r="X41" s="1">
        <v>5.3600013256072998E-2</v>
      </c>
      <c r="Y41" s="1">
        <v>1.3999998569488525E-2</v>
      </c>
      <c r="Z41" s="1">
        <v>1.389998197555542E-2</v>
      </c>
      <c r="AA41" s="1"/>
      <c r="AB41" s="1"/>
      <c r="AC41" s="1">
        <v>14</v>
      </c>
      <c r="AD41" s="1">
        <f t="shared" si="5"/>
        <v>10.905328482160874</v>
      </c>
      <c r="AE41" s="1">
        <f t="shared" si="4"/>
        <v>64.779274630584339</v>
      </c>
      <c r="AF41" s="1">
        <f t="shared" si="4"/>
        <v>9.2160164000574643</v>
      </c>
      <c r="AG41" s="2">
        <f t="shared" si="4"/>
        <v>4.8121266921290387</v>
      </c>
      <c r="AH41" s="1">
        <f t="shared" si="4"/>
        <v>53.845169704227693</v>
      </c>
      <c r="AI41" s="2">
        <f t="shared" si="4"/>
        <v>14.804090463321799</v>
      </c>
      <c r="AJ41" s="2">
        <f t="shared" si="4"/>
        <v>8.9375155558325918</v>
      </c>
    </row>
    <row r="42" spans="1:36">
      <c r="A42" s="1">
        <v>15</v>
      </c>
      <c r="B42" s="1">
        <v>1.4800012111663818E-2</v>
      </c>
      <c r="C42" s="1">
        <v>0.1119999885559082</v>
      </c>
      <c r="D42" s="1">
        <v>2.2900044918060303E-2</v>
      </c>
      <c r="E42" s="1">
        <v>1.940000057220459E-2</v>
      </c>
      <c r="F42" s="1">
        <v>9.9799990653991699E-2</v>
      </c>
      <c r="G42" s="1">
        <v>4.3600022792816162E-2</v>
      </c>
      <c r="H42" s="1">
        <v>1.650005578994751E-2</v>
      </c>
      <c r="I42" s="1"/>
      <c r="J42" s="1"/>
      <c r="K42" s="1">
        <v>1.660001277923584E-2</v>
      </c>
      <c r="L42" s="1">
        <v>9.6199989318847656E-2</v>
      </c>
      <c r="M42" s="1">
        <v>1.1500000953674316E-2</v>
      </c>
      <c r="N42" s="1">
        <v>1.6000270843505859E-3</v>
      </c>
      <c r="O42" s="1">
        <v>8.9700043201446533E-2</v>
      </c>
      <c r="P42" s="1">
        <v>1.0600030422210693E-2</v>
      </c>
      <c r="Q42" s="1">
        <v>1.1599957942962646E-2</v>
      </c>
      <c r="R42" s="1"/>
      <c r="S42" s="1"/>
      <c r="T42" s="1">
        <v>1.9900023937225342E-2</v>
      </c>
      <c r="U42" s="1">
        <v>8.8200032711029053E-2</v>
      </c>
      <c r="V42" s="1">
        <v>1.4500021934509277E-2</v>
      </c>
      <c r="W42" s="1">
        <v>1.100003719329834E-3</v>
      </c>
      <c r="X42" s="1">
        <v>5.8700025081634521E-2</v>
      </c>
      <c r="Y42" s="1">
        <v>1.3799965381622314E-2</v>
      </c>
      <c r="Z42" s="1">
        <v>1.4699995517730713E-2</v>
      </c>
      <c r="AA42" s="1"/>
      <c r="AB42" s="1"/>
      <c r="AC42" s="1">
        <v>15</v>
      </c>
      <c r="AD42" s="1">
        <f t="shared" si="5"/>
        <v>12.520041643826289</v>
      </c>
      <c r="AE42" s="1">
        <f t="shared" si="4"/>
        <v>71.0620122640468</v>
      </c>
      <c r="AF42" s="1">
        <f t="shared" si="4"/>
        <v>11.564534354421363</v>
      </c>
      <c r="AG42" s="2">
        <f t="shared" si="4"/>
        <v>4.835501643352341</v>
      </c>
      <c r="AH42" s="1">
        <f t="shared" si="4"/>
        <v>59.106008178785572</v>
      </c>
      <c r="AI42" s="2">
        <f t="shared" si="4"/>
        <v>15.58242471343778</v>
      </c>
      <c r="AJ42" s="2">
        <f t="shared" si="4"/>
        <v>10.273458479823764</v>
      </c>
    </row>
    <row r="43" spans="1:36">
      <c r="A43" s="1">
        <v>16</v>
      </c>
      <c r="B43" s="1">
        <v>1.7100036144256592E-2</v>
      </c>
      <c r="C43" s="1">
        <v>0.11959999799728394</v>
      </c>
      <c r="D43" s="1">
        <v>2.4600028991699219E-2</v>
      </c>
      <c r="E43" s="1">
        <v>1.9000053405761719E-2</v>
      </c>
      <c r="F43" s="1">
        <v>0.10749995708465576</v>
      </c>
      <c r="G43" s="1">
        <v>4.5300006866455078E-2</v>
      </c>
      <c r="H43" s="1">
        <v>1.8800020217895508E-2</v>
      </c>
      <c r="I43" s="1"/>
      <c r="J43" s="1"/>
      <c r="K43" s="1">
        <v>1.8700003623962402E-2</v>
      </c>
      <c r="L43" s="1">
        <v>0.10399997234344482</v>
      </c>
      <c r="M43" s="1">
        <v>1.3700008392333984E-2</v>
      </c>
      <c r="N43" s="1">
        <v>1.399993896484375E-3</v>
      </c>
      <c r="O43" s="1">
        <v>9.5800042152404785E-2</v>
      </c>
      <c r="P43" s="1">
        <v>1.2300014495849609E-2</v>
      </c>
      <c r="Q43" s="1">
        <v>1.3199985027313232E-2</v>
      </c>
      <c r="R43" s="1"/>
      <c r="S43" s="1"/>
      <c r="T43" s="1">
        <v>2.2499978542327881E-2</v>
      </c>
      <c r="U43" s="1">
        <v>9.6000015735626221E-2</v>
      </c>
      <c r="V43" s="1">
        <v>1.8700003623962402E-2</v>
      </c>
      <c r="W43" s="1">
        <v>2.499997615814209E-3</v>
      </c>
      <c r="X43" s="1">
        <v>6.4800024032592773E-2</v>
      </c>
      <c r="Y43" s="1">
        <v>1.7599999904632568E-2</v>
      </c>
      <c r="Z43" s="1">
        <v>1.8599987030029297E-2</v>
      </c>
      <c r="AA43" s="1"/>
      <c r="AB43" s="1"/>
      <c r="AC43" s="1">
        <v>16</v>
      </c>
      <c r="AD43" s="1">
        <f t="shared" si="5"/>
        <v>14.216952033706463</v>
      </c>
      <c r="AE43" s="1">
        <f t="shared" si="5"/>
        <v>76.676964409217192</v>
      </c>
      <c r="AF43" s="1">
        <f t="shared" si="5"/>
        <v>13.577086580433791</v>
      </c>
      <c r="AG43" s="2">
        <f t="shared" si="5"/>
        <v>5.0666285713670183</v>
      </c>
      <c r="AH43" s="1">
        <f t="shared" si="5"/>
        <v>63.872728409509158</v>
      </c>
      <c r="AI43" s="2">
        <f t="shared" si="5"/>
        <v>17.365401535264066</v>
      </c>
      <c r="AJ43" s="2">
        <f t="shared" si="5"/>
        <v>12.185934057051208</v>
      </c>
    </row>
    <row r="44" spans="1:36">
      <c r="A44" s="1">
        <v>17</v>
      </c>
      <c r="B44" s="1">
        <v>1.8400013446807861E-2</v>
      </c>
      <c r="C44" s="1">
        <v>0.12899994850158691</v>
      </c>
      <c r="D44" s="1">
        <v>2.7000010013580322E-2</v>
      </c>
      <c r="E44" s="1">
        <v>1.9600033760070801E-2</v>
      </c>
      <c r="F44" s="1">
        <v>0.11509996652603149</v>
      </c>
      <c r="G44" s="1">
        <v>4.8700034618377686E-2</v>
      </c>
      <c r="H44" s="1">
        <v>2.1500051021575928E-2</v>
      </c>
      <c r="I44" s="1"/>
      <c r="J44" s="1"/>
      <c r="K44" s="1">
        <v>2.0099997520446777E-2</v>
      </c>
      <c r="L44" s="1">
        <v>0.11049997806549072</v>
      </c>
      <c r="M44" s="1">
        <v>1.3700008392333984E-2</v>
      </c>
      <c r="N44" s="1">
        <v>1.399993896484375E-3</v>
      </c>
      <c r="O44" s="1">
        <v>0.1031000018119812</v>
      </c>
      <c r="P44" s="1">
        <v>1.4700055122375488E-2</v>
      </c>
      <c r="Q44" s="1">
        <v>1.4899969100952148E-2</v>
      </c>
      <c r="R44" s="1"/>
      <c r="S44" s="1"/>
      <c r="T44" s="1">
        <v>2.490001916885376E-2</v>
      </c>
      <c r="U44" s="1">
        <v>0.1040000319480896</v>
      </c>
      <c r="V44" s="1">
        <v>1.8999993801116943E-2</v>
      </c>
      <c r="W44" s="1">
        <v>1.3000369071960449E-3</v>
      </c>
      <c r="X44" s="1">
        <v>7.1799993515014648E-2</v>
      </c>
      <c r="Y44" s="1">
        <v>1.7199993133544922E-2</v>
      </c>
      <c r="Z44" s="1">
        <v>2.0799994468688965E-2</v>
      </c>
      <c r="AA44" s="1"/>
      <c r="AB44" s="1"/>
      <c r="AC44" s="1">
        <v>17</v>
      </c>
      <c r="AD44" s="1">
        <f t="shared" si="5"/>
        <v>15.47291209649989</v>
      </c>
      <c r="AE44" s="1">
        <f t="shared" si="5"/>
        <v>82.404555959385036</v>
      </c>
      <c r="AF44" s="1">
        <f t="shared" si="5"/>
        <v>14.168784177139685</v>
      </c>
      <c r="AG44" s="2">
        <f t="shared" si="5"/>
        <v>4.8807037483007401</v>
      </c>
      <c r="AH44" s="1">
        <f t="shared" si="5"/>
        <v>69.153348329282338</v>
      </c>
      <c r="AI44" s="2">
        <f t="shared" si="5"/>
        <v>18.586889423754318</v>
      </c>
      <c r="AJ44" s="2">
        <f t="shared" si="5"/>
        <v>13.763768367542767</v>
      </c>
    </row>
    <row r="45" spans="1:36">
      <c r="A45" s="1">
        <v>18</v>
      </c>
      <c r="B45" s="1">
        <v>2.1499991416931152E-2</v>
      </c>
      <c r="C45" s="1">
        <v>0.13849997520446777</v>
      </c>
      <c r="D45" s="1">
        <v>3.0900001525878906E-2</v>
      </c>
      <c r="E45" s="1">
        <v>2.0099997520446777E-2</v>
      </c>
      <c r="F45" s="1">
        <v>0.12299996614456177</v>
      </c>
      <c r="G45" s="1">
        <v>4.989999532699585E-2</v>
      </c>
      <c r="H45" s="1">
        <v>2.4400055408477783E-2</v>
      </c>
      <c r="I45" s="1"/>
      <c r="J45" s="1"/>
      <c r="K45" s="1">
        <v>2.2200047969818115E-2</v>
      </c>
      <c r="L45" s="1">
        <v>0.11799997091293335</v>
      </c>
      <c r="M45" s="1">
        <v>1.4500021934509277E-2</v>
      </c>
      <c r="N45" s="1">
        <v>5.9998035430908203E-4</v>
      </c>
      <c r="O45" s="1">
        <v>0.11030000448226929</v>
      </c>
      <c r="P45" s="1">
        <v>1.7400026321411133E-2</v>
      </c>
      <c r="Q45" s="1">
        <v>1.6499996185302734E-2</v>
      </c>
      <c r="R45" s="1"/>
      <c r="S45" s="1"/>
      <c r="T45" s="1">
        <v>2.6799976825714111E-2</v>
      </c>
      <c r="U45" s="1">
        <v>0.11100000143051147</v>
      </c>
      <c r="V45" s="1">
        <v>1.930004358291626E-2</v>
      </c>
      <c r="W45" s="1">
        <v>1.2000203132629395E-3</v>
      </c>
      <c r="X45" s="1">
        <v>7.6600015163421631E-2</v>
      </c>
      <c r="Y45" s="1">
        <v>1.9800007343292236E-2</v>
      </c>
      <c r="Z45" s="1">
        <v>2.3999989032745361E-2</v>
      </c>
      <c r="AA45" s="1"/>
      <c r="AB45" s="1"/>
      <c r="AC45" s="1">
        <v>18</v>
      </c>
      <c r="AD45" s="1">
        <f t="shared" si="5"/>
        <v>17.157584179864028</v>
      </c>
      <c r="AE45" s="1">
        <f t="shared" si="5"/>
        <v>88.141368911717521</v>
      </c>
      <c r="AF45" s="1">
        <f t="shared" si="5"/>
        <v>15.28097187632938</v>
      </c>
      <c r="AG45" s="2">
        <f t="shared" si="5"/>
        <v>4.7616592473642809</v>
      </c>
      <c r="AH45" s="1">
        <f t="shared" si="5"/>
        <v>73.897098536138671</v>
      </c>
      <c r="AI45" s="2">
        <f t="shared" si="5"/>
        <v>20.198416145118706</v>
      </c>
      <c r="AJ45" s="2">
        <f t="shared" si="5"/>
        <v>15.621246677641272</v>
      </c>
    </row>
    <row r="46" spans="1:36">
      <c r="A46" s="1">
        <v>19</v>
      </c>
      <c r="B46" s="1">
        <v>2.3500025272369385E-2</v>
      </c>
      <c r="C46" s="1">
        <v>0.14559996128082275</v>
      </c>
      <c r="D46" s="1">
        <v>3.190004825592041E-2</v>
      </c>
      <c r="E46" s="1">
        <v>2.080005407333374E-2</v>
      </c>
      <c r="F46" s="1">
        <v>0.13040000200271606</v>
      </c>
      <c r="G46" s="1">
        <v>5.1999986171722412E-2</v>
      </c>
      <c r="H46" s="1">
        <v>2.6000022888183594E-2</v>
      </c>
      <c r="I46" s="1"/>
      <c r="J46" s="1"/>
      <c r="K46" s="1">
        <v>2.4500012397766113E-2</v>
      </c>
      <c r="L46" s="1">
        <v>0.12519997358322144</v>
      </c>
      <c r="M46" s="1">
        <v>1.8400013446807861E-2</v>
      </c>
      <c r="N46" s="1">
        <v>5.9998035430908203E-4</v>
      </c>
      <c r="O46" s="1">
        <v>0.11720001697540283</v>
      </c>
      <c r="P46" s="1">
        <v>1.8700003623962402E-2</v>
      </c>
      <c r="Q46" s="1">
        <v>1.8599987030029297E-2</v>
      </c>
      <c r="R46" s="1"/>
      <c r="S46" s="1"/>
      <c r="T46" s="1">
        <v>2.8900027275085449E-2</v>
      </c>
      <c r="U46" s="1">
        <v>0.11970001459121704</v>
      </c>
      <c r="V46" s="1">
        <v>2.0700037479400635E-2</v>
      </c>
      <c r="W46" s="1">
        <v>0</v>
      </c>
      <c r="X46" s="1">
        <v>8.2700014114379883E-2</v>
      </c>
      <c r="Y46" s="1">
        <v>2.0699977874755859E-2</v>
      </c>
      <c r="Z46" s="1">
        <v>2.5799989700317383E-2</v>
      </c>
      <c r="AA46" s="1"/>
      <c r="AB46" s="1"/>
      <c r="AC46" s="1">
        <v>19</v>
      </c>
      <c r="AD46" s="1">
        <f t="shared" si="5"/>
        <v>18.709384749479653</v>
      </c>
      <c r="AE46" s="1">
        <f t="shared" si="5"/>
        <v>93.735273666593187</v>
      </c>
      <c r="AF46" s="1">
        <f t="shared" si="5"/>
        <v>16.835161463276606</v>
      </c>
      <c r="AG46" s="2">
        <f t="shared" si="5"/>
        <v>4.5971163443500673</v>
      </c>
      <c r="AH46" s="1">
        <f t="shared" si="5"/>
        <v>78.799443628967254</v>
      </c>
      <c r="AI46" s="2">
        <f t="shared" si="5"/>
        <v>21.207664791951732</v>
      </c>
      <c r="AJ46" s="2">
        <f t="shared" si="5"/>
        <v>16.959009508837759</v>
      </c>
    </row>
    <row r="47" spans="1:36">
      <c r="A47" s="1">
        <v>20</v>
      </c>
      <c r="B47" s="1">
        <v>2.6000022888183594E-2</v>
      </c>
      <c r="C47" s="1">
        <v>0.15589994192123413</v>
      </c>
      <c r="D47" s="1">
        <v>3.5000026226043701E-2</v>
      </c>
      <c r="E47" s="1">
        <v>2.0500004291534424E-2</v>
      </c>
      <c r="F47" s="1">
        <v>0.13739997148513794</v>
      </c>
      <c r="G47" s="1">
        <v>5.4300010204315186E-2</v>
      </c>
      <c r="H47" s="1">
        <v>2.9500007629394531E-2</v>
      </c>
      <c r="I47" s="1"/>
      <c r="J47" s="1"/>
      <c r="K47" s="1">
        <v>2.6700019836425781E-2</v>
      </c>
      <c r="L47" s="1">
        <v>0.13349997997283936</v>
      </c>
      <c r="M47" s="1">
        <v>1.9299983978271484E-2</v>
      </c>
      <c r="N47" s="1">
        <v>0</v>
      </c>
      <c r="O47" s="1">
        <v>0.12450003623962402</v>
      </c>
      <c r="P47" s="1">
        <v>1.930004358291626E-2</v>
      </c>
      <c r="Q47" s="1">
        <v>2.0500004291534424E-2</v>
      </c>
      <c r="R47" s="1"/>
      <c r="S47" s="1"/>
      <c r="T47" s="1">
        <v>3.200000524520874E-2</v>
      </c>
      <c r="U47" s="1">
        <v>0.12730002403259277</v>
      </c>
      <c r="V47" s="1">
        <v>2.6500046253204346E-2</v>
      </c>
      <c r="W47" s="1">
        <v>1.699984073638916E-3</v>
      </c>
      <c r="X47" s="1">
        <v>8.9399993419647217E-2</v>
      </c>
      <c r="Y47" s="1">
        <v>2.1600008010864258E-2</v>
      </c>
      <c r="Z47" s="1">
        <v>3.0099987983703613E-2</v>
      </c>
      <c r="AA47" s="1"/>
      <c r="AB47" s="1"/>
      <c r="AC47" s="1">
        <v>20</v>
      </c>
      <c r="AD47" s="1">
        <f t="shared" si="5"/>
        <v>20.604955316806969</v>
      </c>
      <c r="AE47" s="1">
        <f t="shared" si="5"/>
        <v>100</v>
      </c>
      <c r="AF47" s="1">
        <f t="shared" si="5"/>
        <v>19.24141101186936</v>
      </c>
      <c r="AG47" s="2">
        <f t="shared" si="5"/>
        <v>4.8282925965607211</v>
      </c>
      <c r="AH47" s="1">
        <f t="shared" si="5"/>
        <v>83.873230467580655</v>
      </c>
      <c r="AI47" s="2">
        <f t="shared" si="5"/>
        <v>22.084932707880103</v>
      </c>
      <c r="AJ47" s="2">
        <f t="shared" si="5"/>
        <v>19.307709391715719</v>
      </c>
    </row>
    <row r="48" spans="1:3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>
      <c r="A50" s="1" t="s">
        <v>18</v>
      </c>
      <c r="B50" s="1" t="s">
        <v>17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 t="s">
        <v>16</v>
      </c>
      <c r="AD50" s="1"/>
      <c r="AE50" s="1"/>
      <c r="AF50" s="1"/>
      <c r="AG50" s="1"/>
      <c r="AH50" s="1"/>
      <c r="AI50" s="1"/>
      <c r="AJ50" s="1"/>
    </row>
    <row r="51" spans="1:3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 t="s">
        <v>0</v>
      </c>
      <c r="AD51" s="1" t="s">
        <v>1</v>
      </c>
      <c r="AE51" s="1" t="s">
        <v>2</v>
      </c>
      <c r="AF51" s="2" t="s">
        <v>5</v>
      </c>
      <c r="AG51" s="1" t="s">
        <v>6</v>
      </c>
      <c r="AH51" s="2" t="s">
        <v>10</v>
      </c>
      <c r="AI51" s="1" t="s">
        <v>11</v>
      </c>
      <c r="AJ51" s="1" t="s">
        <v>12</v>
      </c>
    </row>
    <row r="52" spans="1:36">
      <c r="A52" s="1" t="s">
        <v>0</v>
      </c>
      <c r="B52" s="1" t="s">
        <v>1</v>
      </c>
      <c r="C52" s="1" t="s">
        <v>2</v>
      </c>
      <c r="D52" s="1" t="s">
        <v>5</v>
      </c>
      <c r="E52" s="1" t="s">
        <v>6</v>
      </c>
      <c r="F52" s="1" t="s">
        <v>10</v>
      </c>
      <c r="G52" s="1" t="s">
        <v>11</v>
      </c>
      <c r="H52" s="1" t="s">
        <v>12</v>
      </c>
      <c r="I52" s="1"/>
      <c r="J52" s="1" t="s">
        <v>0</v>
      </c>
      <c r="K52" s="1" t="s">
        <v>1</v>
      </c>
      <c r="L52" s="1" t="s">
        <v>2</v>
      </c>
      <c r="M52" s="1" t="s">
        <v>5</v>
      </c>
      <c r="N52" s="1" t="s">
        <v>6</v>
      </c>
      <c r="O52" s="1" t="s">
        <v>10</v>
      </c>
      <c r="P52" s="1" t="s">
        <v>11</v>
      </c>
      <c r="Q52" s="1" t="s">
        <v>12</v>
      </c>
      <c r="R52" s="1"/>
      <c r="S52" s="1" t="s">
        <v>0</v>
      </c>
      <c r="T52" s="1" t="s">
        <v>1</v>
      </c>
      <c r="U52" s="1" t="s">
        <v>2</v>
      </c>
      <c r="V52" s="1" t="s">
        <v>5</v>
      </c>
      <c r="W52" s="1" t="s">
        <v>6</v>
      </c>
      <c r="X52" s="1" t="s">
        <v>10</v>
      </c>
      <c r="Y52" s="1" t="s">
        <v>11</v>
      </c>
      <c r="Z52" s="1" t="s">
        <v>12</v>
      </c>
      <c r="AA52" s="1"/>
      <c r="AB52" s="1"/>
      <c r="AC52" s="1">
        <v>0</v>
      </c>
      <c r="AD52" s="1">
        <f>STDEV(B53,K53,T53)</f>
        <v>4.3481483637140794</v>
      </c>
      <c r="AE52" s="1">
        <f t="shared" ref="AE52:AJ67" si="6">STDEV(C53,L53,U53)</f>
        <v>2.0862561465679046</v>
      </c>
      <c r="AF52" s="2">
        <f t="shared" si="6"/>
        <v>1.0811794104818677</v>
      </c>
      <c r="AG52" s="1">
        <f t="shared" si="6"/>
        <v>1.1404304094919966</v>
      </c>
      <c r="AH52" s="2">
        <f t="shared" si="6"/>
        <v>45.365898460675695</v>
      </c>
      <c r="AI52" s="1">
        <f t="shared" si="6"/>
        <v>0.68030738172371752</v>
      </c>
      <c r="AJ52" s="2">
        <f t="shared" si="6"/>
        <v>6.485546577877451</v>
      </c>
    </row>
    <row r="53" spans="1:36">
      <c r="A53" s="1">
        <v>0</v>
      </c>
      <c r="B53" s="1">
        <f>B4/$C$24*100</f>
        <v>1.731899813692404</v>
      </c>
      <c r="C53" s="1">
        <f t="shared" ref="C53:H53" si="7">C4/$C$24*100</f>
        <v>0</v>
      </c>
      <c r="D53" s="1">
        <f t="shared" si="7"/>
        <v>0</v>
      </c>
      <c r="E53" s="1">
        <f t="shared" si="7"/>
        <v>0</v>
      </c>
      <c r="F53" s="3">
        <f t="shared" si="7"/>
        <v>78.576041064901034</v>
      </c>
      <c r="G53" s="1">
        <f t="shared" si="7"/>
        <v>0</v>
      </c>
      <c r="H53" s="1">
        <f t="shared" si="7"/>
        <v>0</v>
      </c>
      <c r="I53" s="1"/>
      <c r="J53" s="1">
        <v>0</v>
      </c>
      <c r="K53" s="1">
        <f>K4/$L$24*100</f>
        <v>7.6404683005931897</v>
      </c>
      <c r="L53" s="1">
        <f t="shared" ref="L53:P53" si="8">L4/$L$24*100</f>
        <v>0</v>
      </c>
      <c r="M53" s="1">
        <f t="shared" si="8"/>
        <v>1.8726576710519618</v>
      </c>
      <c r="N53" s="1">
        <f t="shared" si="8"/>
        <v>2.2472070643346291</v>
      </c>
      <c r="O53" s="1">
        <f t="shared" si="8"/>
        <v>0</v>
      </c>
      <c r="P53" s="1">
        <f t="shared" si="8"/>
        <v>0</v>
      </c>
      <c r="Q53" s="1">
        <f>Q4/$L$24*100</f>
        <v>0</v>
      </c>
      <c r="R53" s="1"/>
      <c r="S53" s="1">
        <v>0</v>
      </c>
      <c r="T53" s="1">
        <f>T4/$U$24*100</f>
        <v>10.212104469645181</v>
      </c>
      <c r="U53" s="1">
        <f t="shared" ref="U53:Z53" si="9">U4/$U$24*100</f>
        <v>3.6135016434584735</v>
      </c>
      <c r="V53" s="1">
        <f t="shared" si="9"/>
        <v>0</v>
      </c>
      <c r="W53" s="1">
        <f t="shared" si="9"/>
        <v>0.78553569254684563</v>
      </c>
      <c r="X53" s="3">
        <f t="shared" si="9"/>
        <v>0</v>
      </c>
      <c r="Y53" s="3">
        <f t="shared" si="9"/>
        <v>1.1783269499096334</v>
      </c>
      <c r="Z53" s="3">
        <f t="shared" si="9"/>
        <v>11.233296187738208</v>
      </c>
      <c r="AA53" s="1"/>
      <c r="AB53" s="1"/>
      <c r="AC53" s="1">
        <v>1</v>
      </c>
      <c r="AD53" s="1">
        <f t="shared" ref="AD53:AJ72" si="10">STDEV(B54,K54,T54)</f>
        <v>0.69186471217366752</v>
      </c>
      <c r="AE53" s="1">
        <f t="shared" si="6"/>
        <v>6.9395118271924821</v>
      </c>
      <c r="AF53" s="2">
        <f t="shared" si="6"/>
        <v>5.4068290259748126</v>
      </c>
      <c r="AG53" s="1">
        <f t="shared" si="6"/>
        <v>4.096917895480896</v>
      </c>
      <c r="AH53" s="2">
        <f t="shared" si="6"/>
        <v>50.490461555862446</v>
      </c>
      <c r="AI53" s="1">
        <f t="shared" si="6"/>
        <v>5.4475095863941059</v>
      </c>
      <c r="AJ53" s="2">
        <f t="shared" si="6"/>
        <v>4.8427932376300458</v>
      </c>
    </row>
    <row r="54" spans="1:36">
      <c r="A54" s="1">
        <v>1</v>
      </c>
      <c r="B54" s="1">
        <f t="shared" ref="B54:H69" si="11">B5/$C$24*100</f>
        <v>1.28289583099955</v>
      </c>
      <c r="C54" s="1">
        <f t="shared" si="11"/>
        <v>13.790891229320449</v>
      </c>
      <c r="D54" s="1">
        <f t="shared" si="11"/>
        <v>12.187300115041976</v>
      </c>
      <c r="E54" s="1">
        <f t="shared" si="11"/>
        <v>8.017993804020314</v>
      </c>
      <c r="F54" s="3">
        <f t="shared" si="11"/>
        <v>89.031441366250604</v>
      </c>
      <c r="G54" s="1">
        <f t="shared" si="11"/>
        <v>10.519592883684494</v>
      </c>
      <c r="H54" s="1">
        <f t="shared" si="11"/>
        <v>8.0821099210993257</v>
      </c>
      <c r="I54" s="1"/>
      <c r="J54" s="1">
        <v>1</v>
      </c>
      <c r="K54" s="1">
        <f t="shared" ref="K54:Q69" si="12">K5/$L$24*100</f>
        <v>2.621756457617296</v>
      </c>
      <c r="L54" s="1">
        <f t="shared" si="12"/>
        <v>5.5430542049632141</v>
      </c>
      <c r="M54" s="1">
        <f t="shared" si="12"/>
        <v>5.9924777587578655</v>
      </c>
      <c r="N54" s="1">
        <f t="shared" si="12"/>
        <v>2.5467930017439384</v>
      </c>
      <c r="O54" s="1">
        <f t="shared" si="12"/>
        <v>1.1236035321673146</v>
      </c>
      <c r="P54" s="1">
        <f t="shared" si="12"/>
        <v>7.7153424611051733</v>
      </c>
      <c r="Q54" s="1">
        <f t="shared" si="12"/>
        <v>11.235946026311773</v>
      </c>
      <c r="R54" s="1"/>
      <c r="S54" s="1">
        <v>1</v>
      </c>
      <c r="T54" s="1">
        <f t="shared" ref="T54:Z69" si="13">T5/$U$24*100</f>
        <v>1.6496390010019946</v>
      </c>
      <c r="U54" s="1">
        <f t="shared" si="13"/>
        <v>0</v>
      </c>
      <c r="V54" s="1">
        <f t="shared" si="13"/>
        <v>1.413982975455814</v>
      </c>
      <c r="W54" s="1">
        <f t="shared" si="13"/>
        <v>0</v>
      </c>
      <c r="X54" s="3">
        <f t="shared" si="13"/>
        <v>2.0424302583647824</v>
      </c>
      <c r="Y54" s="3">
        <f t="shared" si="13"/>
        <v>0</v>
      </c>
      <c r="Z54" s="3">
        <f t="shared" si="13"/>
        <v>1.7282066169102981</v>
      </c>
      <c r="AA54" s="1"/>
      <c r="AB54" s="1"/>
      <c r="AC54" s="1">
        <v>2</v>
      </c>
      <c r="AD54" s="1">
        <f t="shared" si="10"/>
        <v>0.9016607721280403</v>
      </c>
      <c r="AE54" s="1">
        <f t="shared" si="6"/>
        <v>6.8079859220489451</v>
      </c>
      <c r="AF54" s="2">
        <f t="shared" si="6"/>
        <v>5.4389476186597534</v>
      </c>
      <c r="AG54" s="1">
        <f t="shared" si="6"/>
        <v>4.6776650433809168</v>
      </c>
      <c r="AH54" s="2">
        <f t="shared" si="6"/>
        <v>49.681276764766132</v>
      </c>
      <c r="AI54" s="1">
        <f t="shared" si="6"/>
        <v>5.7495913704467485</v>
      </c>
      <c r="AJ54" s="2">
        <f t="shared" si="6"/>
        <v>9.3260418689833635</v>
      </c>
    </row>
    <row r="55" spans="1:36">
      <c r="A55" s="1">
        <v>2</v>
      </c>
      <c r="B55" s="1">
        <f t="shared" si="11"/>
        <v>0</v>
      </c>
      <c r="C55" s="1">
        <f t="shared" si="11"/>
        <v>16.420760775770606</v>
      </c>
      <c r="D55" s="1">
        <f t="shared" si="11"/>
        <v>13.40604159633456</v>
      </c>
      <c r="E55" s="1">
        <f t="shared" si="11"/>
        <v>10.198859367777617</v>
      </c>
      <c r="F55" s="3">
        <f t="shared" si="11"/>
        <v>90.635032480529077</v>
      </c>
      <c r="G55" s="1">
        <f t="shared" si="11"/>
        <v>13.919199928734383</v>
      </c>
      <c r="H55" s="1">
        <f t="shared" si="11"/>
        <v>9.4291218691778873</v>
      </c>
      <c r="I55" s="1"/>
      <c r="J55" s="1">
        <v>2</v>
      </c>
      <c r="K55" s="1">
        <f t="shared" si="12"/>
        <v>1.797783510539978</v>
      </c>
      <c r="L55" s="1">
        <f t="shared" si="12"/>
        <v>7.7902612692978437</v>
      </c>
      <c r="M55" s="1">
        <f t="shared" si="12"/>
        <v>4.8689188742712375</v>
      </c>
      <c r="N55" s="1">
        <f t="shared" si="12"/>
        <v>1.5730270859619655</v>
      </c>
      <c r="O55" s="1">
        <f t="shared" si="12"/>
        <v>2.7715494263219509</v>
      </c>
      <c r="P55" s="1">
        <f t="shared" si="12"/>
        <v>11.535576611401767</v>
      </c>
      <c r="Q55" s="1">
        <f t="shared" si="12"/>
        <v>18.651702550007634</v>
      </c>
      <c r="R55" s="1"/>
      <c r="S55" s="1">
        <v>2</v>
      </c>
      <c r="T55" s="1">
        <f t="shared" si="13"/>
        <v>1.0211917180930263</v>
      </c>
      <c r="U55" s="1">
        <f t="shared" si="13"/>
        <v>2.9851011827282345</v>
      </c>
      <c r="V55" s="1">
        <f t="shared" si="13"/>
        <v>3.2992780020039891</v>
      </c>
      <c r="W55" s="1">
        <f t="shared" si="13"/>
        <v>2.7493983350033244</v>
      </c>
      <c r="X55" s="3">
        <f t="shared" si="13"/>
        <v>6.5200352102784045</v>
      </c>
      <c r="Y55" s="3">
        <f t="shared" si="13"/>
        <v>2.9851011827282345</v>
      </c>
      <c r="Z55" s="3">
        <f t="shared" si="13"/>
        <v>0</v>
      </c>
      <c r="AA55" s="1"/>
      <c r="AB55" s="1"/>
      <c r="AC55" s="1">
        <v>3</v>
      </c>
      <c r="AD55" s="1">
        <f t="shared" si="10"/>
        <v>0.40736862094890103</v>
      </c>
      <c r="AE55" s="1">
        <f t="shared" si="6"/>
        <v>6.9642382169094184</v>
      </c>
      <c r="AF55" s="2">
        <f t="shared" si="6"/>
        <v>5.316494400018474</v>
      </c>
      <c r="AG55" s="1">
        <f t="shared" si="6"/>
        <v>5.2952898458297915</v>
      </c>
      <c r="AH55" s="2">
        <f t="shared" si="6"/>
        <v>48.700835461257967</v>
      </c>
      <c r="AI55" s="1">
        <f t="shared" si="6"/>
        <v>1.9882778377775141</v>
      </c>
      <c r="AJ55" s="2">
        <f t="shared" si="6"/>
        <v>9.1122567754683779</v>
      </c>
    </row>
    <row r="56" spans="1:36">
      <c r="A56" s="1">
        <v>3</v>
      </c>
      <c r="B56" s="1">
        <f t="shared" si="11"/>
        <v>0.70558314889276397</v>
      </c>
      <c r="C56" s="1">
        <f t="shared" si="11"/>
        <v>19.371363838127643</v>
      </c>
      <c r="D56" s="1">
        <f t="shared" si="11"/>
        <v>12.95703761364171</v>
      </c>
      <c r="E56" s="1">
        <f t="shared" si="11"/>
        <v>11.03271298345636</v>
      </c>
      <c r="F56" s="3">
        <f t="shared" si="11"/>
        <v>90.442607664036132</v>
      </c>
      <c r="G56" s="1">
        <f t="shared" si="11"/>
        <v>13.021191963348674</v>
      </c>
      <c r="H56" s="1">
        <f t="shared" si="11"/>
        <v>11.802412249428135</v>
      </c>
      <c r="I56" s="1"/>
      <c r="J56" s="1">
        <v>3</v>
      </c>
      <c r="K56" s="1">
        <f t="shared" si="12"/>
        <v>0</v>
      </c>
      <c r="L56" s="1">
        <f t="shared" si="12"/>
        <v>10.411973079234453</v>
      </c>
      <c r="M56" s="1">
        <f t="shared" si="12"/>
        <v>3.4456847570139275</v>
      </c>
      <c r="N56" s="1">
        <f t="shared" si="12"/>
        <v>0.5992611701799927</v>
      </c>
      <c r="O56" s="1">
        <f t="shared" si="12"/>
        <v>4.5692882891812419</v>
      </c>
      <c r="P56" s="1">
        <f t="shared" si="12"/>
        <v>13.033684889171063</v>
      </c>
      <c r="Q56" s="1">
        <f t="shared" si="12"/>
        <v>20.973783774854247</v>
      </c>
      <c r="R56" s="1"/>
      <c r="S56" s="1">
        <v>3</v>
      </c>
      <c r="T56" s="1">
        <f t="shared" si="13"/>
        <v>0</v>
      </c>
      <c r="U56" s="1">
        <f t="shared" si="13"/>
        <v>5.6559319018232559</v>
      </c>
      <c r="V56" s="1">
        <f t="shared" si="13"/>
        <v>4.0848136945508342</v>
      </c>
      <c r="W56" s="1">
        <f t="shared" si="13"/>
        <v>4.2419489263674421</v>
      </c>
      <c r="X56" s="3">
        <f t="shared" si="13"/>
        <v>7.6983621601880383</v>
      </c>
      <c r="Y56" s="3">
        <f t="shared" si="13"/>
        <v>9.5836571867362128</v>
      </c>
      <c r="Z56" s="3">
        <f t="shared" si="13"/>
        <v>2.7493983350033244</v>
      </c>
      <c r="AA56" s="1"/>
      <c r="AB56" s="1"/>
      <c r="AC56" s="1">
        <v>4</v>
      </c>
      <c r="AD56" s="1">
        <f t="shared" si="10"/>
        <v>0.82637645024495943</v>
      </c>
      <c r="AE56" s="1">
        <f t="shared" si="6"/>
        <v>6.470794914265479</v>
      </c>
      <c r="AF56" s="2">
        <f t="shared" si="6"/>
        <v>4.5265212233894472</v>
      </c>
      <c r="AG56" s="1">
        <f t="shared" si="6"/>
        <v>5.6314762781287655</v>
      </c>
      <c r="AH56" s="2">
        <f t="shared" si="6"/>
        <v>48.897808098713909</v>
      </c>
      <c r="AI56" s="1">
        <f t="shared" si="6"/>
        <v>2.1870119620392434</v>
      </c>
      <c r="AJ56" s="2">
        <f t="shared" si="6"/>
        <v>8.4224862223097769</v>
      </c>
    </row>
    <row r="57" spans="1:36">
      <c r="A57" s="1">
        <v>4</v>
      </c>
      <c r="B57" s="1">
        <f t="shared" si="11"/>
        <v>0.19242481649294399</v>
      </c>
      <c r="C57" s="1">
        <f t="shared" si="11"/>
        <v>22.257850783405665</v>
      </c>
      <c r="D57" s="1">
        <f t="shared" si="11"/>
        <v>12.251454464748944</v>
      </c>
      <c r="E57" s="1">
        <f t="shared" si="11"/>
        <v>10.391284184270562</v>
      </c>
      <c r="F57" s="3">
        <f t="shared" si="11"/>
        <v>92.94420674370032</v>
      </c>
      <c r="G57" s="1">
        <f t="shared" si="11"/>
        <v>16.484953358105528</v>
      </c>
      <c r="H57" s="1">
        <f t="shared" si="11"/>
        <v>13.149462430134651</v>
      </c>
      <c r="I57" s="1"/>
      <c r="J57" s="1">
        <v>4</v>
      </c>
      <c r="K57" s="1">
        <f t="shared" si="12"/>
        <v>1.797783510539978</v>
      </c>
      <c r="L57" s="1">
        <f t="shared" si="12"/>
        <v>14.382000198235703</v>
      </c>
      <c r="M57" s="1">
        <f t="shared" si="12"/>
        <v>3.5206035652065983</v>
      </c>
      <c r="N57" s="1">
        <f t="shared" si="12"/>
        <v>-0.67417997837266341</v>
      </c>
      <c r="O57" s="1">
        <f t="shared" si="12"/>
        <v>7.3408377155031932</v>
      </c>
      <c r="P57" s="1">
        <f t="shared" si="12"/>
        <v>14.981261368415694</v>
      </c>
      <c r="Q57" s="1">
        <f t="shared" si="12"/>
        <v>19.70038727398228</v>
      </c>
      <c r="R57" s="1"/>
      <c r="S57" s="1">
        <v>4</v>
      </c>
      <c r="T57" s="1">
        <f t="shared" si="13"/>
        <v>1.3354153595475104</v>
      </c>
      <c r="U57" s="1">
        <f t="shared" si="13"/>
        <v>9.4265687770983355</v>
      </c>
      <c r="V57" s="1">
        <f t="shared" si="13"/>
        <v>5.8130203114611323</v>
      </c>
      <c r="W57" s="1">
        <f t="shared" si="13"/>
        <v>6.6771236199162827</v>
      </c>
      <c r="X57" s="3">
        <f t="shared" si="13"/>
        <v>9.1909127515521547</v>
      </c>
      <c r="Y57" s="3">
        <f t="shared" si="13"/>
        <v>12.175967112101659</v>
      </c>
      <c r="Z57" s="3">
        <f t="shared" si="13"/>
        <v>2.9851011827282345</v>
      </c>
      <c r="AA57" s="1"/>
      <c r="AB57" s="1"/>
      <c r="AC57" s="1">
        <v>5</v>
      </c>
      <c r="AD57" s="1">
        <f t="shared" si="10"/>
        <v>1.0965704029798895</v>
      </c>
      <c r="AE57" s="1">
        <f t="shared" si="6"/>
        <v>5.4295237268133372</v>
      </c>
      <c r="AF57" s="2">
        <f t="shared" si="6"/>
        <v>3.2746950550386931</v>
      </c>
      <c r="AG57" s="1">
        <f t="shared" si="6"/>
        <v>5.4731421849301523</v>
      </c>
      <c r="AH57" s="2">
        <f t="shared" si="6"/>
        <v>50.76324057251886</v>
      </c>
      <c r="AI57" s="1">
        <f t="shared" si="6"/>
        <v>1.6959018446013423</v>
      </c>
      <c r="AJ57" s="2">
        <f t="shared" si="6"/>
        <v>9.0978621977286416</v>
      </c>
    </row>
    <row r="58" spans="1:36">
      <c r="A58" s="1">
        <v>5</v>
      </c>
      <c r="B58" s="1">
        <f t="shared" si="11"/>
        <v>0.64146703181375209</v>
      </c>
      <c r="C58" s="1">
        <f t="shared" si="11"/>
        <v>24.567025046576898</v>
      </c>
      <c r="D58" s="1">
        <f t="shared" si="11"/>
        <v>10.583709000763506</v>
      </c>
      <c r="E58" s="1">
        <f t="shared" si="11"/>
        <v>10.391284184270562</v>
      </c>
      <c r="F58" s="3">
        <f t="shared" si="11"/>
        <v>98.075713602442605</v>
      </c>
      <c r="G58" s="1">
        <f t="shared" si="11"/>
        <v>18.858243738355775</v>
      </c>
      <c r="H58" s="1">
        <f t="shared" si="11"/>
        <v>15.715177626877844</v>
      </c>
      <c r="I58" s="1"/>
      <c r="J58" s="1">
        <v>5</v>
      </c>
      <c r="K58" s="1">
        <f t="shared" si="12"/>
        <v>0.74909878656533424</v>
      </c>
      <c r="L58" s="1">
        <f t="shared" si="12"/>
        <v>15.955071931878354</v>
      </c>
      <c r="M58" s="1">
        <f t="shared" si="12"/>
        <v>4.0449459271939201</v>
      </c>
      <c r="N58" s="1">
        <f t="shared" si="12"/>
        <v>-0.44942355379465104</v>
      </c>
      <c r="O58" s="1">
        <f t="shared" si="12"/>
        <v>10.486891887427124</v>
      </c>
      <c r="P58" s="1">
        <f t="shared" si="12"/>
        <v>17.378261401454978</v>
      </c>
      <c r="Q58" s="1">
        <f t="shared" si="12"/>
        <v>22.39701789211156</v>
      </c>
      <c r="R58" s="1"/>
      <c r="S58" s="1">
        <v>5</v>
      </c>
      <c r="T58" s="1">
        <f t="shared" si="13"/>
        <v>2.5923099253654471</v>
      </c>
      <c r="U58" s="1">
        <f t="shared" si="13"/>
        <v>14.532621011920927</v>
      </c>
      <c r="V58" s="1">
        <f t="shared" si="13"/>
        <v>6.9913472613707661</v>
      </c>
      <c r="W58" s="1">
        <f t="shared" si="13"/>
        <v>6.2843791847322237</v>
      </c>
      <c r="X58" s="3">
        <f t="shared" si="13"/>
        <v>9.8193132122823936</v>
      </c>
      <c r="Y58" s="3">
        <f t="shared" si="13"/>
        <v>15.475245114105649</v>
      </c>
      <c r="Z58" s="3">
        <f t="shared" si="13"/>
        <v>4.3990841581840492</v>
      </c>
      <c r="AA58" s="1"/>
      <c r="AB58" s="1"/>
      <c r="AC58" s="1">
        <v>6</v>
      </c>
      <c r="AD58" s="1">
        <f t="shared" si="10"/>
        <v>1.0507103979833117</v>
      </c>
      <c r="AE58" s="1">
        <f t="shared" si="6"/>
        <v>4.5301640702902271</v>
      </c>
      <c r="AF58" s="2">
        <f t="shared" si="6"/>
        <v>3.8674850488481973</v>
      </c>
      <c r="AG58" s="1">
        <f t="shared" si="6"/>
        <v>5.8774875609801143</v>
      </c>
      <c r="AH58" s="2">
        <f t="shared" si="6"/>
        <v>7.3058358765338509</v>
      </c>
      <c r="AI58" s="1">
        <f t="shared" si="6"/>
        <v>1.8327522818400719</v>
      </c>
      <c r="AJ58" s="2">
        <f t="shared" si="6"/>
        <v>11.523871673370234</v>
      </c>
    </row>
    <row r="59" spans="1:36">
      <c r="A59" s="1">
        <v>6</v>
      </c>
      <c r="B59" s="1">
        <f t="shared" si="11"/>
        <v>1.0904710145066059</v>
      </c>
      <c r="C59" s="1">
        <f t="shared" si="11"/>
        <v>26.81204496004117</v>
      </c>
      <c r="D59" s="1">
        <f t="shared" si="11"/>
        <v>10.391284184270562</v>
      </c>
      <c r="E59" s="1">
        <f t="shared" si="11"/>
        <v>10.198859367777617</v>
      </c>
      <c r="F59" s="3">
        <f t="shared" si="11"/>
        <v>0</v>
      </c>
      <c r="G59" s="1">
        <f t="shared" si="11"/>
        <v>22.322005133112629</v>
      </c>
      <c r="H59" s="1">
        <f t="shared" si="11"/>
        <v>20.012830869941393</v>
      </c>
      <c r="I59" s="1"/>
      <c r="J59" s="1">
        <v>6</v>
      </c>
      <c r="K59" s="1">
        <f t="shared" si="12"/>
        <v>1.7228647023473069</v>
      </c>
      <c r="L59" s="1">
        <f t="shared" si="12"/>
        <v>20.898864966661577</v>
      </c>
      <c r="M59" s="1">
        <f t="shared" si="12"/>
        <v>2.6966306181292801</v>
      </c>
      <c r="N59" s="1">
        <f t="shared" si="12"/>
        <v>-0.97381056346265982</v>
      </c>
      <c r="O59" s="1">
        <f t="shared" si="12"/>
        <v>14.007495452633723</v>
      </c>
      <c r="P59" s="1">
        <f t="shared" si="12"/>
        <v>20.973783774854247</v>
      </c>
      <c r="Q59" s="1">
        <f t="shared" si="12"/>
        <v>27.191017958190127</v>
      </c>
      <c r="R59" s="1"/>
      <c r="S59" s="1">
        <v>6</v>
      </c>
      <c r="T59" s="1">
        <f t="shared" si="13"/>
        <v>3.1421895923661118</v>
      </c>
      <c r="U59" s="1">
        <f t="shared" si="13"/>
        <v>17.91046662983322</v>
      </c>
      <c r="V59" s="1">
        <f t="shared" si="13"/>
        <v>7.2270032869169469</v>
      </c>
      <c r="W59" s="1">
        <f t="shared" si="13"/>
        <v>7.7768829539176121</v>
      </c>
      <c r="X59" s="3">
        <f t="shared" si="13"/>
        <v>10.604895727007969</v>
      </c>
      <c r="Y59" s="3">
        <f t="shared" si="13"/>
        <v>18.696002322380064</v>
      </c>
      <c r="Z59" s="3">
        <f t="shared" si="13"/>
        <v>4.6347401837302291</v>
      </c>
      <c r="AA59" s="1"/>
      <c r="AB59" s="1"/>
      <c r="AC59" s="1">
        <v>7</v>
      </c>
      <c r="AD59" s="1">
        <f t="shared" si="10"/>
        <v>1.2938378073851005</v>
      </c>
      <c r="AE59" s="1">
        <f t="shared" si="6"/>
        <v>3.2986492386235011</v>
      </c>
      <c r="AF59" s="2">
        <f t="shared" si="6"/>
        <v>4.6357942694683221</v>
      </c>
      <c r="AG59" s="1">
        <f t="shared" si="6"/>
        <v>6.5876239857832157</v>
      </c>
      <c r="AH59" s="2">
        <f t="shared" si="6"/>
        <v>7.551277493353421</v>
      </c>
      <c r="AI59" s="1">
        <f t="shared" si="6"/>
        <v>2.5027763616029701</v>
      </c>
      <c r="AJ59" s="2">
        <f t="shared" si="6"/>
        <v>13.51035497494569</v>
      </c>
    </row>
    <row r="60" spans="1:36">
      <c r="A60" s="1">
        <v>7</v>
      </c>
      <c r="B60" s="1">
        <f t="shared" si="11"/>
        <v>1.860170280478382</v>
      </c>
      <c r="C60" s="1">
        <f t="shared" si="11"/>
        <v>30.083381538305076</v>
      </c>
      <c r="D60" s="1">
        <f t="shared" si="11"/>
        <v>11.289292149656269</v>
      </c>
      <c r="E60" s="1">
        <f t="shared" si="11"/>
        <v>11.03271298345636</v>
      </c>
      <c r="F60" s="3">
        <f t="shared" si="11"/>
        <v>3.784456678035776</v>
      </c>
      <c r="G60" s="1">
        <f t="shared" si="11"/>
        <v>26.170654393483321</v>
      </c>
      <c r="H60" s="1">
        <f t="shared" si="11"/>
        <v>25.016029029269752</v>
      </c>
      <c r="I60" s="1"/>
      <c r="J60" s="1">
        <v>7</v>
      </c>
      <c r="K60" s="1">
        <f t="shared" si="12"/>
        <v>2.6966306181292801</v>
      </c>
      <c r="L60" s="1">
        <f t="shared" si="12"/>
        <v>25.617990872228159</v>
      </c>
      <c r="M60" s="1">
        <f t="shared" si="12"/>
        <v>2.0224506397566167</v>
      </c>
      <c r="N60" s="1">
        <f t="shared" si="12"/>
        <v>-1.2733965008719692</v>
      </c>
      <c r="O60" s="1">
        <f t="shared" si="12"/>
        <v>18.87641432690496</v>
      </c>
      <c r="P60" s="1">
        <f t="shared" si="12"/>
        <v>25.842702649125489</v>
      </c>
      <c r="Q60" s="1">
        <f t="shared" si="12"/>
        <v>31.98501802426869</v>
      </c>
      <c r="R60" s="1"/>
      <c r="S60" s="1">
        <v>7</v>
      </c>
      <c r="T60" s="1">
        <f t="shared" si="13"/>
        <v>4.3990841581840492</v>
      </c>
      <c r="U60" s="1">
        <f t="shared" si="13"/>
        <v>23.644919325386049</v>
      </c>
      <c r="V60" s="1">
        <f t="shared" si="13"/>
        <v>6.9127796454624617</v>
      </c>
      <c r="W60" s="1">
        <f t="shared" si="13"/>
        <v>8.9552099038272459</v>
      </c>
      <c r="X60" s="3">
        <f t="shared" si="13"/>
        <v>10.840551752554148</v>
      </c>
      <c r="Y60" s="3">
        <f t="shared" si="13"/>
        <v>21.681056682929569</v>
      </c>
      <c r="Z60" s="3">
        <f t="shared" si="13"/>
        <v>5.8915879273694367</v>
      </c>
      <c r="AA60" s="1"/>
      <c r="AB60" s="1"/>
      <c r="AC60" s="1">
        <v>8</v>
      </c>
      <c r="AD60" s="1">
        <f t="shared" si="10"/>
        <v>1.7732472475348116</v>
      </c>
      <c r="AE60" s="1">
        <f t="shared" si="6"/>
        <v>2.9016027669232454</v>
      </c>
      <c r="AF60" s="2">
        <f t="shared" si="6"/>
        <v>3.81110228467749</v>
      </c>
      <c r="AG60" s="1">
        <f t="shared" si="6"/>
        <v>6.6574208701672966</v>
      </c>
      <c r="AH60" s="2">
        <f t="shared" si="6"/>
        <v>8.7008286784204483</v>
      </c>
      <c r="AI60" s="1">
        <f t="shared" si="6"/>
        <v>2.4932687187873532</v>
      </c>
      <c r="AJ60" s="2">
        <f t="shared" si="6"/>
        <v>13.851955565746513</v>
      </c>
    </row>
    <row r="61" spans="1:36">
      <c r="A61" s="1">
        <v>8</v>
      </c>
      <c r="B61" s="1">
        <f t="shared" si="11"/>
        <v>2.5015990796641798</v>
      </c>
      <c r="C61" s="1">
        <f t="shared" si="11"/>
        <v>34.316880431661659</v>
      </c>
      <c r="D61" s="1">
        <f t="shared" si="11"/>
        <v>11.353446499363235</v>
      </c>
      <c r="E61" s="1">
        <f t="shared" si="11"/>
        <v>11.161021682870292</v>
      </c>
      <c r="F61" s="3">
        <f t="shared" si="11"/>
        <v>7.4406428892855727</v>
      </c>
      <c r="G61" s="1">
        <f t="shared" si="11"/>
        <v>29.826840604733125</v>
      </c>
      <c r="H61" s="1">
        <f t="shared" si="11"/>
        <v>29.506107088826244</v>
      </c>
      <c r="I61" s="1"/>
      <c r="J61" s="1">
        <v>8</v>
      </c>
      <c r="K61" s="1">
        <f t="shared" si="12"/>
        <v>3.5955223733992687</v>
      </c>
      <c r="L61" s="1">
        <f t="shared" si="12"/>
        <v>31.535594470474042</v>
      </c>
      <c r="M61" s="1">
        <f t="shared" si="12"/>
        <v>3.7453153421039236</v>
      </c>
      <c r="N61" s="1">
        <f t="shared" si="12"/>
        <v>-1.4981529254499815</v>
      </c>
      <c r="O61" s="1">
        <f t="shared" si="12"/>
        <v>24.044963786266194</v>
      </c>
      <c r="P61" s="1">
        <f t="shared" si="12"/>
        <v>30.561783907011382</v>
      </c>
      <c r="Q61" s="1">
        <f t="shared" si="12"/>
        <v>37.902621622514573</v>
      </c>
      <c r="R61" s="1"/>
      <c r="S61" s="1">
        <v>8</v>
      </c>
      <c r="T61" s="1">
        <f t="shared" si="13"/>
        <v>5.9701555432777402</v>
      </c>
      <c r="U61" s="1">
        <f t="shared" si="13"/>
        <v>28.515315534662459</v>
      </c>
      <c r="V61" s="1">
        <f t="shared" si="13"/>
        <v>7.1484356710086434</v>
      </c>
      <c r="W61" s="1">
        <f t="shared" si="13"/>
        <v>8.4053302368265808</v>
      </c>
      <c r="X61" s="3">
        <f t="shared" si="13"/>
        <v>11.233296187738208</v>
      </c>
      <c r="Y61" s="3">
        <f t="shared" si="13"/>
        <v>25.923005609297011</v>
      </c>
      <c r="Z61" s="3">
        <f t="shared" si="13"/>
        <v>10.840551752554148</v>
      </c>
      <c r="AA61" s="1"/>
      <c r="AB61" s="1"/>
      <c r="AC61" s="1">
        <v>9</v>
      </c>
      <c r="AD61" s="1">
        <f t="shared" si="10"/>
        <v>1.8675259318737976</v>
      </c>
      <c r="AE61" s="1">
        <f t="shared" si="6"/>
        <v>1.4408698902111881</v>
      </c>
      <c r="AF61" s="2">
        <f t="shared" si="6"/>
        <v>4.5957462815029322</v>
      </c>
      <c r="AG61" s="1">
        <f t="shared" si="6"/>
        <v>6.4883321052249396</v>
      </c>
      <c r="AH61" s="2">
        <f t="shared" si="6"/>
        <v>9.1401447792430499</v>
      </c>
      <c r="AI61" s="1">
        <f t="shared" si="6"/>
        <v>2.2609981923515314</v>
      </c>
      <c r="AJ61" s="2">
        <f t="shared" si="6"/>
        <v>15.24178912726555</v>
      </c>
    </row>
    <row r="62" spans="1:36">
      <c r="A62" s="1">
        <v>9</v>
      </c>
      <c r="B62" s="1">
        <f t="shared" si="11"/>
        <v>3.1430661114779315</v>
      </c>
      <c r="C62" s="1">
        <f t="shared" si="11"/>
        <v>38.678649791804226</v>
      </c>
      <c r="D62" s="1">
        <f t="shared" si="11"/>
        <v>12.828728914227774</v>
      </c>
      <c r="E62" s="1">
        <f t="shared" si="11"/>
        <v>12.251454464748944</v>
      </c>
      <c r="F62" s="3">
        <f t="shared" si="11"/>
        <v>12.123145765335011</v>
      </c>
      <c r="G62" s="1">
        <f t="shared" si="11"/>
        <v>33.67545163247587</v>
      </c>
      <c r="H62" s="1">
        <f t="shared" si="11"/>
        <v>34.124455615168721</v>
      </c>
      <c r="I62" s="1"/>
      <c r="J62" s="1">
        <v>9</v>
      </c>
      <c r="K62" s="1">
        <f t="shared" si="12"/>
        <v>4.4944141286692583</v>
      </c>
      <c r="L62" s="1">
        <f t="shared" si="12"/>
        <v>36.629225121642605</v>
      </c>
      <c r="M62" s="1">
        <f t="shared" si="12"/>
        <v>3.7453153421039236</v>
      </c>
      <c r="N62" s="1">
        <f t="shared" si="12"/>
        <v>0.37450474560198022</v>
      </c>
      <c r="O62" s="1">
        <f t="shared" si="12"/>
        <v>27.490648543280123</v>
      </c>
      <c r="P62" s="1">
        <f t="shared" si="12"/>
        <v>33.183495716947995</v>
      </c>
      <c r="Q62" s="1">
        <f t="shared" si="12"/>
        <v>41.797774581003836</v>
      </c>
      <c r="R62" s="1"/>
      <c r="S62" s="1">
        <v>9</v>
      </c>
      <c r="T62" s="1">
        <f t="shared" si="13"/>
        <v>6.8342588517328888</v>
      </c>
      <c r="U62" s="1">
        <f t="shared" si="13"/>
        <v>35.899454053396013</v>
      </c>
      <c r="V62" s="1">
        <f t="shared" si="13"/>
        <v>7.0699148772790696</v>
      </c>
      <c r="W62" s="1">
        <f t="shared" si="13"/>
        <v>10.840551752554148</v>
      </c>
      <c r="X62" s="3">
        <f t="shared" si="13"/>
        <v>11.233296187738208</v>
      </c>
      <c r="Y62" s="3">
        <f t="shared" si="13"/>
        <v>29.536554074934212</v>
      </c>
      <c r="Z62" s="3">
        <f t="shared" si="13"/>
        <v>12.41162313764784</v>
      </c>
      <c r="AA62" s="1"/>
      <c r="AB62" s="1"/>
      <c r="AC62" s="1">
        <v>10</v>
      </c>
      <c r="AD62" s="1">
        <f t="shared" si="10"/>
        <v>2.2713052896000963</v>
      </c>
      <c r="AE62" s="1">
        <f t="shared" si="6"/>
        <v>2.2436262683731538</v>
      </c>
      <c r="AF62" s="2">
        <f t="shared" si="6"/>
        <v>7.8934310413381539</v>
      </c>
      <c r="AG62" s="1">
        <f t="shared" si="6"/>
        <v>7.1566649728162393</v>
      </c>
      <c r="AH62" s="2">
        <f t="shared" si="6"/>
        <v>11.522938974647007</v>
      </c>
      <c r="AI62" s="1">
        <f t="shared" si="6"/>
        <v>1.7971640144074523</v>
      </c>
      <c r="AJ62" s="2">
        <f t="shared" si="6"/>
        <v>15.233058751517355</v>
      </c>
    </row>
    <row r="63" spans="1:36">
      <c r="A63" s="1">
        <v>10</v>
      </c>
      <c r="B63" s="1">
        <f t="shared" si="11"/>
        <v>3.6561862112497976</v>
      </c>
      <c r="C63" s="1">
        <f t="shared" si="11"/>
        <v>44.13085193382544</v>
      </c>
      <c r="D63" s="1">
        <f t="shared" si="11"/>
        <v>13.790891229320449</v>
      </c>
      <c r="E63" s="1">
        <f t="shared" si="11"/>
        <v>13.662620762534472</v>
      </c>
      <c r="F63" s="3">
        <f t="shared" si="11"/>
        <v>16.228335959277661</v>
      </c>
      <c r="G63" s="1">
        <f t="shared" si="11"/>
        <v>37.331637843725659</v>
      </c>
      <c r="H63" s="1">
        <f t="shared" si="11"/>
        <v>38.806920258590203</v>
      </c>
      <c r="I63" s="1"/>
      <c r="J63" s="1">
        <v>10</v>
      </c>
      <c r="K63" s="1">
        <f t="shared" si="12"/>
        <v>5.4681800444512314</v>
      </c>
      <c r="L63" s="1">
        <f t="shared" si="12"/>
        <v>42.322116942991158</v>
      </c>
      <c r="M63" s="1">
        <f t="shared" si="12"/>
        <v>-1.9475764792446326</v>
      </c>
      <c r="N63" s="1">
        <f t="shared" si="12"/>
        <v>0</v>
      </c>
      <c r="O63" s="1">
        <f t="shared" si="12"/>
        <v>32.883909779538683</v>
      </c>
      <c r="P63" s="1">
        <f t="shared" si="12"/>
        <v>39.400729900283871</v>
      </c>
      <c r="Q63" s="1">
        <f t="shared" si="12"/>
        <v>45.842675860517076</v>
      </c>
      <c r="R63" s="1"/>
      <c r="S63" s="1">
        <v>10</v>
      </c>
      <c r="T63" s="1">
        <f t="shared" si="13"/>
        <v>8.1696742112803999</v>
      </c>
      <c r="U63" s="1">
        <f t="shared" si="13"/>
        <v>39.670090928671094</v>
      </c>
      <c r="V63" s="1">
        <f t="shared" si="13"/>
        <v>6.9913472613707661</v>
      </c>
      <c r="W63" s="1">
        <f t="shared" si="13"/>
        <v>10.526328111099666</v>
      </c>
      <c r="X63" s="3">
        <f t="shared" si="13"/>
        <v>10.761984136645847</v>
      </c>
      <c r="Y63" s="3">
        <f t="shared" si="13"/>
        <v>35.820886437487708</v>
      </c>
      <c r="Z63" s="3">
        <f t="shared" si="13"/>
        <v>16.653572064015282</v>
      </c>
      <c r="AA63" s="1"/>
      <c r="AB63" s="1"/>
      <c r="AC63" s="1">
        <v>11</v>
      </c>
      <c r="AD63" s="1">
        <f t="shared" si="10"/>
        <v>2.5882719014643363</v>
      </c>
      <c r="AE63" s="1">
        <f t="shared" si="6"/>
        <v>1.0795469828777076</v>
      </c>
      <c r="AF63" s="2">
        <f t="shared" si="6"/>
        <v>7.0938654071963168</v>
      </c>
      <c r="AG63" s="1">
        <f t="shared" si="6"/>
        <v>6.5730660187342265</v>
      </c>
      <c r="AH63" s="2">
        <f t="shared" si="6"/>
        <v>3.7186989965468435</v>
      </c>
      <c r="AI63" s="1">
        <f t="shared" si="6"/>
        <v>2.5354942640817555</v>
      </c>
      <c r="AJ63" s="2">
        <f t="shared" si="6"/>
        <v>16.653163343038692</v>
      </c>
    </row>
    <row r="64" spans="1:36">
      <c r="A64" s="1">
        <v>11</v>
      </c>
      <c r="B64" s="1">
        <f t="shared" si="11"/>
        <v>4.4900780595564935</v>
      </c>
      <c r="C64" s="1">
        <f t="shared" si="11"/>
        <v>48.428466944261032</v>
      </c>
      <c r="D64" s="1">
        <f t="shared" si="11"/>
        <v>14.111624745227324</v>
      </c>
      <c r="E64" s="1">
        <f t="shared" si="11"/>
        <v>14.56062872792018</v>
      </c>
      <c r="F64" s="3">
        <f t="shared" si="11"/>
        <v>20.397680502927283</v>
      </c>
      <c r="G64" s="1">
        <f t="shared" si="11"/>
        <v>41.757561553575187</v>
      </c>
      <c r="H64" s="1">
        <f t="shared" si="11"/>
        <v>45.349593415118022</v>
      </c>
      <c r="I64" s="1"/>
      <c r="J64" s="1">
        <v>11</v>
      </c>
      <c r="K64" s="1">
        <f t="shared" si="12"/>
        <v>6.8914141617085427</v>
      </c>
      <c r="L64" s="1">
        <f t="shared" si="12"/>
        <v>48.31459470174903</v>
      </c>
      <c r="M64" s="1">
        <f t="shared" si="12"/>
        <v>0</v>
      </c>
      <c r="N64" s="1">
        <f t="shared" si="12"/>
        <v>2.1722882561419583</v>
      </c>
      <c r="O64" s="1">
        <f t="shared" si="12"/>
        <v>20.449441412866925</v>
      </c>
      <c r="P64" s="1">
        <f t="shared" si="12"/>
        <v>44.269648774555108</v>
      </c>
      <c r="Q64" s="1">
        <f t="shared" si="12"/>
        <v>50.337089989186332</v>
      </c>
      <c r="R64" s="1"/>
      <c r="S64" s="1">
        <v>11</v>
      </c>
      <c r="T64" s="1">
        <f t="shared" si="13"/>
        <v>9.6622248026445181</v>
      </c>
      <c r="U64" s="1">
        <f t="shared" si="13"/>
        <v>46.504302958225253</v>
      </c>
      <c r="V64" s="1">
        <f t="shared" si="13"/>
        <v>8.3267626209182772</v>
      </c>
      <c r="W64" s="1">
        <f t="shared" si="13"/>
        <v>12.175967112101659</v>
      </c>
      <c r="X64" s="3">
        <f t="shared" si="13"/>
        <v>13.982741344920264</v>
      </c>
      <c r="Y64" s="3">
        <f t="shared" si="13"/>
        <v>39.198732055400001</v>
      </c>
      <c r="Z64" s="3">
        <f t="shared" si="13"/>
        <v>19.324449605289036</v>
      </c>
      <c r="AA64" s="1"/>
      <c r="AB64" s="1"/>
      <c r="AC64" s="1">
        <v>12</v>
      </c>
      <c r="AD64" s="1">
        <f t="shared" si="10"/>
        <v>2.9407352344310609</v>
      </c>
      <c r="AE64" s="1">
        <f t="shared" si="6"/>
        <v>2.4696627176563442</v>
      </c>
      <c r="AF64" s="2">
        <f t="shared" si="6"/>
        <v>6.8469503333166246</v>
      </c>
      <c r="AG64" s="1">
        <f t="shared" si="6"/>
        <v>7.4155143291439884</v>
      </c>
      <c r="AH64" s="2">
        <f t="shared" si="6"/>
        <v>5.9901398452550598</v>
      </c>
      <c r="AI64" s="1">
        <f t="shared" si="6"/>
        <v>2.2758288713443426</v>
      </c>
      <c r="AJ64" s="2">
        <f t="shared" si="6"/>
        <v>16.083817003631918</v>
      </c>
    </row>
    <row r="65" spans="1:36">
      <c r="A65" s="1">
        <v>12</v>
      </c>
      <c r="B65" s="1">
        <f t="shared" si="11"/>
        <v>5.7088195408490776</v>
      </c>
      <c r="C65" s="1">
        <f t="shared" si="11"/>
        <v>54.842831401374923</v>
      </c>
      <c r="D65" s="1">
        <f t="shared" si="11"/>
        <v>15.073787060319999</v>
      </c>
      <c r="E65" s="1">
        <f t="shared" si="11"/>
        <v>15.522791043012854</v>
      </c>
      <c r="F65" s="3">
        <f t="shared" si="11"/>
        <v>25.272608195469665</v>
      </c>
      <c r="G65" s="1">
        <f t="shared" si="11"/>
        <v>45.798635630438831</v>
      </c>
      <c r="H65" s="1">
        <f t="shared" si="11"/>
        <v>49.583054075846647</v>
      </c>
      <c r="I65" s="1"/>
      <c r="J65" s="1">
        <v>12</v>
      </c>
      <c r="K65" s="1">
        <f t="shared" si="12"/>
        <v>8.0150176938758566</v>
      </c>
      <c r="L65" s="1">
        <f t="shared" si="12"/>
        <v>54.382035916380254</v>
      </c>
      <c r="M65" s="1">
        <f t="shared" si="12"/>
        <v>1.4231894695766238</v>
      </c>
      <c r="N65" s="1">
        <f t="shared" si="12"/>
        <v>2.2472070643346291</v>
      </c>
      <c r="O65" s="1">
        <f t="shared" si="12"/>
        <v>23.745333201176201</v>
      </c>
      <c r="P65" s="1">
        <f t="shared" si="12"/>
        <v>49.887621787710998</v>
      </c>
      <c r="Q65" s="1">
        <f t="shared" si="12"/>
        <v>53.48314416111026</v>
      </c>
      <c r="R65" s="1"/>
      <c r="S65" s="1">
        <v>12</v>
      </c>
      <c r="T65" s="1">
        <f t="shared" si="13"/>
        <v>11.547519829192691</v>
      </c>
      <c r="U65" s="1">
        <f t="shared" si="13"/>
        <v>50.353507449408639</v>
      </c>
      <c r="V65" s="1">
        <f t="shared" si="13"/>
        <v>9.1908659293734267</v>
      </c>
      <c r="W65" s="1">
        <f t="shared" si="13"/>
        <v>14.611141805650501</v>
      </c>
      <c r="X65" s="3">
        <f t="shared" si="13"/>
        <v>14.218397370466443</v>
      </c>
      <c r="Y65" s="3">
        <f t="shared" si="13"/>
        <v>46.111558523041197</v>
      </c>
      <c r="Z65" s="3">
        <f t="shared" si="13"/>
        <v>23.880622173110961</v>
      </c>
      <c r="AA65" s="1"/>
      <c r="AB65" s="1"/>
      <c r="AC65" s="1">
        <v>13</v>
      </c>
      <c r="AD65" s="1">
        <f t="shared" si="10"/>
        <v>3.3442095297837997</v>
      </c>
      <c r="AE65" s="1">
        <f t="shared" si="6"/>
        <v>1.9054314254718085</v>
      </c>
      <c r="AF65" s="2">
        <f t="shared" si="6"/>
        <v>8.2284132370445811</v>
      </c>
      <c r="AG65" s="1">
        <f t="shared" si="6"/>
        <v>7.3133699154344525</v>
      </c>
      <c r="AH65" s="2">
        <f t="shared" si="6"/>
        <v>8.3505996683396155</v>
      </c>
      <c r="AI65" s="1">
        <f t="shared" si="6"/>
        <v>2.7316532444801847</v>
      </c>
      <c r="AJ65" s="2">
        <f t="shared" si="6"/>
        <v>16.288917884453035</v>
      </c>
    </row>
    <row r="66" spans="1:36">
      <c r="A66" s="1">
        <v>13</v>
      </c>
      <c r="B66" s="1">
        <f t="shared" si="11"/>
        <v>6.7350979730207632</v>
      </c>
      <c r="C66" s="1">
        <f t="shared" si="11"/>
        <v>59.781913443624269</v>
      </c>
      <c r="D66" s="1">
        <f t="shared" si="11"/>
        <v>16.292490308984632</v>
      </c>
      <c r="E66" s="1">
        <f t="shared" si="11"/>
        <v>17.254652624077305</v>
      </c>
      <c r="F66" s="3">
        <f t="shared" si="11"/>
        <v>30.660655987783908</v>
      </c>
      <c r="G66" s="1">
        <f t="shared" si="11"/>
        <v>49.583092308474605</v>
      </c>
      <c r="H66" s="1">
        <f t="shared" si="11"/>
        <v>56.189881582081433</v>
      </c>
      <c r="I66" s="1"/>
      <c r="J66" s="1">
        <v>13</v>
      </c>
      <c r="K66" s="1">
        <f t="shared" si="12"/>
        <v>9.2134953865551559</v>
      </c>
      <c r="L66" s="1">
        <f t="shared" si="12"/>
        <v>60.074927737728814</v>
      </c>
      <c r="M66" s="1">
        <f t="shared" si="12"/>
        <v>7.4874160511983881E-2</v>
      </c>
      <c r="N66" s="1">
        <f t="shared" si="12"/>
        <v>4.1198647353865905</v>
      </c>
      <c r="O66" s="1">
        <f t="shared" si="12"/>
        <v>27.640486159665461</v>
      </c>
      <c r="P66" s="1">
        <f t="shared" si="12"/>
        <v>54.456910076892243</v>
      </c>
      <c r="Q66" s="1">
        <f t="shared" si="12"/>
        <v>56.479405364329537</v>
      </c>
      <c r="R66" s="1"/>
      <c r="S66" s="1">
        <v>13</v>
      </c>
      <c r="T66" s="1">
        <f t="shared" si="13"/>
        <v>13.354294062011293</v>
      </c>
      <c r="U66" s="1">
        <f t="shared" si="13"/>
        <v>56.637886634140855</v>
      </c>
      <c r="V66" s="1">
        <f t="shared" si="13"/>
        <v>10.60484890482924</v>
      </c>
      <c r="W66" s="1">
        <f t="shared" si="13"/>
        <v>16.260780806652495</v>
      </c>
      <c r="X66" s="3">
        <f t="shared" si="13"/>
        <v>14.925365447104985</v>
      </c>
      <c r="Y66" s="3">
        <f t="shared" si="13"/>
        <v>49.882195398316277</v>
      </c>
      <c r="Z66" s="3">
        <f t="shared" si="13"/>
        <v>28.122524277299672</v>
      </c>
      <c r="AA66" s="1"/>
      <c r="AB66" s="1"/>
      <c r="AC66" s="1">
        <v>14</v>
      </c>
      <c r="AD66" s="1">
        <f t="shared" si="10"/>
        <v>3.0305745493983958</v>
      </c>
      <c r="AE66" s="1">
        <f t="shared" si="6"/>
        <v>1.4786785937935405</v>
      </c>
      <c r="AF66" s="2">
        <f t="shared" si="6"/>
        <v>9.1035347116511787</v>
      </c>
      <c r="AG66" s="1">
        <f t="shared" si="6"/>
        <v>7.3811580179847001</v>
      </c>
      <c r="AH66" s="2">
        <f t="shared" si="6"/>
        <v>12.715743451603748</v>
      </c>
      <c r="AI66" s="1">
        <f t="shared" si="6"/>
        <v>4.1316693413246508</v>
      </c>
      <c r="AJ66" s="2">
        <f t="shared" si="6"/>
        <v>15.891855223874716</v>
      </c>
    </row>
    <row r="67" spans="1:36">
      <c r="A67" s="1">
        <v>14</v>
      </c>
      <c r="B67" s="1">
        <f t="shared" si="11"/>
        <v>8.017993804020314</v>
      </c>
      <c r="C67" s="1">
        <f t="shared" si="11"/>
        <v>65.490694751845396</v>
      </c>
      <c r="D67" s="1">
        <f t="shared" si="11"/>
        <v>18.088544472384001</v>
      </c>
      <c r="E67" s="1">
        <f t="shared" si="11"/>
        <v>18.40923975566292</v>
      </c>
      <c r="F67" s="3">
        <f t="shared" si="11"/>
        <v>36.177050712140044</v>
      </c>
      <c r="G67" s="1">
        <f t="shared" si="11"/>
        <v>53.046853703231456</v>
      </c>
      <c r="H67" s="1">
        <f t="shared" si="11"/>
        <v>61.257234091116764</v>
      </c>
      <c r="I67" s="1"/>
      <c r="J67" s="1">
        <v>14</v>
      </c>
      <c r="K67" s="1">
        <f t="shared" si="12"/>
        <v>10.636729503812466</v>
      </c>
      <c r="L67" s="1">
        <f t="shared" si="12"/>
        <v>65.767774911396685</v>
      </c>
      <c r="M67" s="1">
        <f t="shared" si="12"/>
        <v>0</v>
      </c>
      <c r="N67" s="1">
        <f t="shared" si="12"/>
        <v>4.8689188742712375</v>
      </c>
      <c r="O67" s="1">
        <f t="shared" si="12"/>
        <v>32.134855640654038</v>
      </c>
      <c r="P67" s="1">
        <f t="shared" si="12"/>
        <v>60.823981876613452</v>
      </c>
      <c r="Q67" s="1">
        <f t="shared" si="12"/>
        <v>58.651693620471498</v>
      </c>
      <c r="R67" s="1"/>
      <c r="S67" s="1">
        <v>14</v>
      </c>
      <c r="T67" s="1">
        <f t="shared" si="13"/>
        <v>14.061262138649836</v>
      </c>
      <c r="U67" s="1">
        <f t="shared" si="13"/>
        <v>63.079354228510965</v>
      </c>
      <c r="V67" s="1">
        <f t="shared" si="13"/>
        <v>10.84050493037542</v>
      </c>
      <c r="W67" s="1">
        <f t="shared" si="13"/>
        <v>16.732139679923584</v>
      </c>
      <c r="X67" s="3">
        <f t="shared" si="13"/>
        <v>12.41162313764784</v>
      </c>
      <c r="Y67" s="3">
        <f t="shared" si="13"/>
        <v>54.516888759867776</v>
      </c>
      <c r="Z67" s="3">
        <f t="shared" si="13"/>
        <v>32.521608435483721</v>
      </c>
      <c r="AA67" s="1"/>
      <c r="AB67" s="1"/>
      <c r="AC67" s="1">
        <v>15</v>
      </c>
      <c r="AD67" s="1">
        <f t="shared" si="10"/>
        <v>3.0704465408103259</v>
      </c>
      <c r="AE67" s="1">
        <f t="shared" si="6"/>
        <v>1.5426847090598423</v>
      </c>
      <c r="AF67" s="2">
        <f t="shared" si="6"/>
        <v>9.2830917899366767</v>
      </c>
      <c r="AG67" s="1">
        <f t="shared" si="6"/>
        <v>7.1973685284757272</v>
      </c>
      <c r="AH67" s="2">
        <f t="shared" si="6"/>
        <v>17.092681279966182</v>
      </c>
      <c r="AI67" s="1">
        <f t="shared" si="6"/>
        <v>4.4787275618179709</v>
      </c>
      <c r="AJ67" s="2">
        <f t="shared" si="6"/>
        <v>15.218077592789774</v>
      </c>
    </row>
    <row r="68" spans="1:36">
      <c r="A68" s="1">
        <v>15</v>
      </c>
      <c r="B68" s="1">
        <f t="shared" si="11"/>
        <v>9.4932762188848532</v>
      </c>
      <c r="C68" s="1">
        <f t="shared" si="11"/>
        <v>71.840943091880277</v>
      </c>
      <c r="D68" s="1">
        <f t="shared" si="11"/>
        <v>19.05066855484872</v>
      </c>
      <c r="E68" s="1">
        <f t="shared" si="11"/>
        <v>19.371402070755593</v>
      </c>
      <c r="F68" s="3">
        <f t="shared" si="11"/>
        <v>41.11609452176144</v>
      </c>
      <c r="G68" s="1">
        <f t="shared" si="11"/>
        <v>56.574769447695282</v>
      </c>
      <c r="H68" s="1">
        <f t="shared" si="11"/>
        <v>66.517011416645033</v>
      </c>
      <c r="I68" s="1"/>
      <c r="J68" s="1">
        <v>15</v>
      </c>
      <c r="K68" s="1">
        <f t="shared" si="12"/>
        <v>12.434468366671757</v>
      </c>
      <c r="L68" s="1">
        <f t="shared" si="12"/>
        <v>72.059927902925224</v>
      </c>
      <c r="M68" s="1">
        <f t="shared" si="12"/>
        <v>0.52434236198732187</v>
      </c>
      <c r="N68" s="1">
        <f t="shared" si="12"/>
        <v>5.9925224064385532</v>
      </c>
      <c r="O68" s="1">
        <f t="shared" si="12"/>
        <v>37.378323908207939</v>
      </c>
      <c r="P68" s="1">
        <f t="shared" si="12"/>
        <v>65.393270165794689</v>
      </c>
      <c r="Q68" s="1">
        <f t="shared" si="12"/>
        <v>62.17229718567809</v>
      </c>
      <c r="R68" s="1"/>
      <c r="S68" s="1">
        <v>15</v>
      </c>
      <c r="T68" s="1">
        <f t="shared" si="13"/>
        <v>15.632380345922256</v>
      </c>
      <c r="U68" s="1">
        <f t="shared" si="13"/>
        <v>69.285165797334884</v>
      </c>
      <c r="V68" s="1">
        <f t="shared" si="13"/>
        <v>10.84050493037542</v>
      </c>
      <c r="W68" s="1">
        <f t="shared" si="13"/>
        <v>17.282019346924251</v>
      </c>
      <c r="X68" s="3">
        <f t="shared" si="13"/>
        <v>9.8193132122823936</v>
      </c>
      <c r="Y68" s="3">
        <f t="shared" si="13"/>
        <v>59.622940994690367</v>
      </c>
      <c r="Z68" s="3">
        <f t="shared" si="13"/>
        <v>38.256107953215277</v>
      </c>
      <c r="AA68" s="1"/>
      <c r="AB68" s="1"/>
      <c r="AC68" s="1">
        <v>16</v>
      </c>
      <c r="AD68" s="1">
        <f t="shared" si="10"/>
        <v>3.357986408538169</v>
      </c>
      <c r="AE68" s="1">
        <f t="shared" si="10"/>
        <v>1.2455572863246536</v>
      </c>
      <c r="AF68" s="2">
        <f t="shared" si="10"/>
        <v>7.6547371920213827</v>
      </c>
      <c r="AG68" s="1">
        <f t="shared" si="10"/>
        <v>6.6685986165891196</v>
      </c>
      <c r="AH68" s="2">
        <f t="shared" si="10"/>
        <v>19.89853962774135</v>
      </c>
      <c r="AI68" s="1">
        <f t="shared" si="10"/>
        <v>4.602721715614341</v>
      </c>
      <c r="AJ68" s="2">
        <f t="shared" si="10"/>
        <v>15.135884788226793</v>
      </c>
    </row>
    <row r="69" spans="1:36">
      <c r="A69" s="1">
        <v>16</v>
      </c>
      <c r="B69" s="1">
        <f t="shared" si="11"/>
        <v>10.968596866377348</v>
      </c>
      <c r="C69" s="1">
        <f t="shared" si="11"/>
        <v>76.715870784422648</v>
      </c>
      <c r="D69" s="1">
        <f t="shared" si="11"/>
        <v>18.922398088062742</v>
      </c>
      <c r="E69" s="1">
        <f t="shared" si="11"/>
        <v>20.397718735555234</v>
      </c>
      <c r="F69" s="3">
        <f t="shared" si="11"/>
        <v>46.504180546703637</v>
      </c>
      <c r="G69" s="1">
        <f t="shared" si="11"/>
        <v>62.091125939423463</v>
      </c>
      <c r="H69" s="1">
        <f t="shared" si="11"/>
        <v>72.738951057265979</v>
      </c>
      <c r="I69" s="1"/>
      <c r="J69" s="1">
        <v>16</v>
      </c>
      <c r="K69" s="1">
        <f t="shared" si="12"/>
        <v>14.007495452633723</v>
      </c>
      <c r="L69" s="1">
        <f t="shared" si="12"/>
        <v>77.902612692978437</v>
      </c>
      <c r="M69" s="1">
        <f t="shared" si="12"/>
        <v>4.0449459271939201</v>
      </c>
      <c r="N69" s="1">
        <f t="shared" si="12"/>
        <v>8.3146036312851646</v>
      </c>
      <c r="O69" s="1">
        <f t="shared" si="12"/>
        <v>41.722855772811165</v>
      </c>
      <c r="P69" s="1">
        <f t="shared" si="12"/>
        <v>71.235954955847916</v>
      </c>
      <c r="Q69" s="1">
        <f t="shared" si="12"/>
        <v>65.543063134499363</v>
      </c>
      <c r="R69" s="1"/>
      <c r="S69" s="1">
        <v>16</v>
      </c>
      <c r="T69" s="1">
        <f t="shared" si="13"/>
        <v>17.674763782108311</v>
      </c>
      <c r="U69" s="1">
        <f t="shared" si="13"/>
        <v>75.412409750250504</v>
      </c>
      <c r="V69" s="1">
        <f t="shared" si="13"/>
        <v>14.611141805650501</v>
      </c>
      <c r="W69" s="1">
        <f t="shared" si="13"/>
        <v>19.245881989380731</v>
      </c>
      <c r="X69" s="3">
        <f t="shared" si="13"/>
        <v>9.8978808281906971</v>
      </c>
      <c r="Y69" s="3">
        <f t="shared" si="13"/>
        <v>65.750184947605987</v>
      </c>
      <c r="Z69" s="3">
        <f t="shared" si="13"/>
        <v>43.676337007313627</v>
      </c>
      <c r="AA69" s="1"/>
      <c r="AB69" s="1"/>
      <c r="AC69" s="1">
        <v>17</v>
      </c>
      <c r="AD69" s="1">
        <f t="shared" si="10"/>
        <v>3.8955811468428125</v>
      </c>
      <c r="AE69" s="1">
        <f t="shared" si="10"/>
        <v>0.61308402653497485</v>
      </c>
      <c r="AF69" s="2">
        <f t="shared" si="10"/>
        <v>8.7804259638394146</v>
      </c>
      <c r="AG69" s="1">
        <f t="shared" si="10"/>
        <v>8.2806490410726372</v>
      </c>
      <c r="AH69" s="2">
        <f t="shared" si="10"/>
        <v>24.789651709914754</v>
      </c>
      <c r="AI69" s="1">
        <f t="shared" si="10"/>
        <v>5.6853758283448199</v>
      </c>
      <c r="AJ69" s="2">
        <f t="shared" si="10"/>
        <v>15.546329824025522</v>
      </c>
    </row>
    <row r="70" spans="1:36">
      <c r="A70" s="1">
        <v>17</v>
      </c>
      <c r="B70" s="1">
        <f t="shared" ref="B70:H73" si="14">B21/$C$24*100</f>
        <v>11.80245048205609</v>
      </c>
      <c r="C70" s="1">
        <f t="shared" si="14"/>
        <v>82.745347375922691</v>
      </c>
      <c r="D70" s="1">
        <f t="shared" si="14"/>
        <v>21.231572351233975</v>
      </c>
      <c r="E70" s="1">
        <f t="shared" si="14"/>
        <v>22.257889016033616</v>
      </c>
      <c r="F70" s="3">
        <f t="shared" si="14"/>
        <v>51.763957872231913</v>
      </c>
      <c r="G70" s="1">
        <f t="shared" si="14"/>
        <v>65.041729001780496</v>
      </c>
      <c r="H70" s="1">
        <f t="shared" si="14"/>
        <v>77.742149216594342</v>
      </c>
      <c r="I70" s="1"/>
      <c r="J70" s="1">
        <v>17</v>
      </c>
      <c r="K70" s="1">
        <f t="shared" ref="K70:Q73" si="15">K21/$L$24*100</f>
        <v>15.056180176608366</v>
      </c>
      <c r="L70" s="1">
        <f t="shared" si="15"/>
        <v>82.771531567249681</v>
      </c>
      <c r="M70" s="1">
        <f t="shared" si="15"/>
        <v>3.9700271190012493</v>
      </c>
      <c r="N70" s="1">
        <f t="shared" si="15"/>
        <v>7.4906306842078472</v>
      </c>
      <c r="O70" s="1">
        <f t="shared" si="15"/>
        <v>46.891405232172403</v>
      </c>
      <c r="P70" s="1">
        <f t="shared" si="15"/>
        <v>76.404504415209146</v>
      </c>
      <c r="Q70" s="1">
        <f t="shared" si="15"/>
        <v>69.887639646783271</v>
      </c>
      <c r="R70" s="1"/>
      <c r="S70" s="1">
        <v>17</v>
      </c>
      <c r="T70" s="1">
        <f t="shared" ref="T70:Z73" si="16">T21/$U$24*100</f>
        <v>19.560105630835213</v>
      </c>
      <c r="U70" s="1">
        <f t="shared" si="16"/>
        <v>81.69678893498272</v>
      </c>
      <c r="V70" s="1">
        <f t="shared" si="16"/>
        <v>15.396677498197345</v>
      </c>
      <c r="W70" s="1">
        <f t="shared" si="16"/>
        <v>21.366833041475086</v>
      </c>
      <c r="X70" s="3">
        <f t="shared" si="16"/>
        <v>6.5986028261867089</v>
      </c>
      <c r="Y70" s="3">
        <f t="shared" si="16"/>
        <v>71.091893207974749</v>
      </c>
      <c r="Z70" s="3">
        <f t="shared" si="16"/>
        <v>47.761197524043183</v>
      </c>
      <c r="AA70" s="1"/>
      <c r="AB70" s="1"/>
      <c r="AC70" s="1">
        <v>18</v>
      </c>
      <c r="AD70" s="1">
        <f t="shared" si="10"/>
        <v>3.65957496685134</v>
      </c>
      <c r="AE70" s="1">
        <f t="shared" si="10"/>
        <v>0.84934963360912263</v>
      </c>
      <c r="AF70" s="2">
        <f t="shared" si="10"/>
        <v>8.5913812989923581</v>
      </c>
      <c r="AG70" s="1">
        <f t="shared" si="10"/>
        <v>7.9113488462179307</v>
      </c>
      <c r="AH70" s="2">
        <f t="shared" si="10"/>
        <v>28.052190879461889</v>
      </c>
      <c r="AI70" s="1">
        <f t="shared" si="10"/>
        <v>5.2725822377916076</v>
      </c>
      <c r="AJ70" s="2">
        <f t="shared" si="10"/>
        <v>15.396188191599107</v>
      </c>
    </row>
    <row r="71" spans="1:36">
      <c r="A71" s="1">
        <v>18</v>
      </c>
      <c r="B71" s="1">
        <f t="shared" si="14"/>
        <v>13.790891229320449</v>
      </c>
      <c r="C71" s="1">
        <f t="shared" si="14"/>
        <v>88.839016549757659</v>
      </c>
      <c r="D71" s="1">
        <f t="shared" si="14"/>
        <v>23.155896981419325</v>
      </c>
      <c r="E71" s="1">
        <f t="shared" si="14"/>
        <v>24.053904946805034</v>
      </c>
      <c r="F71" s="3">
        <f t="shared" si="14"/>
        <v>56.638885564774291</v>
      </c>
      <c r="G71" s="1">
        <f t="shared" si="14"/>
        <v>70.878819009415551</v>
      </c>
      <c r="H71" s="1">
        <f t="shared" si="14"/>
        <v>84.541401539322067</v>
      </c>
      <c r="I71" s="1"/>
      <c r="J71" s="1">
        <v>18</v>
      </c>
      <c r="K71" s="1">
        <f t="shared" si="15"/>
        <v>16.629251910251021</v>
      </c>
      <c r="L71" s="1">
        <f t="shared" si="15"/>
        <v>88.389504580405571</v>
      </c>
      <c r="M71" s="1">
        <f t="shared" si="15"/>
        <v>6.142315375143208</v>
      </c>
      <c r="N71" s="1">
        <f t="shared" si="15"/>
        <v>9.4382071634524802</v>
      </c>
      <c r="O71" s="1">
        <f t="shared" si="15"/>
        <v>51.98503588334097</v>
      </c>
      <c r="P71" s="1">
        <f t="shared" si="15"/>
        <v>81.423216258185036</v>
      </c>
      <c r="Q71" s="1">
        <f t="shared" si="15"/>
        <v>73.932585573977178</v>
      </c>
      <c r="R71" s="1"/>
      <c r="S71" s="1">
        <v>18</v>
      </c>
      <c r="T71" s="1">
        <f t="shared" si="16"/>
        <v>21.052609400020604</v>
      </c>
      <c r="U71" s="1">
        <f t="shared" si="16"/>
        <v>87.195585604989361</v>
      </c>
      <c r="V71" s="1">
        <f t="shared" si="16"/>
        <v>16.732139679923584</v>
      </c>
      <c r="W71" s="1">
        <f t="shared" si="16"/>
        <v>21.995280324384055</v>
      </c>
      <c r="X71" s="3">
        <f t="shared" si="16"/>
        <v>5.8915879273694367</v>
      </c>
      <c r="Y71" s="3">
        <f t="shared" si="16"/>
        <v>76.040857033159469</v>
      </c>
      <c r="Z71" s="3">
        <f t="shared" si="16"/>
        <v>54.202665118413286</v>
      </c>
      <c r="AA71" s="1"/>
      <c r="AB71" s="1"/>
      <c r="AC71" s="1">
        <v>19</v>
      </c>
      <c r="AD71" s="1">
        <f t="shared" si="10"/>
        <v>3.8267856638823425</v>
      </c>
      <c r="AE71" s="1">
        <f t="shared" si="10"/>
        <v>0.32096301171155289</v>
      </c>
      <c r="AF71" s="2">
        <f t="shared" si="10"/>
        <v>7.694744852112823</v>
      </c>
      <c r="AG71" s="1">
        <f t="shared" si="10"/>
        <v>7.50031406952463</v>
      </c>
      <c r="AH71" s="2">
        <f t="shared" si="10"/>
        <v>33.09255542699762</v>
      </c>
      <c r="AI71" s="1">
        <f t="shared" si="10"/>
        <v>6.0359019531760278</v>
      </c>
      <c r="AJ71" s="2">
        <f t="shared" si="10"/>
        <v>16.528199398921256</v>
      </c>
    </row>
    <row r="72" spans="1:36">
      <c r="A72" s="1">
        <v>19</v>
      </c>
      <c r="B72" s="1">
        <f t="shared" si="14"/>
        <v>15.073787060319999</v>
      </c>
      <c r="C72" s="1">
        <f t="shared" si="14"/>
        <v>93.393210726393178</v>
      </c>
      <c r="D72" s="1">
        <f t="shared" si="14"/>
        <v>23.220013098498338</v>
      </c>
      <c r="E72" s="1">
        <f t="shared" si="14"/>
        <v>25.336762545176626</v>
      </c>
      <c r="F72" s="3">
        <f t="shared" si="14"/>
        <v>62.411821222702379</v>
      </c>
      <c r="G72" s="1">
        <f t="shared" si="14"/>
        <v>74.599159570372308</v>
      </c>
      <c r="H72" s="1">
        <f t="shared" si="14"/>
        <v>89.929449331636306</v>
      </c>
      <c r="I72" s="1"/>
      <c r="J72" s="1">
        <v>19</v>
      </c>
      <c r="K72" s="1">
        <f t="shared" si="15"/>
        <v>18.352071964917638</v>
      </c>
      <c r="L72" s="1">
        <f t="shared" si="15"/>
        <v>93.782765816664124</v>
      </c>
      <c r="M72" s="1">
        <f t="shared" si="15"/>
        <v>8.014973046195168</v>
      </c>
      <c r="N72" s="1">
        <f t="shared" si="15"/>
        <v>12.059918973389088</v>
      </c>
      <c r="O72" s="1">
        <f t="shared" si="15"/>
        <v>57.752846512882194</v>
      </c>
      <c r="P72" s="1">
        <f t="shared" si="15"/>
        <v>86.666684525738944</v>
      </c>
      <c r="Q72" s="1">
        <f t="shared" si="15"/>
        <v>80.000026788608409</v>
      </c>
      <c r="R72" s="1"/>
      <c r="S72" s="1">
        <v>19</v>
      </c>
      <c r="T72" s="1">
        <f t="shared" si="16"/>
        <v>22.702295223201325</v>
      </c>
      <c r="U72" s="1">
        <f t="shared" si="16"/>
        <v>94.029844456722259</v>
      </c>
      <c r="V72" s="1">
        <f t="shared" si="16"/>
        <v>17.674763782108311</v>
      </c>
      <c r="W72" s="1">
        <f t="shared" si="16"/>
        <v>24.744678659387379</v>
      </c>
      <c r="X72" s="3">
        <f t="shared" si="16"/>
        <v>2.9065335668199315</v>
      </c>
      <c r="Y72" s="3">
        <f t="shared" si="16"/>
        <v>80.911253242435876</v>
      </c>
      <c r="Z72" s="3">
        <f t="shared" si="16"/>
        <v>57.659078352233884</v>
      </c>
      <c r="AA72" s="1"/>
      <c r="AB72" s="1"/>
      <c r="AC72" s="1">
        <v>20</v>
      </c>
      <c r="AD72" s="1">
        <f t="shared" si="10"/>
        <v>4.2623643752304776</v>
      </c>
      <c r="AE72" s="1">
        <f t="shared" si="10"/>
        <v>0</v>
      </c>
      <c r="AF72" s="2">
        <f t="shared" si="10"/>
        <v>7.6686580980625134</v>
      </c>
      <c r="AG72" s="1">
        <f t="shared" si="10"/>
        <v>8.1205108904378616</v>
      </c>
      <c r="AH72" s="2">
        <f t="shared" si="10"/>
        <v>35.806238829699183</v>
      </c>
      <c r="AI72" s="1">
        <f t="shared" si="10"/>
        <v>6.7629354289297616</v>
      </c>
      <c r="AJ72" s="2">
        <f t="shared" si="10"/>
        <v>15.225112604490528</v>
      </c>
    </row>
    <row r="73" spans="1:36">
      <c r="A73" s="1">
        <v>20</v>
      </c>
      <c r="B73" s="1">
        <f t="shared" si="14"/>
        <v>16.67737817459847</v>
      </c>
      <c r="C73" s="1">
        <f t="shared" si="14"/>
        <v>100</v>
      </c>
      <c r="D73" s="1">
        <f t="shared" si="14"/>
        <v>23.989750597098066</v>
      </c>
      <c r="E73" s="1">
        <f t="shared" si="14"/>
        <v>26.747928842962153</v>
      </c>
      <c r="F73" s="3">
        <f t="shared" si="14"/>
        <v>67.735752897937616</v>
      </c>
      <c r="G73" s="1">
        <f t="shared" si="14"/>
        <v>79.217508096714781</v>
      </c>
      <c r="H73" s="1">
        <f t="shared" si="14"/>
        <v>95.25338100687155</v>
      </c>
      <c r="I73" s="1"/>
      <c r="J73" s="1">
        <v>20</v>
      </c>
      <c r="K73" s="1">
        <f t="shared" si="15"/>
        <v>20.000017859072276</v>
      </c>
      <c r="L73" s="1">
        <f t="shared" si="15"/>
        <v>100</v>
      </c>
      <c r="M73" s="1">
        <f t="shared" si="15"/>
        <v>9.2883695470671377</v>
      </c>
      <c r="N73" s="1">
        <f t="shared" si="15"/>
        <v>12.509342527183739</v>
      </c>
      <c r="O73" s="1">
        <f t="shared" si="15"/>
        <v>62.397053610256101</v>
      </c>
      <c r="P73" s="1">
        <f t="shared" si="15"/>
        <v>92.734081092689479</v>
      </c>
      <c r="Q73" s="1">
        <f t="shared" si="15"/>
        <v>85.692873962276281</v>
      </c>
      <c r="R73" s="1"/>
      <c r="S73" s="1">
        <v>20</v>
      </c>
      <c r="T73" s="1">
        <f t="shared" si="16"/>
        <v>25.137469916750167</v>
      </c>
      <c r="U73" s="1">
        <f t="shared" si="16"/>
        <v>100</v>
      </c>
      <c r="V73" s="1">
        <f t="shared" si="16"/>
        <v>20.424162117111631</v>
      </c>
      <c r="W73" s="1">
        <f t="shared" si="16"/>
        <v>26.394364482568104</v>
      </c>
      <c r="X73" s="3">
        <f t="shared" si="16"/>
        <v>3.2207572082744154</v>
      </c>
      <c r="Y73" s="3">
        <f t="shared" si="16"/>
        <v>86.410049912442517</v>
      </c>
      <c r="Z73" s="3">
        <f t="shared" si="16"/>
        <v>65.435961306151498</v>
      </c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  <c r="Y74" s="3"/>
      <c r="Z74" s="3"/>
      <c r="AA74" s="1"/>
      <c r="AB74" s="1"/>
      <c r="AC74" s="1" t="s">
        <v>0</v>
      </c>
      <c r="AD74" s="1" t="s">
        <v>1</v>
      </c>
      <c r="AE74" s="1" t="s">
        <v>2</v>
      </c>
      <c r="AF74" s="1" t="s">
        <v>3</v>
      </c>
      <c r="AG74" s="2" t="s">
        <v>4</v>
      </c>
      <c r="AH74" s="1" t="s">
        <v>7</v>
      </c>
      <c r="AI74" s="2" t="s">
        <v>14</v>
      </c>
      <c r="AJ74" s="2" t="s">
        <v>15</v>
      </c>
    </row>
    <row r="75" spans="1:36">
      <c r="A75" s="1" t="s">
        <v>0</v>
      </c>
      <c r="B75" s="1" t="s">
        <v>1</v>
      </c>
      <c r="C75" s="1" t="s">
        <v>2</v>
      </c>
      <c r="D75" s="1" t="s">
        <v>3</v>
      </c>
      <c r="E75" s="1" t="s">
        <v>4</v>
      </c>
      <c r="F75" s="1" t="s">
        <v>7</v>
      </c>
      <c r="G75" s="1" t="s">
        <v>8</v>
      </c>
      <c r="H75" s="1" t="s">
        <v>9</v>
      </c>
      <c r="I75" s="1"/>
      <c r="J75" s="1" t="s">
        <v>0</v>
      </c>
      <c r="K75" s="1" t="s">
        <v>1</v>
      </c>
      <c r="L75" s="1" t="s">
        <v>2</v>
      </c>
      <c r="M75" s="1" t="s">
        <v>3</v>
      </c>
      <c r="N75" s="1" t="s">
        <v>4</v>
      </c>
      <c r="O75" s="1" t="s">
        <v>7</v>
      </c>
      <c r="P75" s="1" t="s">
        <v>8</v>
      </c>
      <c r="Q75" s="1" t="s">
        <v>9</v>
      </c>
      <c r="R75" s="1"/>
      <c r="S75" s="1" t="s">
        <v>0</v>
      </c>
      <c r="T75" s="1" t="s">
        <v>1</v>
      </c>
      <c r="U75" s="1" t="s">
        <v>2</v>
      </c>
      <c r="V75" s="1" t="s">
        <v>3</v>
      </c>
      <c r="W75" s="1" t="s">
        <v>4</v>
      </c>
      <c r="X75" s="3" t="s">
        <v>7</v>
      </c>
      <c r="Y75" s="3" t="s">
        <v>8</v>
      </c>
      <c r="Z75" s="3" t="s">
        <v>9</v>
      </c>
      <c r="AA75" s="1"/>
      <c r="AB75" s="1"/>
      <c r="AC75" s="1">
        <v>0</v>
      </c>
      <c r="AD75" s="1">
        <f>STDEV(B76,K76,T76)</f>
        <v>4.3481483637140794</v>
      </c>
      <c r="AE75" s="1">
        <f t="shared" ref="AE75:AJ90" si="17">STDEV(C76,L76,U76)</f>
        <v>2.0862561465679046</v>
      </c>
      <c r="AF75" s="1">
        <f t="shared" si="17"/>
        <v>2.3839518731216915</v>
      </c>
      <c r="AG75" s="2">
        <f t="shared" si="17"/>
        <v>9.1954112024740802</v>
      </c>
      <c r="AH75" s="1">
        <f t="shared" si="17"/>
        <v>2.5851464243121316</v>
      </c>
      <c r="AI75" s="2">
        <f t="shared" si="17"/>
        <v>5.4963223295319619</v>
      </c>
      <c r="AJ75" s="2">
        <f t="shared" si="17"/>
        <v>0.35936647422255996</v>
      </c>
    </row>
    <row r="76" spans="1:36">
      <c r="A76" s="1">
        <v>0</v>
      </c>
      <c r="B76" s="1">
        <f>B27/$C$24*100</f>
        <v>1.731899813692404</v>
      </c>
      <c r="C76" s="1">
        <f t="shared" ref="C76:H76" si="18">C27/$C$24*100</f>
        <v>0</v>
      </c>
      <c r="D76" s="1">
        <f t="shared" si="18"/>
        <v>0</v>
      </c>
      <c r="E76" s="1">
        <f t="shared" si="18"/>
        <v>0</v>
      </c>
      <c r="F76" s="1">
        <f t="shared" si="18"/>
        <v>0</v>
      </c>
      <c r="G76" s="3">
        <f t="shared" si="18"/>
        <v>0</v>
      </c>
      <c r="H76" s="3">
        <f t="shared" si="18"/>
        <v>0.70558314889276397</v>
      </c>
      <c r="I76" s="1"/>
      <c r="J76" s="1">
        <v>0</v>
      </c>
      <c r="K76" s="1">
        <f>K27/$L$24*100</f>
        <v>7.6404683005931897</v>
      </c>
      <c r="L76" s="1">
        <f t="shared" ref="L76:Q76" si="19">L27/$L$24*100</f>
        <v>0</v>
      </c>
      <c r="M76" s="1">
        <f t="shared" si="19"/>
        <v>1.34831530906464</v>
      </c>
      <c r="N76" s="1">
        <f t="shared" si="19"/>
        <v>13.033729536851748</v>
      </c>
      <c r="O76" s="1">
        <f t="shared" si="19"/>
        <v>0</v>
      </c>
      <c r="P76" s="3">
        <f t="shared" si="19"/>
        <v>1.797783510539978</v>
      </c>
      <c r="Q76" s="3">
        <f t="shared" si="19"/>
        <v>0</v>
      </c>
      <c r="R76" s="1"/>
      <c r="S76" s="1">
        <v>0</v>
      </c>
      <c r="T76" s="1">
        <f>T27/$U$24*100</f>
        <v>10.212104469645181</v>
      </c>
      <c r="U76" s="1">
        <f t="shared" ref="U76:Z76" si="20">U27/$U$24*100</f>
        <v>3.6135016434584735</v>
      </c>
      <c r="V76" s="1">
        <f t="shared" si="20"/>
        <v>4.6347401837302291</v>
      </c>
      <c r="W76" s="1">
        <f t="shared" si="20"/>
        <v>17.753331398016613</v>
      </c>
      <c r="X76" s="3">
        <f t="shared" si="20"/>
        <v>4.477604951913623</v>
      </c>
      <c r="Y76" s="3">
        <f t="shared" si="20"/>
        <v>10.290625263374755</v>
      </c>
      <c r="Z76" s="3">
        <f t="shared" si="20"/>
        <v>0.47131205109236146</v>
      </c>
      <c r="AA76" s="1"/>
      <c r="AB76" s="1"/>
      <c r="AC76" s="1">
        <v>1</v>
      </c>
      <c r="AD76" s="1">
        <f t="shared" ref="AD76:AJ95" si="21">STDEV(B77,K77,T77)</f>
        <v>0.69186471217366752</v>
      </c>
      <c r="AE76" s="1">
        <f t="shared" si="17"/>
        <v>6.9395118271924821</v>
      </c>
      <c r="AF76" s="1">
        <f t="shared" si="17"/>
        <v>3.0426864711411366</v>
      </c>
      <c r="AG76" s="2">
        <f t="shared" si="17"/>
        <v>6.2795615878075575</v>
      </c>
      <c r="AH76" s="1">
        <f t="shared" si="17"/>
        <v>8.4884760399963213</v>
      </c>
      <c r="AI76" s="2">
        <f t="shared" si="17"/>
        <v>5.9344274093075153</v>
      </c>
      <c r="AJ76" s="2">
        <f t="shared" si="17"/>
        <v>2.3347598762040822</v>
      </c>
    </row>
    <row r="77" spans="1:36">
      <c r="A77" s="1">
        <v>1</v>
      </c>
      <c r="B77" s="1">
        <f t="shared" ref="B77:H92" si="22">B28/$C$24*100</f>
        <v>1.28289583099955</v>
      </c>
      <c r="C77" s="1">
        <f t="shared" si="22"/>
        <v>13.790891229320449</v>
      </c>
      <c r="D77" s="1">
        <f t="shared" si="22"/>
        <v>6.2860939903279096</v>
      </c>
      <c r="E77" s="1">
        <f t="shared" si="22"/>
        <v>13.790929461948403</v>
      </c>
      <c r="F77" s="1">
        <f t="shared" si="22"/>
        <v>16.933919108170429</v>
      </c>
      <c r="G77" s="3">
        <f t="shared" si="22"/>
        <v>11.289292149656269</v>
      </c>
      <c r="H77" s="3">
        <f t="shared" si="22"/>
        <v>0.32073351590687604</v>
      </c>
      <c r="I77" s="1"/>
      <c r="J77" s="1">
        <v>1</v>
      </c>
      <c r="K77" s="1">
        <f t="shared" ref="K77:Q92" si="23">K28/$L$24*100</f>
        <v>2.621756457617296</v>
      </c>
      <c r="L77" s="1">
        <f t="shared" si="23"/>
        <v>5.5430542049632141</v>
      </c>
      <c r="M77" s="1">
        <f t="shared" si="23"/>
        <v>2.6966306181292801</v>
      </c>
      <c r="N77" s="1">
        <f t="shared" si="23"/>
        <v>18.202234348532297</v>
      </c>
      <c r="O77" s="1">
        <f t="shared" si="23"/>
        <v>9.5131259716451506</v>
      </c>
      <c r="P77" s="3">
        <f t="shared" si="23"/>
        <v>2.4719188412319548</v>
      </c>
      <c r="Q77" s="3">
        <f t="shared" si="23"/>
        <v>4.194738895898575</v>
      </c>
      <c r="R77" s="1"/>
      <c r="S77" s="1">
        <v>1</v>
      </c>
      <c r="T77" s="1">
        <f t="shared" ref="T77:Z92" si="24">T28/$U$24*100</f>
        <v>1.6496390010019946</v>
      </c>
      <c r="U77" s="1">
        <f t="shared" si="24"/>
        <v>0</v>
      </c>
      <c r="V77" s="1">
        <f t="shared" si="24"/>
        <v>0.23570284772491032</v>
      </c>
      <c r="W77" s="1">
        <f t="shared" si="24"/>
        <v>5.8130671336398629</v>
      </c>
      <c r="X77" s="3">
        <f t="shared" si="24"/>
        <v>0</v>
      </c>
      <c r="Y77" s="3">
        <f t="shared" si="24"/>
        <v>0</v>
      </c>
      <c r="Z77" s="3">
        <f t="shared" si="24"/>
        <v>0</v>
      </c>
      <c r="AA77" s="1"/>
      <c r="AB77" s="1"/>
      <c r="AC77" s="1">
        <v>2</v>
      </c>
      <c r="AD77" s="1">
        <f t="shared" si="21"/>
        <v>0.9016607721280403</v>
      </c>
      <c r="AE77" s="1">
        <f t="shared" si="17"/>
        <v>6.8079859220489451</v>
      </c>
      <c r="AF77" s="1">
        <f t="shared" si="17"/>
        <v>2.465097170157001</v>
      </c>
      <c r="AG77" s="2">
        <f t="shared" si="17"/>
        <v>4.6921536917089082</v>
      </c>
      <c r="AH77" s="1">
        <f t="shared" si="17"/>
        <v>10.736365391945336</v>
      </c>
      <c r="AI77" s="2">
        <f t="shared" si="17"/>
        <v>7.7370125587787717</v>
      </c>
      <c r="AJ77" s="2">
        <f t="shared" si="17"/>
        <v>1.5319345703683256</v>
      </c>
    </row>
    <row r="78" spans="1:36">
      <c r="A78" s="1">
        <v>2</v>
      </c>
      <c r="B78" s="1">
        <f t="shared" si="22"/>
        <v>0</v>
      </c>
      <c r="C78" s="1">
        <f t="shared" si="22"/>
        <v>16.420760775770606</v>
      </c>
      <c r="D78" s="1">
        <f t="shared" si="22"/>
        <v>6.2219396406209437</v>
      </c>
      <c r="E78" s="1">
        <f t="shared" si="22"/>
        <v>14.945516593534022</v>
      </c>
      <c r="F78" s="1">
        <f t="shared" si="22"/>
        <v>20.910838835327102</v>
      </c>
      <c r="G78" s="3">
        <f t="shared" si="22"/>
        <v>15.009632710613033</v>
      </c>
      <c r="H78" s="3">
        <f t="shared" si="22"/>
        <v>0</v>
      </c>
      <c r="I78" s="1"/>
      <c r="J78" s="1">
        <v>2</v>
      </c>
      <c r="K78" s="1">
        <f t="shared" si="23"/>
        <v>1.797783510539978</v>
      </c>
      <c r="L78" s="1">
        <f t="shared" si="23"/>
        <v>7.7902612692978437</v>
      </c>
      <c r="M78" s="1">
        <f t="shared" si="23"/>
        <v>2.0224952874373034</v>
      </c>
      <c r="N78" s="1">
        <f t="shared" si="23"/>
        <v>15.280891953505691</v>
      </c>
      <c r="O78" s="1">
        <f t="shared" si="23"/>
        <v>14.681675431006386</v>
      </c>
      <c r="P78" s="3">
        <f t="shared" si="23"/>
        <v>1.34831530906464</v>
      </c>
      <c r="Q78" s="3">
        <f t="shared" si="23"/>
        <v>1.4981082777692949</v>
      </c>
      <c r="R78" s="1"/>
      <c r="S78" s="1">
        <v>2</v>
      </c>
      <c r="T78" s="1">
        <f t="shared" si="24"/>
        <v>1.0211917180930263</v>
      </c>
      <c r="U78" s="1">
        <f t="shared" si="24"/>
        <v>2.9851011827282345</v>
      </c>
      <c r="V78" s="1">
        <f t="shared" si="24"/>
        <v>1.8853418487269049</v>
      </c>
      <c r="W78" s="1">
        <f t="shared" si="24"/>
        <v>6.9913472613707661</v>
      </c>
      <c r="X78" s="3">
        <f t="shared" si="24"/>
        <v>0</v>
      </c>
      <c r="Y78" s="3">
        <f t="shared" si="24"/>
        <v>1.8852950265481754</v>
      </c>
      <c r="Z78" s="3">
        <f t="shared" si="24"/>
        <v>3.0636219764578083</v>
      </c>
      <c r="AA78" s="1"/>
      <c r="AB78" s="1"/>
      <c r="AC78" s="1">
        <v>3</v>
      </c>
      <c r="AD78" s="1">
        <f t="shared" si="21"/>
        <v>0.40736862094890103</v>
      </c>
      <c r="AE78" s="1">
        <f t="shared" si="17"/>
        <v>6.9642382169094184</v>
      </c>
      <c r="AF78" s="1">
        <f t="shared" si="17"/>
        <v>2.9299140912906574</v>
      </c>
      <c r="AG78" s="2">
        <f t="shared" si="17"/>
        <v>2.8942821612000049</v>
      </c>
      <c r="AH78" s="1">
        <f t="shared" si="17"/>
        <v>10.531109230029829</v>
      </c>
      <c r="AI78" s="2">
        <f t="shared" si="17"/>
        <v>8.9139397185151665</v>
      </c>
      <c r="AJ78" s="2">
        <f t="shared" si="17"/>
        <v>0.80402549190571881</v>
      </c>
    </row>
    <row r="79" spans="1:36">
      <c r="A79" s="1">
        <v>3</v>
      </c>
      <c r="B79" s="1">
        <f t="shared" si="22"/>
        <v>0.70558314889276397</v>
      </c>
      <c r="C79" s="1">
        <f t="shared" si="22"/>
        <v>19.371363838127643</v>
      </c>
      <c r="D79" s="1">
        <f t="shared" si="22"/>
        <v>5.837090007635056</v>
      </c>
      <c r="E79" s="1">
        <f t="shared" si="22"/>
        <v>11.930759181470021</v>
      </c>
      <c r="F79" s="1">
        <f t="shared" si="22"/>
        <v>22.001271617205752</v>
      </c>
      <c r="G79" s="3">
        <f t="shared" si="22"/>
        <v>16.741532524305438</v>
      </c>
      <c r="H79" s="3">
        <f t="shared" si="22"/>
        <v>1.02631666479964</v>
      </c>
      <c r="I79" s="1"/>
      <c r="J79" s="1">
        <v>3</v>
      </c>
      <c r="K79" s="1">
        <f t="shared" si="23"/>
        <v>0</v>
      </c>
      <c r="L79" s="1">
        <f t="shared" si="23"/>
        <v>10.411973079234453</v>
      </c>
      <c r="M79" s="1">
        <f t="shared" si="23"/>
        <v>2.4719188412319548</v>
      </c>
      <c r="N79" s="1">
        <f t="shared" si="23"/>
        <v>12.883891920466409</v>
      </c>
      <c r="O79" s="1">
        <f t="shared" si="23"/>
        <v>17.603017826032989</v>
      </c>
      <c r="P79" s="3">
        <f t="shared" si="23"/>
        <v>0</v>
      </c>
      <c r="Q79" s="3">
        <f t="shared" si="23"/>
        <v>2.6217118099366092</v>
      </c>
      <c r="R79" s="1"/>
      <c r="S79" s="1">
        <v>3</v>
      </c>
      <c r="T79" s="1">
        <f t="shared" si="24"/>
        <v>0</v>
      </c>
      <c r="U79" s="1">
        <f t="shared" si="24"/>
        <v>5.6559319018232559</v>
      </c>
      <c r="V79" s="1">
        <f t="shared" si="24"/>
        <v>0</v>
      </c>
      <c r="W79" s="1">
        <f t="shared" si="24"/>
        <v>7.4627061346418566</v>
      </c>
      <c r="X79" s="3">
        <f t="shared" si="24"/>
        <v>1.9638626424564789</v>
      </c>
      <c r="Y79" s="3">
        <f t="shared" si="24"/>
        <v>3.0636219764578083</v>
      </c>
      <c r="Z79" s="3">
        <f t="shared" si="24"/>
        <v>1.6496390010019946</v>
      </c>
      <c r="AA79" s="1"/>
      <c r="AB79" s="1"/>
      <c r="AC79" s="1">
        <v>4</v>
      </c>
      <c r="AD79" s="1">
        <f t="shared" si="21"/>
        <v>0.82637645024495943</v>
      </c>
      <c r="AE79" s="1">
        <f t="shared" si="17"/>
        <v>6.470794914265479</v>
      </c>
      <c r="AF79" s="1">
        <f t="shared" si="17"/>
        <v>1.7422502070059493</v>
      </c>
      <c r="AG79" s="2">
        <f t="shared" si="17"/>
        <v>4.2051752695140561</v>
      </c>
      <c r="AH79" s="1">
        <f t="shared" si="17"/>
        <v>10.991199191750864</v>
      </c>
      <c r="AI79" s="2">
        <f t="shared" si="17"/>
        <v>8.247075268784668</v>
      </c>
      <c r="AJ79" s="2">
        <f t="shared" si="17"/>
        <v>0.57962508181662198</v>
      </c>
    </row>
    <row r="80" spans="1:36">
      <c r="A80" s="1">
        <v>4</v>
      </c>
      <c r="B80" s="1">
        <f t="shared" si="22"/>
        <v>0.19242481649294399</v>
      </c>
      <c r="C80" s="1">
        <f t="shared" si="22"/>
        <v>22.257850783405665</v>
      </c>
      <c r="D80" s="1">
        <f t="shared" si="22"/>
        <v>4.939082042249348</v>
      </c>
      <c r="E80" s="1">
        <f t="shared" si="22"/>
        <v>12.572187980655819</v>
      </c>
      <c r="F80" s="1">
        <f t="shared" si="22"/>
        <v>23.989712364470115</v>
      </c>
      <c r="G80" s="3">
        <f t="shared" si="22"/>
        <v>16.613223824891506</v>
      </c>
      <c r="H80" s="3">
        <f t="shared" si="22"/>
        <v>0.57731268210678599</v>
      </c>
      <c r="I80" s="1"/>
      <c r="J80" s="1">
        <v>4</v>
      </c>
      <c r="K80" s="1">
        <f t="shared" si="23"/>
        <v>1.797783510539978</v>
      </c>
      <c r="L80" s="1">
        <f t="shared" si="23"/>
        <v>14.382000198235703</v>
      </c>
      <c r="M80" s="1">
        <f t="shared" si="23"/>
        <v>2.7715494263219509</v>
      </c>
      <c r="N80" s="1">
        <f t="shared" si="23"/>
        <v>12.359549558479085</v>
      </c>
      <c r="O80" s="1">
        <f t="shared" si="23"/>
        <v>20.074936667264947</v>
      </c>
      <c r="P80" s="3">
        <f t="shared" si="23"/>
        <v>0.5992611701799927</v>
      </c>
      <c r="Q80" s="3">
        <f t="shared" si="23"/>
        <v>1.2733965008719692</v>
      </c>
      <c r="R80" s="1"/>
      <c r="S80" s="1">
        <v>4</v>
      </c>
      <c r="T80" s="1">
        <f t="shared" si="24"/>
        <v>1.3354153595475104</v>
      </c>
      <c r="U80" s="1">
        <f t="shared" si="24"/>
        <v>9.4265687770983355</v>
      </c>
      <c r="V80" s="1">
        <f t="shared" si="24"/>
        <v>1.4925505913641173</v>
      </c>
      <c r="W80" s="1">
        <f t="shared" si="24"/>
        <v>5.1846198507308943</v>
      </c>
      <c r="X80" s="3">
        <f t="shared" si="24"/>
        <v>3.2993248241827184</v>
      </c>
      <c r="Y80" s="3">
        <f t="shared" si="24"/>
        <v>5.1846198507308943</v>
      </c>
      <c r="Z80" s="3">
        <f t="shared" si="24"/>
        <v>1.7281597947315683</v>
      </c>
      <c r="AA80" s="1"/>
      <c r="AB80" s="1"/>
      <c r="AC80" s="1">
        <v>5</v>
      </c>
      <c r="AD80" s="1">
        <f t="shared" si="21"/>
        <v>1.0965704029798895</v>
      </c>
      <c r="AE80" s="1">
        <f t="shared" si="17"/>
        <v>5.4295237268133372</v>
      </c>
      <c r="AF80" s="1">
        <f t="shared" si="17"/>
        <v>3.2252316145810682</v>
      </c>
      <c r="AG80" s="2">
        <f t="shared" si="17"/>
        <v>4.2804117507596189</v>
      </c>
      <c r="AH80" s="1">
        <f t="shared" si="17"/>
        <v>11.11956898327522</v>
      </c>
      <c r="AI80" s="2">
        <f t="shared" si="17"/>
        <v>8.4024464136870129</v>
      </c>
      <c r="AJ80" s="2">
        <f t="shared" si="17"/>
        <v>1.6659452252916427</v>
      </c>
    </row>
    <row r="81" spans="1:36">
      <c r="A81" s="1">
        <v>5</v>
      </c>
      <c r="B81" s="1">
        <f t="shared" si="22"/>
        <v>0.64146703181375209</v>
      </c>
      <c r="C81" s="1">
        <f t="shared" si="22"/>
        <v>24.567025046576898</v>
      </c>
      <c r="D81" s="1">
        <f t="shared" si="22"/>
        <v>6.7350979730207632</v>
      </c>
      <c r="E81" s="1">
        <f t="shared" si="22"/>
        <v>11.674180015270112</v>
      </c>
      <c r="F81" s="1">
        <f t="shared" si="22"/>
        <v>26.619620143548222</v>
      </c>
      <c r="G81" s="3">
        <f t="shared" si="22"/>
        <v>17.31880697378427</v>
      </c>
      <c r="H81" s="3">
        <f t="shared" si="22"/>
        <v>2.1167494466782921</v>
      </c>
      <c r="I81" s="1"/>
      <c r="J81" s="1">
        <v>5</v>
      </c>
      <c r="K81" s="1">
        <f t="shared" si="23"/>
        <v>0.74909878656533424</v>
      </c>
      <c r="L81" s="1">
        <f t="shared" si="23"/>
        <v>15.955071931878354</v>
      </c>
      <c r="M81" s="1">
        <f t="shared" si="23"/>
        <v>0.52434236198732187</v>
      </c>
      <c r="N81" s="1">
        <f t="shared" si="23"/>
        <v>12.509387174864429</v>
      </c>
      <c r="O81" s="1">
        <f t="shared" si="23"/>
        <v>23.445702616086201</v>
      </c>
      <c r="P81" s="3">
        <f t="shared" si="23"/>
        <v>0.67417997837266341</v>
      </c>
      <c r="Q81" s="3">
        <f t="shared" si="23"/>
        <v>-0.97381056346265982</v>
      </c>
      <c r="R81" s="1"/>
      <c r="S81" s="1">
        <v>5</v>
      </c>
      <c r="T81" s="1">
        <f t="shared" si="24"/>
        <v>2.5923099253654471</v>
      </c>
      <c r="U81" s="1">
        <f t="shared" si="24"/>
        <v>14.532621011920927</v>
      </c>
      <c r="V81" s="1">
        <f t="shared" si="24"/>
        <v>2.1209978742730855</v>
      </c>
      <c r="W81" s="1">
        <f t="shared" si="24"/>
        <v>4.7132609774598029</v>
      </c>
      <c r="X81" s="3">
        <f t="shared" si="24"/>
        <v>5.9701555432777402</v>
      </c>
      <c r="Y81" s="3">
        <f t="shared" si="24"/>
        <v>6.9913472613707661</v>
      </c>
      <c r="Z81" s="3">
        <f t="shared" si="24"/>
        <v>1.6496390010019946</v>
      </c>
      <c r="AA81" s="1"/>
      <c r="AB81" s="1"/>
      <c r="AC81" s="1">
        <v>6</v>
      </c>
      <c r="AD81" s="1">
        <f t="shared" si="21"/>
        <v>1.0507103979833117</v>
      </c>
      <c r="AE81" s="1">
        <f t="shared" si="17"/>
        <v>4.5301640702902271</v>
      </c>
      <c r="AF81" s="1">
        <f t="shared" si="17"/>
        <v>3.6035451902395166</v>
      </c>
      <c r="AG81" s="2">
        <f t="shared" si="17"/>
        <v>3.890233808713965</v>
      </c>
      <c r="AH81" s="1">
        <f t="shared" si="17"/>
        <v>9.8355745111165387</v>
      </c>
      <c r="AI81" s="2">
        <f t="shared" si="17"/>
        <v>9.2513742412681115</v>
      </c>
      <c r="AJ81" s="2">
        <f t="shared" si="17"/>
        <v>2.4802269944850637</v>
      </c>
    </row>
    <row r="82" spans="1:36">
      <c r="A82" s="1">
        <v>6</v>
      </c>
      <c r="B82" s="1">
        <f t="shared" si="22"/>
        <v>1.0904710145066059</v>
      </c>
      <c r="C82" s="1">
        <f t="shared" si="22"/>
        <v>26.81204496004117</v>
      </c>
      <c r="D82" s="1">
        <f t="shared" si="22"/>
        <v>7.1199476060066518</v>
      </c>
      <c r="E82" s="1">
        <f t="shared" si="22"/>
        <v>11.80245048205609</v>
      </c>
      <c r="F82" s="1">
        <f t="shared" si="22"/>
        <v>28.543944773733571</v>
      </c>
      <c r="G82" s="3">
        <f t="shared" si="22"/>
        <v>19.243131603969619</v>
      </c>
      <c r="H82" s="3">
        <f t="shared" si="22"/>
        <v>1.6677454639854379</v>
      </c>
      <c r="I82" s="1"/>
      <c r="J82" s="1">
        <v>6</v>
      </c>
      <c r="K82" s="1">
        <f t="shared" si="23"/>
        <v>1.7228647023473069</v>
      </c>
      <c r="L82" s="1">
        <f t="shared" si="23"/>
        <v>20.898864966661577</v>
      </c>
      <c r="M82" s="1">
        <f t="shared" si="23"/>
        <v>0</v>
      </c>
      <c r="N82" s="1">
        <f t="shared" si="23"/>
        <v>10.411973079234453</v>
      </c>
      <c r="O82" s="1">
        <f t="shared" si="23"/>
        <v>25.767828488613503</v>
      </c>
      <c r="P82" s="3">
        <f t="shared" si="23"/>
        <v>1.1985223403599854</v>
      </c>
      <c r="Q82" s="3">
        <f t="shared" si="23"/>
        <v>-1.8726576710519618</v>
      </c>
      <c r="R82" s="1"/>
      <c r="S82" s="1">
        <v>6</v>
      </c>
      <c r="T82" s="1">
        <f t="shared" si="24"/>
        <v>3.1421895923661118</v>
      </c>
      <c r="U82" s="1">
        <f t="shared" si="24"/>
        <v>17.91046662983322</v>
      </c>
      <c r="V82" s="1">
        <f t="shared" si="24"/>
        <v>2.5923099253654471</v>
      </c>
      <c r="W82" s="1">
        <f t="shared" si="24"/>
        <v>4.477604951913623</v>
      </c>
      <c r="X82" s="3">
        <f t="shared" si="24"/>
        <v>10.290672085553485</v>
      </c>
      <c r="Y82" s="3">
        <f t="shared" si="24"/>
        <v>6.6771236199162827</v>
      </c>
      <c r="Z82" s="3">
        <f t="shared" si="24"/>
        <v>2.9064867446412017</v>
      </c>
      <c r="AA82" s="1"/>
      <c r="AB82" s="1"/>
      <c r="AC82" s="1">
        <v>7</v>
      </c>
      <c r="AD82" s="1">
        <f t="shared" si="21"/>
        <v>1.2938378073851005</v>
      </c>
      <c r="AE82" s="1">
        <f t="shared" si="17"/>
        <v>3.2986492386235011</v>
      </c>
      <c r="AF82" s="1">
        <f t="shared" si="17"/>
        <v>3.5427451451891137</v>
      </c>
      <c r="AG82" s="2">
        <f t="shared" si="17"/>
        <v>4.6265849301443023</v>
      </c>
      <c r="AH82" s="1">
        <f t="shared" si="17"/>
        <v>8.6938181122771443</v>
      </c>
      <c r="AI82" s="2">
        <f t="shared" si="17"/>
        <v>9.3397753161355688</v>
      </c>
      <c r="AJ82" s="2">
        <f t="shared" si="17"/>
        <v>1.9569822895586559</v>
      </c>
    </row>
    <row r="83" spans="1:36">
      <c r="A83" s="1">
        <v>7</v>
      </c>
      <c r="B83" s="1">
        <f t="shared" si="22"/>
        <v>1.860170280478382</v>
      </c>
      <c r="C83" s="1">
        <f t="shared" si="22"/>
        <v>30.083381538305076</v>
      </c>
      <c r="D83" s="1">
        <f t="shared" si="22"/>
        <v>7.9538394543133482</v>
      </c>
      <c r="E83" s="1">
        <f t="shared" si="22"/>
        <v>11.994875298549033</v>
      </c>
      <c r="F83" s="1">
        <f t="shared" si="22"/>
        <v>31.622818302876588</v>
      </c>
      <c r="G83" s="3">
        <f t="shared" si="22"/>
        <v>19.820406053448451</v>
      </c>
      <c r="H83" s="3">
        <f t="shared" si="22"/>
        <v>1.860170280478382</v>
      </c>
      <c r="I83" s="1"/>
      <c r="J83" s="1">
        <v>7</v>
      </c>
      <c r="K83" s="1">
        <f t="shared" si="23"/>
        <v>2.6966306181292801</v>
      </c>
      <c r="L83" s="1">
        <f t="shared" si="23"/>
        <v>25.617990872228159</v>
      </c>
      <c r="M83" s="1">
        <f t="shared" si="23"/>
        <v>1.1236035321673146</v>
      </c>
      <c r="N83" s="1">
        <f t="shared" si="23"/>
        <v>11.011234249414446</v>
      </c>
      <c r="O83" s="1">
        <f t="shared" si="23"/>
        <v>29.737855607614748</v>
      </c>
      <c r="P83" s="3">
        <f t="shared" si="23"/>
        <v>1.8726576710519618</v>
      </c>
      <c r="Q83" s="3">
        <f t="shared" si="23"/>
        <v>-0.82397294707731816</v>
      </c>
      <c r="R83" s="1"/>
      <c r="S83" s="1">
        <v>7</v>
      </c>
      <c r="T83" s="1">
        <f t="shared" si="24"/>
        <v>4.3990841581840492</v>
      </c>
      <c r="U83" s="1">
        <f t="shared" si="24"/>
        <v>23.644919325386049</v>
      </c>
      <c r="V83" s="1">
        <f t="shared" si="24"/>
        <v>2.9065335668199315</v>
      </c>
      <c r="W83" s="1">
        <f t="shared" si="24"/>
        <v>3.5349808497288997</v>
      </c>
      <c r="X83" s="3">
        <f t="shared" si="24"/>
        <v>15.710947961830559</v>
      </c>
      <c r="Y83" s="3">
        <f t="shared" si="24"/>
        <v>6.3628999784617974</v>
      </c>
      <c r="Z83" s="3">
        <f t="shared" si="24"/>
        <v>2.9850543605495048</v>
      </c>
      <c r="AA83" s="1"/>
      <c r="AB83" s="1"/>
      <c r="AC83" s="1">
        <v>8</v>
      </c>
      <c r="AD83" s="1">
        <f t="shared" si="21"/>
        <v>1.7732472475348116</v>
      </c>
      <c r="AE83" s="1">
        <f t="shared" si="17"/>
        <v>2.9016027669232454</v>
      </c>
      <c r="AF83" s="1">
        <f t="shared" si="17"/>
        <v>3.2524513651507396</v>
      </c>
      <c r="AG83" s="2">
        <f t="shared" si="17"/>
        <v>3.7481818507349889</v>
      </c>
      <c r="AH83" s="1">
        <f t="shared" si="17"/>
        <v>9.2791707824901053</v>
      </c>
      <c r="AI83" s="2">
        <f t="shared" si="17"/>
        <v>9.9056749709120151</v>
      </c>
      <c r="AJ83" s="2">
        <f t="shared" si="17"/>
        <v>0.803504191525379</v>
      </c>
    </row>
    <row r="84" spans="1:36">
      <c r="A84" s="1">
        <v>8</v>
      </c>
      <c r="B84" s="1">
        <f t="shared" si="22"/>
        <v>2.5015990796641798</v>
      </c>
      <c r="C84" s="1">
        <f t="shared" si="22"/>
        <v>34.316880431661659</v>
      </c>
      <c r="D84" s="1">
        <f t="shared" si="22"/>
        <v>8.2745347375922691</v>
      </c>
      <c r="E84" s="1">
        <f t="shared" si="22"/>
        <v>10.391284184270562</v>
      </c>
      <c r="F84" s="1">
        <f t="shared" si="22"/>
        <v>34.637575714940581</v>
      </c>
      <c r="G84" s="3">
        <f t="shared" si="22"/>
        <v>19.884560403155415</v>
      </c>
      <c r="H84" s="3">
        <f t="shared" si="22"/>
        <v>2.05263332959928</v>
      </c>
      <c r="I84" s="1"/>
      <c r="J84" s="1">
        <v>8</v>
      </c>
      <c r="K84" s="1">
        <f t="shared" si="23"/>
        <v>3.5955223733992687</v>
      </c>
      <c r="L84" s="1">
        <f t="shared" si="23"/>
        <v>31.535594470474042</v>
      </c>
      <c r="M84" s="1">
        <f t="shared" si="23"/>
        <v>2.2472070643346291</v>
      </c>
      <c r="N84" s="1">
        <f t="shared" si="23"/>
        <v>9.5880001321571342</v>
      </c>
      <c r="O84" s="1">
        <f t="shared" si="23"/>
        <v>33.932594503513322</v>
      </c>
      <c r="P84" s="3">
        <f t="shared" si="23"/>
        <v>0.37454939328266712</v>
      </c>
      <c r="Q84" s="3">
        <f t="shared" si="23"/>
        <v>1.797738862859291</v>
      </c>
      <c r="R84" s="1"/>
      <c r="S84" s="1">
        <v>8</v>
      </c>
      <c r="T84" s="1">
        <f t="shared" si="24"/>
        <v>5.9701555432777402</v>
      </c>
      <c r="U84" s="1">
        <f t="shared" si="24"/>
        <v>28.515315534662459</v>
      </c>
      <c r="V84" s="1">
        <f t="shared" si="24"/>
        <v>3.1421895923661118</v>
      </c>
      <c r="W84" s="1">
        <f t="shared" si="24"/>
        <v>3.5349808497288997</v>
      </c>
      <c r="X84" s="3">
        <f t="shared" si="24"/>
        <v>18.224690271287702</v>
      </c>
      <c r="Y84" s="3">
        <f t="shared" si="24"/>
        <v>7.1484824931873732</v>
      </c>
      <c r="Z84" s="3">
        <f t="shared" si="24"/>
        <v>3.2992780020039891</v>
      </c>
      <c r="AA84" s="1"/>
      <c r="AB84" s="1"/>
      <c r="AC84" s="1">
        <v>9</v>
      </c>
      <c r="AD84" s="1">
        <f t="shared" si="21"/>
        <v>1.8675259318737976</v>
      </c>
      <c r="AE84" s="1">
        <f t="shared" si="17"/>
        <v>1.4408698902111881</v>
      </c>
      <c r="AF84" s="1">
        <f t="shared" si="17"/>
        <v>2.768953311477754</v>
      </c>
      <c r="AG84" s="2">
        <f t="shared" si="17"/>
        <v>3.7464893634973526</v>
      </c>
      <c r="AH84" s="1">
        <f t="shared" si="17"/>
        <v>8.6928257035100369</v>
      </c>
      <c r="AI84" s="2">
        <f t="shared" si="17"/>
        <v>9.6009902607019395</v>
      </c>
      <c r="AJ84" s="2">
        <f t="shared" si="17"/>
        <v>1.15983670781316</v>
      </c>
    </row>
    <row r="85" spans="1:36">
      <c r="A85" s="1">
        <v>9</v>
      </c>
      <c r="B85" s="1">
        <f t="shared" si="22"/>
        <v>3.1430661114779315</v>
      </c>
      <c r="C85" s="1">
        <f t="shared" si="22"/>
        <v>38.678649791804226</v>
      </c>
      <c r="D85" s="1">
        <f t="shared" si="22"/>
        <v>8.338689087299235</v>
      </c>
      <c r="E85" s="1">
        <f t="shared" si="22"/>
        <v>10.840288166963417</v>
      </c>
      <c r="F85" s="1">
        <f t="shared" si="22"/>
        <v>37.524062660218604</v>
      </c>
      <c r="G85" s="3">
        <f t="shared" si="22"/>
        <v>20.782568368541124</v>
      </c>
      <c r="H85" s="3">
        <f t="shared" si="22"/>
        <v>2.629907779078112</v>
      </c>
      <c r="I85" s="1"/>
      <c r="J85" s="1">
        <v>9</v>
      </c>
      <c r="K85" s="1">
        <f t="shared" si="23"/>
        <v>4.4944141286692583</v>
      </c>
      <c r="L85" s="1">
        <f t="shared" si="23"/>
        <v>36.629225121642605</v>
      </c>
      <c r="M85" s="1">
        <f t="shared" si="23"/>
        <v>2.9213423950266058</v>
      </c>
      <c r="N85" s="1">
        <f t="shared" si="23"/>
        <v>11.086153057607117</v>
      </c>
      <c r="O85" s="1">
        <f t="shared" si="23"/>
        <v>37.677909845617251</v>
      </c>
      <c r="P85" s="3">
        <f t="shared" si="23"/>
        <v>2.0224952874373034</v>
      </c>
      <c r="Q85" s="3">
        <f t="shared" si="23"/>
        <v>2.6217118099366092</v>
      </c>
      <c r="R85" s="1"/>
      <c r="S85" s="1">
        <v>9</v>
      </c>
      <c r="T85" s="1">
        <f t="shared" si="24"/>
        <v>6.8342588517328888</v>
      </c>
      <c r="U85" s="1">
        <f t="shared" si="24"/>
        <v>35.899454053396013</v>
      </c>
      <c r="V85" s="1">
        <f t="shared" si="24"/>
        <v>4.6347401837302291</v>
      </c>
      <c r="W85" s="1">
        <f t="shared" si="24"/>
        <v>4.477604951913623</v>
      </c>
      <c r="X85" s="3">
        <f t="shared" si="24"/>
        <v>22.545159991384718</v>
      </c>
      <c r="Y85" s="3">
        <f t="shared" si="24"/>
        <v>7.8554505698259156</v>
      </c>
      <c r="Z85" s="3">
        <f t="shared" si="24"/>
        <v>4.6346933615515002</v>
      </c>
      <c r="AA85" s="1"/>
      <c r="AB85" s="1"/>
      <c r="AC85" s="1">
        <v>10</v>
      </c>
      <c r="AD85" s="1">
        <f t="shared" si="21"/>
        <v>2.2713052896000963</v>
      </c>
      <c r="AE85" s="1">
        <f t="shared" si="17"/>
        <v>2.2436262683731538</v>
      </c>
      <c r="AF85" s="1">
        <f t="shared" si="17"/>
        <v>3.1189489770880896</v>
      </c>
      <c r="AG85" s="2">
        <f t="shared" si="17"/>
        <v>3.6767406612625111</v>
      </c>
      <c r="AH85" s="1">
        <f t="shared" si="17"/>
        <v>9.5445615462589668</v>
      </c>
      <c r="AI85" s="2">
        <f t="shared" si="17"/>
        <v>10.450260703876628</v>
      </c>
      <c r="AJ85" s="2">
        <f t="shared" si="17"/>
        <v>0.87119792823131748</v>
      </c>
    </row>
    <row r="86" spans="1:36">
      <c r="A86" s="1">
        <v>10</v>
      </c>
      <c r="B86" s="1">
        <f t="shared" si="22"/>
        <v>3.6561862112497976</v>
      </c>
      <c r="C86" s="1">
        <f t="shared" si="22"/>
        <v>44.13085193382544</v>
      </c>
      <c r="D86" s="1">
        <f t="shared" si="22"/>
        <v>8.9160017694060212</v>
      </c>
      <c r="E86" s="1">
        <f t="shared" si="22"/>
        <v>9.1725809356059305</v>
      </c>
      <c r="F86" s="1">
        <f t="shared" si="22"/>
        <v>41.372673687961345</v>
      </c>
      <c r="G86" s="3">
        <f t="shared" si="22"/>
        <v>22.642738649019506</v>
      </c>
      <c r="H86" s="3">
        <f t="shared" si="22"/>
        <v>3.2072204611848982</v>
      </c>
      <c r="I86" s="1"/>
      <c r="J86" s="1">
        <v>10</v>
      </c>
      <c r="K86" s="1">
        <f t="shared" si="23"/>
        <v>5.4681800444512314</v>
      </c>
      <c r="L86" s="1">
        <f t="shared" si="23"/>
        <v>42.322116942991158</v>
      </c>
      <c r="M86" s="1">
        <f t="shared" si="23"/>
        <v>2.8464235868339345</v>
      </c>
      <c r="N86" s="1">
        <f t="shared" si="23"/>
        <v>9.6629189403498064</v>
      </c>
      <c r="O86" s="1">
        <f t="shared" si="23"/>
        <v>41.647981612299183</v>
      </c>
      <c r="P86" s="3">
        <f t="shared" si="23"/>
        <v>2.3221258725273</v>
      </c>
      <c r="Q86" s="3">
        <f t="shared" si="23"/>
        <v>4.7190812578858967</v>
      </c>
      <c r="R86" s="1"/>
      <c r="S86" s="1">
        <v>10</v>
      </c>
      <c r="T86" s="1">
        <f t="shared" si="24"/>
        <v>8.1696742112803999</v>
      </c>
      <c r="U86" s="1">
        <f t="shared" si="24"/>
        <v>39.670090928671094</v>
      </c>
      <c r="V86" s="1">
        <f t="shared" si="24"/>
        <v>4.6347401837302291</v>
      </c>
      <c r="W86" s="1">
        <f t="shared" si="24"/>
        <v>3.0636219764578083</v>
      </c>
      <c r="X86" s="3">
        <f t="shared" si="24"/>
        <v>24.980381507112291</v>
      </c>
      <c r="Y86" s="3">
        <f t="shared" si="24"/>
        <v>8.2482418271887035</v>
      </c>
      <c r="Z86" s="3">
        <f t="shared" si="24"/>
        <v>4.7132609774598029</v>
      </c>
      <c r="AA86" s="1"/>
      <c r="AB86" s="1"/>
      <c r="AC86" s="1">
        <v>11</v>
      </c>
      <c r="AD86" s="1">
        <f t="shared" si="21"/>
        <v>2.5882719014643363</v>
      </c>
      <c r="AE86" s="1">
        <f t="shared" si="17"/>
        <v>1.0795469828777076</v>
      </c>
      <c r="AF86" s="1">
        <f t="shared" si="17"/>
        <v>3.4514145304742319</v>
      </c>
      <c r="AG86" s="2">
        <f t="shared" si="17"/>
        <v>3.4330227547954073</v>
      </c>
      <c r="AH86" s="1">
        <f t="shared" si="17"/>
        <v>9.6461698640177289</v>
      </c>
      <c r="AI86" s="2">
        <f t="shared" si="17"/>
        <v>9.8296072638519121</v>
      </c>
      <c r="AJ86" s="2">
        <f t="shared" si="17"/>
        <v>1.1753680839130443</v>
      </c>
    </row>
    <row r="87" spans="1:36">
      <c r="A87" s="1">
        <v>11</v>
      </c>
      <c r="B87" s="1">
        <f t="shared" si="22"/>
        <v>4.4900780595564935</v>
      </c>
      <c r="C87" s="1">
        <f t="shared" si="22"/>
        <v>48.428466944261032</v>
      </c>
      <c r="D87" s="1">
        <f t="shared" si="22"/>
        <v>10.263013717484585</v>
      </c>
      <c r="E87" s="1">
        <f t="shared" si="22"/>
        <v>10.263013717484585</v>
      </c>
      <c r="F87" s="1">
        <f t="shared" si="22"/>
        <v>45.413709532197032</v>
      </c>
      <c r="G87" s="3">
        <f t="shared" si="22"/>
        <v>22.771009115805484</v>
      </c>
      <c r="H87" s="3">
        <f t="shared" si="22"/>
        <v>4.6183485263424719</v>
      </c>
      <c r="I87" s="1"/>
      <c r="J87" s="1">
        <v>11</v>
      </c>
      <c r="K87" s="1">
        <f t="shared" si="23"/>
        <v>6.8914141617085427</v>
      </c>
      <c r="L87" s="1">
        <f t="shared" si="23"/>
        <v>48.31459470174903</v>
      </c>
      <c r="M87" s="1">
        <f t="shared" si="23"/>
        <v>3.3708105965019435</v>
      </c>
      <c r="N87" s="1">
        <f t="shared" si="23"/>
        <v>7.6404683005931897</v>
      </c>
      <c r="O87" s="1">
        <f t="shared" si="23"/>
        <v>46.966324040365073</v>
      </c>
      <c r="P87" s="3">
        <f t="shared" si="23"/>
        <v>3.67044118159194</v>
      </c>
      <c r="Q87" s="3">
        <f t="shared" si="23"/>
        <v>6.9662883222205263</v>
      </c>
      <c r="R87" s="1"/>
      <c r="S87" s="1">
        <v>11</v>
      </c>
      <c r="T87" s="1">
        <f t="shared" si="24"/>
        <v>9.6622248026445181</v>
      </c>
      <c r="U87" s="1">
        <f t="shared" si="24"/>
        <v>46.504302958225253</v>
      </c>
      <c r="V87" s="1">
        <f t="shared" si="24"/>
        <v>7.1484824931873732</v>
      </c>
      <c r="W87" s="1">
        <f t="shared" si="24"/>
        <v>3.4564132338205962</v>
      </c>
      <c r="X87" s="3">
        <f t="shared" si="24"/>
        <v>29.536554074934212</v>
      </c>
      <c r="Y87" s="3">
        <f t="shared" si="24"/>
        <v>9.1908659293734267</v>
      </c>
      <c r="Z87" s="3">
        <f t="shared" si="24"/>
        <v>5.8915879273694367</v>
      </c>
      <c r="AA87" s="1"/>
      <c r="AB87" s="1"/>
      <c r="AC87" s="1">
        <v>12</v>
      </c>
      <c r="AD87" s="1">
        <f t="shared" si="21"/>
        <v>2.9407352344310609</v>
      </c>
      <c r="AE87" s="1">
        <f t="shared" si="17"/>
        <v>2.4696627176563442</v>
      </c>
      <c r="AF87" s="1">
        <f t="shared" si="17"/>
        <v>3.6388200654181748</v>
      </c>
      <c r="AG87" s="2">
        <f t="shared" si="17"/>
        <v>4.3684321660557863</v>
      </c>
      <c r="AH87" s="1">
        <f t="shared" si="17"/>
        <v>9.7563453738115271</v>
      </c>
      <c r="AI87" s="2">
        <f t="shared" si="17"/>
        <v>10.403297902112266</v>
      </c>
      <c r="AJ87" s="2">
        <f t="shared" si="17"/>
        <v>1.3305606742442899</v>
      </c>
    </row>
    <row r="88" spans="1:36">
      <c r="A88" s="1">
        <v>12</v>
      </c>
      <c r="B88" s="1">
        <f t="shared" si="22"/>
        <v>5.7088195408490776</v>
      </c>
      <c r="C88" s="1">
        <f t="shared" si="22"/>
        <v>54.842831401374923</v>
      </c>
      <c r="D88" s="1">
        <f t="shared" si="22"/>
        <v>10.904442516670382</v>
      </c>
      <c r="E88" s="1">
        <f t="shared" si="22"/>
        <v>11.161021682870292</v>
      </c>
      <c r="F88" s="1">
        <f t="shared" si="22"/>
        <v>50.032058058539505</v>
      </c>
      <c r="G88" s="3">
        <f t="shared" si="22"/>
        <v>24.951912912190739</v>
      </c>
      <c r="H88" s="3">
        <f t="shared" si="22"/>
        <v>5.837090007635056</v>
      </c>
      <c r="I88" s="1"/>
      <c r="J88" s="1">
        <v>12</v>
      </c>
      <c r="K88" s="1">
        <f t="shared" si="23"/>
        <v>8.0150176938758566</v>
      </c>
      <c r="L88" s="1">
        <f t="shared" si="23"/>
        <v>54.382035916380254</v>
      </c>
      <c r="M88" s="1">
        <f t="shared" si="23"/>
        <v>3.6703965339112528</v>
      </c>
      <c r="N88" s="1">
        <f t="shared" si="23"/>
        <v>9.5131259716451506</v>
      </c>
      <c r="O88" s="1">
        <f t="shared" si="23"/>
        <v>51.535612329546318</v>
      </c>
      <c r="P88" s="3">
        <f t="shared" si="23"/>
        <v>5.01875649065658</v>
      </c>
      <c r="Q88" s="3">
        <f t="shared" si="23"/>
        <v>6.0673965669505368</v>
      </c>
      <c r="R88" s="1"/>
      <c r="S88" s="1">
        <v>12</v>
      </c>
      <c r="T88" s="1">
        <f t="shared" si="24"/>
        <v>11.547519829192691</v>
      </c>
      <c r="U88" s="1">
        <f t="shared" si="24"/>
        <v>50.353507449408639</v>
      </c>
      <c r="V88" s="1">
        <f t="shared" si="24"/>
        <v>6.5986028261867089</v>
      </c>
      <c r="W88" s="1">
        <f t="shared" si="24"/>
        <v>2.9065335668199315</v>
      </c>
      <c r="X88" s="3">
        <f t="shared" si="24"/>
        <v>33.935591410939537</v>
      </c>
      <c r="Y88" s="3">
        <f t="shared" si="24"/>
        <v>9.8193132122823936</v>
      </c>
      <c r="Z88" s="3">
        <f t="shared" si="24"/>
        <v>8.2481950050099719</v>
      </c>
      <c r="AA88" s="1"/>
      <c r="AB88" s="1"/>
      <c r="AC88" s="1">
        <v>13</v>
      </c>
      <c r="AD88" s="1">
        <f t="shared" si="21"/>
        <v>3.3442095297837997</v>
      </c>
      <c r="AE88" s="1">
        <f t="shared" si="17"/>
        <v>1.9054314254718085</v>
      </c>
      <c r="AF88" s="1">
        <f t="shared" si="17"/>
        <v>3.4372545014691775</v>
      </c>
      <c r="AG88" s="2">
        <f t="shared" si="17"/>
        <v>5.2902172329746753</v>
      </c>
      <c r="AH88" s="1">
        <f t="shared" si="17"/>
        <v>9.8341394335708614</v>
      </c>
      <c r="AI88" s="2">
        <f t="shared" si="17"/>
        <v>10.491091367515425</v>
      </c>
      <c r="AJ88" s="2">
        <f t="shared" si="17"/>
        <v>1.1885589419270375</v>
      </c>
    </row>
    <row r="89" spans="1:36">
      <c r="A89" s="1">
        <v>13</v>
      </c>
      <c r="B89" s="1">
        <f t="shared" si="22"/>
        <v>6.7350979730207632</v>
      </c>
      <c r="C89" s="1">
        <f t="shared" si="22"/>
        <v>59.781913443624269</v>
      </c>
      <c r="D89" s="1">
        <f t="shared" si="22"/>
        <v>11.994875298549033</v>
      </c>
      <c r="E89" s="1">
        <f t="shared" si="22"/>
        <v>11.161021682870292</v>
      </c>
      <c r="F89" s="1">
        <f t="shared" si="22"/>
        <v>54.586290467802968</v>
      </c>
      <c r="G89" s="3">
        <f t="shared" si="22"/>
        <v>25.78576652786948</v>
      </c>
      <c r="H89" s="3">
        <f t="shared" si="22"/>
        <v>7.0558314889276401</v>
      </c>
      <c r="I89" s="1"/>
      <c r="J89" s="1">
        <v>13</v>
      </c>
      <c r="K89" s="1">
        <f t="shared" si="23"/>
        <v>9.2134953865551559</v>
      </c>
      <c r="L89" s="1">
        <f t="shared" si="23"/>
        <v>60.074927737728814</v>
      </c>
      <c r="M89" s="1">
        <f t="shared" si="23"/>
        <v>5.2434682675539053</v>
      </c>
      <c r="N89" s="1">
        <f t="shared" si="23"/>
        <v>1.34831530906464</v>
      </c>
      <c r="O89" s="1">
        <f t="shared" si="23"/>
        <v>56.329612395624885</v>
      </c>
      <c r="P89" s="3">
        <f t="shared" si="23"/>
        <v>5.3932612362585601</v>
      </c>
      <c r="Q89" s="3">
        <f t="shared" si="23"/>
        <v>8.0898918543878402</v>
      </c>
      <c r="R89" s="1"/>
      <c r="S89" s="1">
        <v>13</v>
      </c>
      <c r="T89" s="1">
        <f t="shared" si="24"/>
        <v>13.354294062011293</v>
      </c>
      <c r="U89" s="1">
        <f t="shared" si="24"/>
        <v>56.637886634140855</v>
      </c>
      <c r="V89" s="1">
        <f t="shared" si="24"/>
        <v>9.7407924185528199</v>
      </c>
      <c r="W89" s="1">
        <f t="shared" si="24"/>
        <v>2.8279659509116279</v>
      </c>
      <c r="X89" s="3">
        <f t="shared" si="24"/>
        <v>38.491763978761462</v>
      </c>
      <c r="Y89" s="3">
        <f t="shared" si="24"/>
        <v>11.311863803646512</v>
      </c>
      <c r="Z89" s="3">
        <f t="shared" si="24"/>
        <v>9.4265219549196058</v>
      </c>
      <c r="AA89" s="1"/>
      <c r="AB89" s="1"/>
      <c r="AC89" s="1">
        <v>14</v>
      </c>
      <c r="AD89" s="1">
        <f t="shared" si="21"/>
        <v>3.0305745493983958</v>
      </c>
      <c r="AE89" s="1">
        <f t="shared" si="17"/>
        <v>1.4786785937935405</v>
      </c>
      <c r="AF89" s="1">
        <f t="shared" si="17"/>
        <v>3.2010999466419281</v>
      </c>
      <c r="AG89" s="2">
        <f t="shared" si="17"/>
        <v>6.4912465067644449</v>
      </c>
      <c r="AH89" s="1">
        <f t="shared" si="17"/>
        <v>10.264153983132077</v>
      </c>
      <c r="AI89" s="2">
        <f t="shared" si="17"/>
        <v>10.567909534866088</v>
      </c>
      <c r="AJ89" s="2">
        <f t="shared" si="17"/>
        <v>1.7756573730301393</v>
      </c>
    </row>
    <row r="90" spans="1:36">
      <c r="A90" s="1">
        <v>14</v>
      </c>
      <c r="B90" s="1">
        <f t="shared" si="22"/>
        <v>8.017993804020314</v>
      </c>
      <c r="C90" s="1">
        <f t="shared" si="22"/>
        <v>65.490694751845396</v>
      </c>
      <c r="D90" s="1">
        <f t="shared" si="22"/>
        <v>12.636342330362785</v>
      </c>
      <c r="E90" s="1">
        <f t="shared" si="22"/>
        <v>12.251454464748944</v>
      </c>
      <c r="F90" s="1">
        <f t="shared" si="22"/>
        <v>58.306631028759725</v>
      </c>
      <c r="G90" s="3">
        <f t="shared" si="22"/>
        <v>26.747928842962153</v>
      </c>
      <c r="H90" s="3">
        <f t="shared" si="22"/>
        <v>8.4028434370062026</v>
      </c>
      <c r="I90" s="1"/>
      <c r="J90" s="1">
        <v>14</v>
      </c>
      <c r="K90" s="1">
        <f t="shared" si="23"/>
        <v>10.636729503812466</v>
      </c>
      <c r="L90" s="1">
        <f t="shared" si="23"/>
        <v>65.767774911396685</v>
      </c>
      <c r="M90" s="1">
        <f t="shared" si="23"/>
        <v>6.2921529915285488</v>
      </c>
      <c r="N90" s="1">
        <f t="shared" si="23"/>
        <v>0.29963058508999635</v>
      </c>
      <c r="O90" s="1">
        <f t="shared" si="23"/>
        <v>61.123612461703445</v>
      </c>
      <c r="P90" s="3">
        <f t="shared" si="23"/>
        <v>6.6667023848112157</v>
      </c>
      <c r="Q90" s="3">
        <f t="shared" si="23"/>
        <v>7.4906306842078472</v>
      </c>
      <c r="R90" s="1"/>
      <c r="S90" s="1">
        <v>14</v>
      </c>
      <c r="T90" s="1">
        <f t="shared" si="24"/>
        <v>14.061262138649836</v>
      </c>
      <c r="U90" s="1">
        <f t="shared" si="24"/>
        <v>63.079354228510965</v>
      </c>
      <c r="V90" s="1">
        <f t="shared" si="24"/>
        <v>8.7195538782810633</v>
      </c>
      <c r="W90" s="1">
        <f t="shared" si="24"/>
        <v>1.8852950265481754</v>
      </c>
      <c r="X90" s="3">
        <f t="shared" si="24"/>
        <v>42.105265622219932</v>
      </c>
      <c r="Y90" s="3">
        <f t="shared" si="24"/>
        <v>10.997640162192027</v>
      </c>
      <c r="Z90" s="3">
        <f t="shared" si="24"/>
        <v>10.919072546283724</v>
      </c>
      <c r="AA90" s="1"/>
      <c r="AB90" s="1"/>
      <c r="AC90" s="1">
        <v>15</v>
      </c>
      <c r="AD90" s="1">
        <f t="shared" si="21"/>
        <v>3.0704465408103259</v>
      </c>
      <c r="AE90" s="1">
        <f t="shared" si="17"/>
        <v>1.5426847090598423</v>
      </c>
      <c r="AF90" s="1">
        <f t="shared" si="17"/>
        <v>3.0410916870846885</v>
      </c>
      <c r="AG90" s="2">
        <f t="shared" si="17"/>
        <v>6.5911696027926885</v>
      </c>
      <c r="AH90" s="1">
        <f t="shared" si="17"/>
        <v>11.36498859967795</v>
      </c>
      <c r="AI90" s="2">
        <f t="shared" si="17"/>
        <v>10.822672651327915</v>
      </c>
      <c r="AJ90" s="2">
        <f t="shared" si="17"/>
        <v>1.4542483765199179</v>
      </c>
    </row>
    <row r="91" spans="1:36">
      <c r="A91" s="1">
        <v>15</v>
      </c>
      <c r="B91" s="1">
        <f t="shared" si="22"/>
        <v>9.4932762188848532</v>
      </c>
      <c r="C91" s="1">
        <f t="shared" si="22"/>
        <v>71.840943091880277</v>
      </c>
      <c r="D91" s="1">
        <f t="shared" si="22"/>
        <v>14.688937427334112</v>
      </c>
      <c r="E91" s="1">
        <f t="shared" si="22"/>
        <v>12.443879281241887</v>
      </c>
      <c r="F91" s="1">
        <f t="shared" si="22"/>
        <v>64.015412336980845</v>
      </c>
      <c r="G91" s="3">
        <f t="shared" si="22"/>
        <v>27.966670324254739</v>
      </c>
      <c r="H91" s="3">
        <f t="shared" si="22"/>
        <v>10.58374723339146</v>
      </c>
      <c r="I91" s="1"/>
      <c r="J91" s="1">
        <v>15</v>
      </c>
      <c r="K91" s="1">
        <f t="shared" si="23"/>
        <v>12.434468366671757</v>
      </c>
      <c r="L91" s="1">
        <f t="shared" si="23"/>
        <v>72.059927902925224</v>
      </c>
      <c r="M91" s="1">
        <f t="shared" si="23"/>
        <v>8.6142342163751628</v>
      </c>
      <c r="N91" s="1">
        <f t="shared" si="23"/>
        <v>1.1985223403599854</v>
      </c>
      <c r="O91" s="1">
        <f t="shared" si="23"/>
        <v>67.191053676334676</v>
      </c>
      <c r="P91" s="3">
        <f t="shared" si="23"/>
        <v>7.9400988856831844</v>
      </c>
      <c r="Q91" s="3">
        <f t="shared" si="23"/>
        <v>8.6891083768871464</v>
      </c>
      <c r="R91" s="1"/>
      <c r="S91" s="1">
        <v>15</v>
      </c>
      <c r="T91" s="1">
        <f t="shared" si="24"/>
        <v>15.632380345922256</v>
      </c>
      <c r="U91" s="1">
        <f t="shared" si="24"/>
        <v>69.285165797334884</v>
      </c>
      <c r="V91" s="1">
        <f t="shared" si="24"/>
        <v>11.390431419554815</v>
      </c>
      <c r="W91" s="1">
        <f t="shared" si="24"/>
        <v>0.86410330845514904</v>
      </c>
      <c r="X91" s="3">
        <f t="shared" si="24"/>
        <v>46.111558523041197</v>
      </c>
      <c r="Y91" s="3">
        <f t="shared" si="24"/>
        <v>10.84050493037542</v>
      </c>
      <c r="Z91" s="3">
        <f t="shared" si="24"/>
        <v>11.547519829192691</v>
      </c>
      <c r="AA91" s="1"/>
      <c r="AB91" s="1"/>
      <c r="AC91" s="1">
        <v>16</v>
      </c>
      <c r="AD91" s="1">
        <f t="shared" si="21"/>
        <v>3.357986408538169</v>
      </c>
      <c r="AE91" s="1">
        <f t="shared" si="21"/>
        <v>1.2455572863246536</v>
      </c>
      <c r="AF91" s="1">
        <f t="shared" si="21"/>
        <v>2.9220359060415548</v>
      </c>
      <c r="AG91" s="2">
        <f t="shared" si="21"/>
        <v>6.1836694966962069</v>
      </c>
      <c r="AH91" s="1">
        <f t="shared" si="21"/>
        <v>11.31905954529241</v>
      </c>
      <c r="AI91" s="2">
        <f t="shared" si="21"/>
        <v>10.384594626425582</v>
      </c>
      <c r="AJ91" s="2">
        <f t="shared" si="21"/>
        <v>2.3643112733513378</v>
      </c>
    </row>
    <row r="92" spans="1:36">
      <c r="A92" s="1">
        <v>16</v>
      </c>
      <c r="B92" s="1">
        <f t="shared" si="22"/>
        <v>10.968596866377348</v>
      </c>
      <c r="C92" s="1">
        <f t="shared" si="22"/>
        <v>76.715870784422648</v>
      </c>
      <c r="D92" s="1">
        <f t="shared" si="22"/>
        <v>15.779370209212765</v>
      </c>
      <c r="E92" s="1">
        <f t="shared" si="22"/>
        <v>12.187338347669932</v>
      </c>
      <c r="F92" s="1">
        <f t="shared" si="22"/>
        <v>68.954456146602254</v>
      </c>
      <c r="G92" s="3">
        <f t="shared" si="22"/>
        <v>29.057103106133393</v>
      </c>
      <c r="H92" s="3">
        <f t="shared" si="22"/>
        <v>12.059029648255999</v>
      </c>
      <c r="I92" s="1"/>
      <c r="J92" s="1">
        <v>16</v>
      </c>
      <c r="K92" s="1">
        <f t="shared" si="23"/>
        <v>14.007495452633723</v>
      </c>
      <c r="L92" s="1">
        <f t="shared" si="23"/>
        <v>77.902612692978437</v>
      </c>
      <c r="M92" s="1">
        <f t="shared" si="23"/>
        <v>10.262180110529798</v>
      </c>
      <c r="N92" s="1">
        <f t="shared" si="23"/>
        <v>1.0486847239746437</v>
      </c>
      <c r="O92" s="1">
        <f t="shared" si="23"/>
        <v>71.76034196551592</v>
      </c>
      <c r="P92" s="3">
        <f t="shared" si="23"/>
        <v>9.2134953865551559</v>
      </c>
      <c r="Q92" s="3">
        <f t="shared" si="23"/>
        <v>9.8876307172471307</v>
      </c>
      <c r="R92" s="1"/>
      <c r="S92" s="1">
        <v>16</v>
      </c>
      <c r="T92" s="1">
        <f t="shared" si="24"/>
        <v>17.674763782108311</v>
      </c>
      <c r="U92" s="1">
        <f t="shared" si="24"/>
        <v>75.412409750250504</v>
      </c>
      <c r="V92" s="1">
        <f t="shared" si="24"/>
        <v>14.689709421558806</v>
      </c>
      <c r="W92" s="1">
        <f t="shared" si="24"/>
        <v>1.9638626424564789</v>
      </c>
      <c r="X92" s="3">
        <f t="shared" si="24"/>
        <v>50.903387116409306</v>
      </c>
      <c r="Y92" s="3">
        <f t="shared" si="24"/>
        <v>13.825606113103655</v>
      </c>
      <c r="Z92" s="3">
        <f t="shared" si="24"/>
        <v>14.611141805650501</v>
      </c>
      <c r="AA92" s="1"/>
      <c r="AB92" s="1"/>
      <c r="AC92" s="1">
        <v>17</v>
      </c>
      <c r="AD92" s="1">
        <f t="shared" si="21"/>
        <v>3.8955811468428125</v>
      </c>
      <c r="AE92" s="1">
        <f t="shared" si="21"/>
        <v>0.61308402653497485</v>
      </c>
      <c r="AF92" s="1">
        <f t="shared" si="21"/>
        <v>3.5886358251218304</v>
      </c>
      <c r="AG92" s="2">
        <f t="shared" si="21"/>
        <v>6.6610348742275081</v>
      </c>
      <c r="AH92" s="1">
        <f t="shared" si="21"/>
        <v>11.17285134127393</v>
      </c>
      <c r="AI92" s="2">
        <f t="shared" si="21"/>
        <v>11.027271175000495</v>
      </c>
      <c r="AJ92" s="2">
        <f t="shared" si="21"/>
        <v>2.589267448117246</v>
      </c>
    </row>
    <row r="93" spans="1:36">
      <c r="A93" s="1">
        <v>17</v>
      </c>
      <c r="B93" s="1">
        <f t="shared" ref="B93:H96" si="25">B44/$C$24*100</f>
        <v>11.80245048205609</v>
      </c>
      <c r="C93" s="1">
        <f t="shared" si="25"/>
        <v>82.745347375922691</v>
      </c>
      <c r="D93" s="1">
        <f t="shared" si="25"/>
        <v>17.31880697378427</v>
      </c>
      <c r="E93" s="1">
        <f t="shared" si="25"/>
        <v>12.572187980655819</v>
      </c>
      <c r="F93" s="1">
        <f t="shared" si="25"/>
        <v>73.829383839144626</v>
      </c>
      <c r="G93" s="3">
        <f t="shared" si="25"/>
        <v>31.238006902518649</v>
      </c>
      <c r="H93" s="3">
        <f t="shared" si="25"/>
        <v>13.790929461948403</v>
      </c>
      <c r="I93" s="1"/>
      <c r="J93" s="1">
        <v>17</v>
      </c>
      <c r="K93" s="1">
        <f t="shared" ref="K93:Q96" si="26">K44/$L$24*100</f>
        <v>15.056180176608366</v>
      </c>
      <c r="L93" s="1">
        <f t="shared" si="26"/>
        <v>82.771531567249681</v>
      </c>
      <c r="M93" s="1">
        <f t="shared" si="26"/>
        <v>10.262180110529798</v>
      </c>
      <c r="N93" s="1">
        <f t="shared" si="26"/>
        <v>1.0486847239746437</v>
      </c>
      <c r="O93" s="1">
        <f t="shared" si="26"/>
        <v>77.228477362286469</v>
      </c>
      <c r="P93" s="3">
        <f t="shared" si="26"/>
        <v>11.011278897095131</v>
      </c>
      <c r="Q93" s="3">
        <f t="shared" si="26"/>
        <v>11.1610272181191</v>
      </c>
      <c r="R93" s="1"/>
      <c r="S93" s="1">
        <v>17</v>
      </c>
      <c r="T93" s="1">
        <f t="shared" ref="T93:Z96" si="27">T44/$U$24*100</f>
        <v>19.560105630835213</v>
      </c>
      <c r="U93" s="1">
        <f t="shared" si="27"/>
        <v>81.69678893498272</v>
      </c>
      <c r="V93" s="1">
        <f t="shared" si="27"/>
        <v>14.925365447104985</v>
      </c>
      <c r="W93" s="1">
        <f t="shared" si="27"/>
        <v>1.0212385402717561</v>
      </c>
      <c r="X93" s="3">
        <f t="shared" si="27"/>
        <v>56.402183786415947</v>
      </c>
      <c r="Y93" s="3">
        <f t="shared" si="27"/>
        <v>13.511382471649172</v>
      </c>
      <c r="Z93" s="3">
        <f t="shared" si="27"/>
        <v>16.3393484225608</v>
      </c>
      <c r="AA93" s="1"/>
      <c r="AB93" s="1"/>
      <c r="AC93" s="1">
        <v>18</v>
      </c>
      <c r="AD93" s="1">
        <f t="shared" si="21"/>
        <v>3.65957496685134</v>
      </c>
      <c r="AE93" s="1">
        <f t="shared" si="21"/>
        <v>0.84934963360912263</v>
      </c>
      <c r="AF93" s="1">
        <f t="shared" si="21"/>
        <v>4.4806857847248542</v>
      </c>
      <c r="AG93" s="2">
        <f t="shared" si="21"/>
        <v>7.0461639384762007</v>
      </c>
      <c r="AH93" s="1">
        <f t="shared" si="21"/>
        <v>12.030617724065355</v>
      </c>
      <c r="AI93" s="2">
        <f t="shared" si="21"/>
        <v>10.304474900119589</v>
      </c>
      <c r="AJ93" s="2">
        <f t="shared" si="21"/>
        <v>3.2468735188206752</v>
      </c>
    </row>
    <row r="94" spans="1:36">
      <c r="A94" s="1">
        <v>18</v>
      </c>
      <c r="B94" s="1">
        <f t="shared" si="25"/>
        <v>13.790891229320449</v>
      </c>
      <c r="C94" s="1">
        <f t="shared" si="25"/>
        <v>88.839016549757659</v>
      </c>
      <c r="D94" s="1">
        <f t="shared" si="25"/>
        <v>19.820406053448451</v>
      </c>
      <c r="E94" s="1">
        <f t="shared" si="25"/>
        <v>12.89288326393474</v>
      </c>
      <c r="F94" s="1">
        <f t="shared" si="25"/>
        <v>78.896736348179957</v>
      </c>
      <c r="G94" s="3">
        <f t="shared" si="25"/>
        <v>32.007706168490422</v>
      </c>
      <c r="H94" s="3">
        <f t="shared" si="25"/>
        <v>15.651099742426785</v>
      </c>
      <c r="I94" s="1"/>
      <c r="J94" s="1">
        <v>18</v>
      </c>
      <c r="K94" s="1">
        <f t="shared" si="26"/>
        <v>16.629251910251021</v>
      </c>
      <c r="L94" s="1">
        <f t="shared" si="26"/>
        <v>88.389504580405571</v>
      </c>
      <c r="M94" s="1">
        <f t="shared" si="26"/>
        <v>10.861441280709791</v>
      </c>
      <c r="N94" s="1">
        <f t="shared" si="26"/>
        <v>0.44942355379465104</v>
      </c>
      <c r="O94" s="1">
        <f t="shared" si="26"/>
        <v>82.621738598545022</v>
      </c>
      <c r="P94" s="3">
        <f t="shared" si="26"/>
        <v>13.033729536851748</v>
      </c>
      <c r="Q94" s="3">
        <f t="shared" si="26"/>
        <v>12.359549558479085</v>
      </c>
      <c r="R94" s="1"/>
      <c r="S94" s="1">
        <v>18</v>
      </c>
      <c r="T94" s="1">
        <f t="shared" si="27"/>
        <v>21.052609400020604</v>
      </c>
      <c r="U94" s="1">
        <f t="shared" si="27"/>
        <v>87.195585604989361</v>
      </c>
      <c r="V94" s="1">
        <f t="shared" si="27"/>
        <v>15.161068294829896</v>
      </c>
      <c r="W94" s="1">
        <f t="shared" si="27"/>
        <v>0.94267092436345246</v>
      </c>
      <c r="X94" s="3">
        <f t="shared" si="27"/>
        <v>60.172820661691027</v>
      </c>
      <c r="Y94" s="3">
        <f t="shared" si="27"/>
        <v>15.553812730013952</v>
      </c>
      <c r="Z94" s="3">
        <f t="shared" si="27"/>
        <v>18.853090732017943</v>
      </c>
      <c r="AA94" s="1"/>
      <c r="AB94" s="1"/>
      <c r="AC94" s="1">
        <v>19</v>
      </c>
      <c r="AD94" s="1">
        <f t="shared" si="21"/>
        <v>3.8267856638823425</v>
      </c>
      <c r="AE94" s="1">
        <f t="shared" si="21"/>
        <v>0.32096301171155289</v>
      </c>
      <c r="AF94" s="1">
        <f t="shared" si="21"/>
        <v>3.3763816949734187</v>
      </c>
      <c r="AG94" s="2">
        <f t="shared" si="21"/>
        <v>7.5765599375390114</v>
      </c>
      <c r="AH94" s="1">
        <f t="shared" si="21"/>
        <v>12.15937231075403</v>
      </c>
      <c r="AI94" s="2">
        <f t="shared" si="21"/>
        <v>10.579815786438832</v>
      </c>
      <c r="AJ94" s="2">
        <f t="shared" si="21"/>
        <v>3.1766256337049708</v>
      </c>
    </row>
    <row r="95" spans="1:36">
      <c r="A95" s="1">
        <v>19</v>
      </c>
      <c r="B95" s="1">
        <f t="shared" si="25"/>
        <v>15.073787060319999</v>
      </c>
      <c r="C95" s="1">
        <f t="shared" si="25"/>
        <v>93.393210726393178</v>
      </c>
      <c r="D95" s="1">
        <f t="shared" si="25"/>
        <v>20.461873085262201</v>
      </c>
      <c r="E95" s="1">
        <f t="shared" si="25"/>
        <v>13.341925479255551</v>
      </c>
      <c r="F95" s="1">
        <f t="shared" si="25"/>
        <v>83.643393573936351</v>
      </c>
      <c r="G95" s="3">
        <f t="shared" si="25"/>
        <v>33.354718116568989</v>
      </c>
      <c r="H95" s="3">
        <f t="shared" si="25"/>
        <v>16.67737817459847</v>
      </c>
      <c r="I95" s="1"/>
      <c r="J95" s="1">
        <v>19</v>
      </c>
      <c r="K95" s="1">
        <f t="shared" si="26"/>
        <v>18.352071964917638</v>
      </c>
      <c r="L95" s="1">
        <f t="shared" si="26"/>
        <v>93.782765816664124</v>
      </c>
      <c r="M95" s="1">
        <f t="shared" si="26"/>
        <v>13.782783675736395</v>
      </c>
      <c r="N95" s="1">
        <f t="shared" si="26"/>
        <v>0.44942355379465104</v>
      </c>
      <c r="O95" s="1">
        <f t="shared" si="26"/>
        <v>87.790288057906253</v>
      </c>
      <c r="P95" s="3">
        <f t="shared" si="26"/>
        <v>14.007495452633723</v>
      </c>
      <c r="Q95" s="3">
        <f t="shared" si="26"/>
        <v>13.932576644441053</v>
      </c>
      <c r="R95" s="1"/>
      <c r="S95" s="1">
        <v>19</v>
      </c>
      <c r="T95" s="1">
        <f t="shared" si="27"/>
        <v>22.702295223201325</v>
      </c>
      <c r="U95" s="1">
        <f t="shared" si="27"/>
        <v>94.029844456722259</v>
      </c>
      <c r="V95" s="1">
        <f t="shared" si="27"/>
        <v>16.260827628831226</v>
      </c>
      <c r="W95" s="1">
        <f t="shared" si="27"/>
        <v>0</v>
      </c>
      <c r="X95" s="3">
        <f t="shared" si="27"/>
        <v>64.964649255059143</v>
      </c>
      <c r="Y95" s="3">
        <f t="shared" si="27"/>
        <v>16.260780806652495</v>
      </c>
      <c r="Z95" s="3">
        <f t="shared" si="27"/>
        <v>20.267073707473756</v>
      </c>
      <c r="AA95" s="1"/>
      <c r="AB95" s="1"/>
      <c r="AC95" s="1">
        <v>20</v>
      </c>
      <c r="AD95" s="1">
        <f t="shared" si="21"/>
        <v>4.2623643752304776</v>
      </c>
      <c r="AE95" s="1">
        <f t="shared" si="21"/>
        <v>0</v>
      </c>
      <c r="AF95" s="1">
        <f t="shared" si="21"/>
        <v>4.2232038988046838</v>
      </c>
      <c r="AG95" s="2">
        <f t="shared" si="21"/>
        <v>7.2372117624824579</v>
      </c>
      <c r="AH95" s="1">
        <f t="shared" si="21"/>
        <v>12.091940762145697</v>
      </c>
      <c r="AI95" s="2">
        <f t="shared" si="21"/>
        <v>11.108751760887383</v>
      </c>
      <c r="AJ95" s="2">
        <f t="shared" si="21"/>
        <v>4.1579657040062568</v>
      </c>
    </row>
    <row r="96" spans="1:36">
      <c r="A96" s="1">
        <v>20</v>
      </c>
      <c r="B96" s="1">
        <f t="shared" si="25"/>
        <v>16.67737817459847</v>
      </c>
      <c r="C96" s="1">
        <f t="shared" si="25"/>
        <v>100</v>
      </c>
      <c r="D96" s="1">
        <f t="shared" si="25"/>
        <v>22.450313832526561</v>
      </c>
      <c r="E96" s="1">
        <f t="shared" si="25"/>
        <v>13.149462430134651</v>
      </c>
      <c r="F96" s="1">
        <f t="shared" si="25"/>
        <v>88.133433400864902</v>
      </c>
      <c r="G96" s="3">
        <f t="shared" si="25"/>
        <v>34.830038764061484</v>
      </c>
      <c r="H96" s="3">
        <f t="shared" si="25"/>
        <v>18.922398088062742</v>
      </c>
      <c r="I96" s="1"/>
      <c r="J96" s="1">
        <v>20</v>
      </c>
      <c r="K96" s="1">
        <f t="shared" si="26"/>
        <v>20.000017859072276</v>
      </c>
      <c r="L96" s="1">
        <f t="shared" si="26"/>
        <v>100</v>
      </c>
      <c r="M96" s="1">
        <f t="shared" si="26"/>
        <v>14.456919006428373</v>
      </c>
      <c r="N96" s="1">
        <f t="shared" si="26"/>
        <v>0</v>
      </c>
      <c r="O96" s="1">
        <f t="shared" si="26"/>
        <v>93.258468102357483</v>
      </c>
      <c r="P96" s="3">
        <f t="shared" si="26"/>
        <v>14.456963654109058</v>
      </c>
      <c r="Q96" s="3">
        <f t="shared" si="26"/>
        <v>15.355810761698363</v>
      </c>
      <c r="R96" s="1"/>
      <c r="S96" s="1">
        <v>20</v>
      </c>
      <c r="T96" s="1">
        <f t="shared" si="27"/>
        <v>25.137469916750167</v>
      </c>
      <c r="U96" s="1">
        <f t="shared" si="27"/>
        <v>100</v>
      </c>
      <c r="V96" s="1">
        <f t="shared" si="27"/>
        <v>20.817000196653151</v>
      </c>
      <c r="W96" s="1">
        <f t="shared" si="27"/>
        <v>1.3354153595475104</v>
      </c>
      <c r="X96" s="3">
        <f t="shared" si="27"/>
        <v>70.227789899519593</v>
      </c>
      <c r="Y96" s="3">
        <f t="shared" si="27"/>
        <v>16.967795705469769</v>
      </c>
      <c r="Z96" s="3">
        <f t="shared" si="27"/>
        <v>23.644919325386049</v>
      </c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1:3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1:3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2"/>
      <c r="AD98" s="2" t="s">
        <v>21</v>
      </c>
      <c r="AE98" s="2"/>
      <c r="AF98" s="1"/>
      <c r="AG98" s="1"/>
      <c r="AH98" s="1"/>
      <c r="AI98" s="1"/>
      <c r="AJ98" s="1"/>
    </row>
    <row r="101" spans="1:36">
      <c r="A101" s="16" t="s">
        <v>85</v>
      </c>
    </row>
    <row r="103" spans="1:36">
      <c r="A103" t="s">
        <v>19</v>
      </c>
    </row>
    <row r="104" spans="1:36">
      <c r="A104" t="s">
        <v>13</v>
      </c>
      <c r="B104" t="s">
        <v>1</v>
      </c>
      <c r="C104" t="s">
        <v>2</v>
      </c>
      <c r="D104" t="s">
        <v>6</v>
      </c>
      <c r="E104" t="s">
        <v>11</v>
      </c>
      <c r="F104" t="s">
        <v>3</v>
      </c>
      <c r="G104" t="s">
        <v>7</v>
      </c>
    </row>
    <row r="105" spans="1:36">
      <c r="A105">
        <v>0</v>
      </c>
      <c r="B105">
        <v>6.5281575279769299</v>
      </c>
      <c r="C105">
        <v>1.2045005478194899</v>
      </c>
      <c r="D105">
        <v>1.0109142522938248</v>
      </c>
      <c r="E105">
        <v>0.39277564996987779</v>
      </c>
      <c r="F105">
        <v>1.994351830931623</v>
      </c>
      <c r="G105">
        <v>1.4925349839712077</v>
      </c>
    </row>
    <row r="106" spans="1:36">
      <c r="A106">
        <v>1</v>
      </c>
      <c r="B106">
        <v>1.85143042987295</v>
      </c>
      <c r="C106">
        <v>6.4446484780945497</v>
      </c>
      <c r="D106">
        <v>3.5215956019214176</v>
      </c>
      <c r="E106">
        <v>6.0783117815965566</v>
      </c>
      <c r="F106">
        <v>3.0728091520606999</v>
      </c>
      <c r="G106">
        <v>8.8156816932718609</v>
      </c>
    </row>
    <row r="107" spans="1:36">
      <c r="A107">
        <v>2</v>
      </c>
      <c r="B107">
        <v>0.93965840954433499</v>
      </c>
      <c r="C107">
        <v>9.0653744092655604</v>
      </c>
      <c r="D107">
        <v>4.8404282629143021</v>
      </c>
      <c r="E107">
        <v>9.4799592409547966</v>
      </c>
      <c r="F107">
        <v>3.3765922589283837</v>
      </c>
      <c r="G107">
        <v>11.864171422111163</v>
      </c>
    </row>
    <row r="108" spans="1:36">
      <c r="A108">
        <v>3</v>
      </c>
      <c r="B108">
        <v>0.23519438296425499</v>
      </c>
      <c r="C108">
        <v>11.813089606395099</v>
      </c>
      <c r="D108">
        <v>5.2913076933345984</v>
      </c>
      <c r="E108">
        <v>11.879511346418651</v>
      </c>
      <c r="F108">
        <v>2.7696696162890038</v>
      </c>
      <c r="G108">
        <v>13.856050695231739</v>
      </c>
      <c r="R108" s="1"/>
      <c r="S108" s="1"/>
      <c r="T108" s="1"/>
      <c r="U108" s="1"/>
    </row>
    <row r="109" spans="1:36">
      <c r="A109">
        <v>4</v>
      </c>
      <c r="B109">
        <v>1.1085412288601399</v>
      </c>
      <c r="C109">
        <v>15.3554732529132</v>
      </c>
      <c r="D109">
        <v>5.4647426086047268</v>
      </c>
      <c r="E109">
        <v>14.547393946207627</v>
      </c>
      <c r="F109">
        <v>3.0677273533118048</v>
      </c>
      <c r="G109">
        <v>15.787991285305926</v>
      </c>
      <c r="R109" s="1"/>
      <c r="S109" s="1"/>
      <c r="T109" s="1"/>
      <c r="U109" s="1"/>
    </row>
    <row r="110" spans="1:36">
      <c r="A110">
        <v>5</v>
      </c>
      <c r="B110">
        <v>1.32762524791484</v>
      </c>
      <c r="C110">
        <v>18.3515726634587</v>
      </c>
      <c r="D110">
        <v>5.4087466050693784</v>
      </c>
      <c r="E110">
        <v>17.237250084638799</v>
      </c>
      <c r="F110">
        <v>3.1268127364270568</v>
      </c>
      <c r="G110">
        <v>18.67849276763739</v>
      </c>
      <c r="R110" s="1"/>
      <c r="S110" s="1"/>
      <c r="T110" s="1"/>
      <c r="U110" s="1"/>
    </row>
    <row r="111" spans="1:36">
      <c r="A111">
        <v>6</v>
      </c>
      <c r="B111">
        <v>1.98517510307334</v>
      </c>
      <c r="C111">
        <v>21.873792185511999</v>
      </c>
      <c r="D111">
        <v>5.667310586077523</v>
      </c>
      <c r="E111">
        <v>20.66393041011565</v>
      </c>
      <c r="F111">
        <v>3.2374191771240333</v>
      </c>
      <c r="G111">
        <v>21.534148449300186</v>
      </c>
      <c r="R111" s="1"/>
      <c r="S111" s="1"/>
      <c r="T111" s="1"/>
      <c r="U111" s="1"/>
    </row>
    <row r="112" spans="1:36">
      <c r="A112">
        <v>7</v>
      </c>
      <c r="B112">
        <v>2.9852950189305698</v>
      </c>
      <c r="C112">
        <v>26.448763911973099</v>
      </c>
      <c r="D112">
        <v>6.2381754621372112</v>
      </c>
      <c r="E112">
        <v>24.564804575179462</v>
      </c>
      <c r="F112">
        <v>3.9946588511001977</v>
      </c>
      <c r="G112">
        <v>25.6905406241073</v>
      </c>
      <c r="R112" s="1"/>
      <c r="S112" s="1"/>
      <c r="T112" s="1"/>
      <c r="U112" s="1"/>
    </row>
    <row r="113" spans="1:21">
      <c r="A113">
        <v>8</v>
      </c>
      <c r="B113">
        <v>4.0224256654470603</v>
      </c>
      <c r="C113">
        <v>31.4559301455994</v>
      </c>
      <c r="D113">
        <v>6.0227329980822972</v>
      </c>
      <c r="E113">
        <v>28.770543373680507</v>
      </c>
      <c r="F113">
        <v>4.5546437980976702</v>
      </c>
      <c r="G113">
        <v>28.931620163247203</v>
      </c>
      <c r="R113" s="1"/>
      <c r="S113" s="1"/>
      <c r="T113" s="1"/>
      <c r="U113" s="1"/>
    </row>
    <row r="114" spans="1:21">
      <c r="A114">
        <v>9</v>
      </c>
      <c r="B114">
        <v>4.8239130306266897</v>
      </c>
      <c r="C114">
        <v>37.069109655614298</v>
      </c>
      <c r="D114">
        <v>7.8221703209683575</v>
      </c>
      <c r="E114">
        <v>32.13183380811936</v>
      </c>
      <c r="F114">
        <v>5.2982572220186901</v>
      </c>
      <c r="G114">
        <v>32.582377499073523</v>
      </c>
      <c r="R114" s="1"/>
      <c r="S114" s="1"/>
      <c r="T114" s="1"/>
      <c r="U114" s="1"/>
    </row>
    <row r="115" spans="1:21">
      <c r="A115">
        <v>10</v>
      </c>
      <c r="B115">
        <v>5.7646801556604803</v>
      </c>
      <c r="C115">
        <v>42.041019935162602</v>
      </c>
      <c r="D115">
        <v>8.062982957878047</v>
      </c>
      <c r="E115">
        <v>37.517751393832413</v>
      </c>
      <c r="F115">
        <v>5.4657218466567281</v>
      </c>
      <c r="G115">
        <v>36.000345602457607</v>
      </c>
      <c r="R115" s="1"/>
      <c r="S115" s="1"/>
      <c r="T115" s="1"/>
      <c r="U115" s="1"/>
    </row>
    <row r="116" spans="1:21">
      <c r="A116">
        <v>11</v>
      </c>
      <c r="B116">
        <v>7.0145723413031904</v>
      </c>
      <c r="C116">
        <v>47.7491215347451</v>
      </c>
      <c r="D116">
        <v>9.636294698721267</v>
      </c>
      <c r="E116">
        <v>41.741980794510098</v>
      </c>
      <c r="F116">
        <v>6.9274356023913013</v>
      </c>
      <c r="G116">
        <v>40.638862549165438</v>
      </c>
      <c r="R116" s="1"/>
      <c r="S116" s="1"/>
      <c r="T116" s="1"/>
      <c r="U116" s="1"/>
    </row>
    <row r="117" spans="1:21">
      <c r="A117">
        <v>12</v>
      </c>
      <c r="B117">
        <v>8.4237856879725399</v>
      </c>
      <c r="C117">
        <v>53.1927915890546</v>
      </c>
      <c r="D117">
        <v>10.793713304332661</v>
      </c>
      <c r="E117">
        <v>47.265938647063678</v>
      </c>
      <c r="F117">
        <v>7.0578139589227815</v>
      </c>
      <c r="G117">
        <v>45.167753933008449</v>
      </c>
      <c r="R117" s="1"/>
      <c r="S117" s="1"/>
      <c r="T117" s="1"/>
      <c r="U117" s="1"/>
    </row>
    <row r="118" spans="1:21">
      <c r="A118">
        <v>13</v>
      </c>
      <c r="B118">
        <v>9.7676291405290705</v>
      </c>
      <c r="C118">
        <v>58.831575938497998</v>
      </c>
      <c r="D118">
        <v>12.545099388705461</v>
      </c>
      <c r="E118">
        <v>51.307399261227708</v>
      </c>
      <c r="F118">
        <v>8.9930453282185852</v>
      </c>
      <c r="G118">
        <v>49.802555614063102</v>
      </c>
      <c r="R118" s="1"/>
      <c r="S118" s="1"/>
      <c r="T118" s="1"/>
      <c r="U118" s="1"/>
    </row>
    <row r="119" spans="1:21">
      <c r="A119">
        <v>14</v>
      </c>
      <c r="B119">
        <v>10.9053284821609</v>
      </c>
      <c r="C119">
        <v>64.779274630584297</v>
      </c>
      <c r="D119">
        <v>13.336766103285916</v>
      </c>
      <c r="E119">
        <v>56.129241446570894</v>
      </c>
      <c r="F119">
        <v>9.2160164000574643</v>
      </c>
      <c r="G119">
        <v>53.845169704227693</v>
      </c>
      <c r="R119" s="1"/>
      <c r="S119" s="1"/>
      <c r="T119" s="1"/>
      <c r="U119" s="1"/>
    </row>
    <row r="120" spans="1:21">
      <c r="A120">
        <v>15</v>
      </c>
      <c r="B120">
        <v>12.5200416438263</v>
      </c>
      <c r="C120">
        <v>71.0620122640468</v>
      </c>
      <c r="D120">
        <v>14.215314608039465</v>
      </c>
      <c r="E120">
        <v>60.530326869393441</v>
      </c>
      <c r="F120">
        <v>11.564534354421363</v>
      </c>
      <c r="G120">
        <v>59.106008178785572</v>
      </c>
      <c r="R120" s="1"/>
      <c r="S120" s="1"/>
      <c r="T120" s="1"/>
      <c r="U120" s="1"/>
    </row>
    <row r="121" spans="1:21">
      <c r="A121">
        <v>16</v>
      </c>
      <c r="B121">
        <v>14.2169520337065</v>
      </c>
      <c r="C121">
        <v>76.676964409217206</v>
      </c>
      <c r="D121">
        <v>15.986068118740377</v>
      </c>
      <c r="E121">
        <v>66.359088614292446</v>
      </c>
      <c r="F121">
        <v>13.577086580433791</v>
      </c>
      <c r="G121">
        <v>63.872728409509158</v>
      </c>
      <c r="R121" s="1"/>
      <c r="S121" s="1"/>
      <c r="T121" s="1"/>
      <c r="U121" s="1"/>
    </row>
    <row r="122" spans="1:21">
      <c r="A122">
        <v>17</v>
      </c>
      <c r="B122">
        <v>15.472912096499901</v>
      </c>
      <c r="C122">
        <v>82.404555959384993</v>
      </c>
      <c r="D122">
        <v>17.038450913905518</v>
      </c>
      <c r="E122">
        <v>70.846042208321464</v>
      </c>
      <c r="F122">
        <v>14.168784177139685</v>
      </c>
      <c r="G122">
        <v>69.153348329282338</v>
      </c>
      <c r="R122" s="1"/>
      <c r="S122" s="1"/>
      <c r="T122" s="1"/>
      <c r="U122" s="1"/>
    </row>
    <row r="123" spans="1:21">
      <c r="A123">
        <v>18</v>
      </c>
      <c r="B123">
        <v>17.157584179863999</v>
      </c>
      <c r="C123">
        <v>88.141368911717507</v>
      </c>
      <c r="D123">
        <v>18.495797478213856</v>
      </c>
      <c r="E123">
        <v>76.114297433586685</v>
      </c>
      <c r="F123">
        <v>15.28097187632938</v>
      </c>
      <c r="G123">
        <v>73.897098536138671</v>
      </c>
      <c r="R123" s="1"/>
      <c r="S123" s="1"/>
      <c r="T123" s="1"/>
      <c r="U123" s="1"/>
    </row>
    <row r="124" spans="1:21">
      <c r="A124">
        <v>19</v>
      </c>
      <c r="B124">
        <v>18.7093847494797</v>
      </c>
      <c r="C124">
        <v>93.735273666593201</v>
      </c>
      <c r="D124">
        <v>20.713786725984363</v>
      </c>
      <c r="E124">
        <v>80.725699112849043</v>
      </c>
      <c r="F124">
        <v>16.835161463276606</v>
      </c>
      <c r="G124">
        <v>78.799443628967254</v>
      </c>
      <c r="R124" s="1"/>
      <c r="S124" s="1"/>
      <c r="T124" s="1"/>
      <c r="U124" s="1"/>
    </row>
    <row r="125" spans="1:21">
      <c r="A125">
        <v>20</v>
      </c>
      <c r="B125">
        <v>20.604955316807001</v>
      </c>
      <c r="C125">
        <v>100</v>
      </c>
      <c r="D125">
        <v>21.88387861757133</v>
      </c>
      <c r="E125">
        <v>86.120546367282259</v>
      </c>
      <c r="F125">
        <v>19.24141101186936</v>
      </c>
      <c r="G125">
        <v>83.873230467580655</v>
      </c>
      <c r="R125" s="1"/>
      <c r="S125" s="1"/>
      <c r="T125" s="1"/>
      <c r="U125" s="1"/>
    </row>
    <row r="126" spans="1:21">
      <c r="R126" s="1"/>
      <c r="S126" s="1"/>
      <c r="T126" s="1"/>
      <c r="U126" s="1"/>
    </row>
    <row r="127" spans="1:21">
      <c r="A127" t="s">
        <v>20</v>
      </c>
      <c r="R127" s="1"/>
      <c r="S127" s="1"/>
      <c r="T127" s="1"/>
      <c r="U127" s="1"/>
    </row>
    <row r="128" spans="1:21">
      <c r="A128" t="s">
        <v>13</v>
      </c>
      <c r="B128" t="s">
        <v>1</v>
      </c>
      <c r="C128" t="s">
        <v>2</v>
      </c>
      <c r="D128" t="s">
        <v>6</v>
      </c>
      <c r="E128" t="s">
        <v>11</v>
      </c>
      <c r="F128" t="s">
        <v>3</v>
      </c>
      <c r="G128" t="s">
        <v>7</v>
      </c>
      <c r="R128" s="1"/>
      <c r="S128" s="1"/>
      <c r="T128" s="1"/>
      <c r="U128" s="1"/>
    </row>
    <row r="129" spans="1:7">
      <c r="A129">
        <v>0</v>
      </c>
      <c r="B129">
        <v>4.3481483637140794</v>
      </c>
      <c r="C129">
        <v>2.0862561465679046</v>
      </c>
      <c r="D129">
        <v>1.1404304094919966</v>
      </c>
      <c r="E129">
        <v>0.68030738172371752</v>
      </c>
      <c r="F129">
        <v>2.3839518731216915</v>
      </c>
      <c r="G129">
        <v>2.5851464243121316</v>
      </c>
    </row>
    <row r="130" spans="1:7">
      <c r="A130">
        <v>1</v>
      </c>
      <c r="B130">
        <v>0.69186471217366752</v>
      </c>
      <c r="C130">
        <v>6.9395118271924821</v>
      </c>
      <c r="D130">
        <v>4.096917895480896</v>
      </c>
      <c r="E130">
        <v>5.4475095863941059</v>
      </c>
      <c r="F130">
        <v>3.0426864711411366</v>
      </c>
      <c r="G130">
        <v>8.4884760399963213</v>
      </c>
    </row>
    <row r="131" spans="1:7">
      <c r="A131">
        <v>2</v>
      </c>
      <c r="B131">
        <v>0.9016607721280403</v>
      </c>
      <c r="C131">
        <v>6.8079859220489451</v>
      </c>
      <c r="D131">
        <v>4.6776650433809168</v>
      </c>
      <c r="E131">
        <v>5.7495913704467485</v>
      </c>
      <c r="F131">
        <v>2.465097170157001</v>
      </c>
      <c r="G131">
        <v>10.736365391945336</v>
      </c>
    </row>
    <row r="132" spans="1:7">
      <c r="A132">
        <v>3</v>
      </c>
      <c r="B132">
        <v>0.40736862094890103</v>
      </c>
      <c r="C132">
        <v>6.9642382169094184</v>
      </c>
      <c r="D132">
        <v>5.2952898458297915</v>
      </c>
      <c r="E132">
        <v>1.9882778377775141</v>
      </c>
      <c r="F132">
        <v>2.9299140912906574</v>
      </c>
      <c r="G132">
        <v>10.531109230029829</v>
      </c>
    </row>
    <row r="133" spans="1:7">
      <c r="A133">
        <v>4</v>
      </c>
      <c r="B133">
        <v>0.82637645024495943</v>
      </c>
      <c r="C133">
        <v>6.470794914265479</v>
      </c>
      <c r="D133">
        <v>5.6314762781287655</v>
      </c>
      <c r="E133">
        <v>2.1870119620392434</v>
      </c>
      <c r="F133">
        <v>1.7422502070059493</v>
      </c>
      <c r="G133">
        <v>10.991199191750864</v>
      </c>
    </row>
    <row r="134" spans="1:7">
      <c r="A134">
        <v>5</v>
      </c>
      <c r="B134">
        <v>1.0965704029798895</v>
      </c>
      <c r="C134">
        <v>5.4295237268133372</v>
      </c>
      <c r="D134">
        <v>5.4731421849301523</v>
      </c>
      <c r="E134">
        <v>1.6959018446013423</v>
      </c>
      <c r="F134">
        <v>3.2252316145810682</v>
      </c>
      <c r="G134">
        <v>11.11956898327522</v>
      </c>
    </row>
    <row r="135" spans="1:7">
      <c r="A135">
        <v>6</v>
      </c>
      <c r="B135">
        <v>1.0507103979833117</v>
      </c>
      <c r="C135">
        <v>4.5301640702902271</v>
      </c>
      <c r="D135">
        <v>5.8774875609801143</v>
      </c>
      <c r="E135">
        <v>1.8327522818400719</v>
      </c>
      <c r="F135">
        <v>3.6035451902395166</v>
      </c>
      <c r="G135">
        <v>9.8355745111165387</v>
      </c>
    </row>
    <row r="136" spans="1:7">
      <c r="A136">
        <v>7</v>
      </c>
      <c r="B136">
        <v>1.2938378073851005</v>
      </c>
      <c r="C136">
        <v>3.2986492386235011</v>
      </c>
      <c r="D136">
        <v>6.5876239857832157</v>
      </c>
      <c r="E136">
        <v>2.5027763616029701</v>
      </c>
      <c r="F136">
        <v>3.5427451451891137</v>
      </c>
      <c r="G136">
        <v>8.6938181122771443</v>
      </c>
    </row>
    <row r="137" spans="1:7">
      <c r="A137">
        <v>8</v>
      </c>
      <c r="B137">
        <v>1.7732472475348116</v>
      </c>
      <c r="C137">
        <v>2.9016027669232454</v>
      </c>
      <c r="D137">
        <v>6.6574208701672966</v>
      </c>
      <c r="E137">
        <v>2.4932687187873532</v>
      </c>
      <c r="F137">
        <v>3.2524513651507396</v>
      </c>
      <c r="G137">
        <v>9.2791707824901053</v>
      </c>
    </row>
    <row r="138" spans="1:7">
      <c r="A138">
        <v>9</v>
      </c>
      <c r="B138">
        <v>1.8675259318737976</v>
      </c>
      <c r="C138">
        <v>1.4408698902111881</v>
      </c>
      <c r="D138">
        <v>6.4883321052249396</v>
      </c>
      <c r="E138">
        <v>2.2609981923515314</v>
      </c>
      <c r="F138">
        <v>2.768953311477754</v>
      </c>
      <c r="G138">
        <v>8.6928257035100369</v>
      </c>
    </row>
    <row r="139" spans="1:7">
      <c r="A139">
        <v>10</v>
      </c>
      <c r="B139">
        <v>2.2713052896000963</v>
      </c>
      <c r="C139">
        <v>2.2436262683731538</v>
      </c>
      <c r="D139">
        <v>7.1566649728162393</v>
      </c>
      <c r="E139">
        <v>1.7971640144074523</v>
      </c>
      <c r="F139">
        <v>3.1189489770880896</v>
      </c>
      <c r="G139">
        <v>9.5445615462589668</v>
      </c>
    </row>
    <row r="140" spans="1:7">
      <c r="A140">
        <v>11</v>
      </c>
      <c r="B140">
        <v>2.5882719014643363</v>
      </c>
      <c r="C140">
        <v>1.0795469828777076</v>
      </c>
      <c r="D140">
        <v>6.5730660187342265</v>
      </c>
      <c r="E140">
        <v>2.5354942640817555</v>
      </c>
      <c r="F140">
        <v>3.4514145304742319</v>
      </c>
      <c r="G140">
        <v>9.6461698640177289</v>
      </c>
    </row>
    <row r="141" spans="1:7">
      <c r="A141">
        <v>12</v>
      </c>
      <c r="B141">
        <v>2.9407352344310609</v>
      </c>
      <c r="C141">
        <v>2.4696627176563442</v>
      </c>
      <c r="D141">
        <v>7.4155143291439884</v>
      </c>
      <c r="E141">
        <v>2.2758288713443426</v>
      </c>
      <c r="F141">
        <v>3.6388200654181748</v>
      </c>
      <c r="G141">
        <v>9.7563453738115271</v>
      </c>
    </row>
    <row r="142" spans="1:7">
      <c r="A142">
        <v>13</v>
      </c>
      <c r="B142">
        <v>3.3442095297837997</v>
      </c>
      <c r="C142">
        <v>1.9054314254718085</v>
      </c>
      <c r="D142">
        <v>7.3133699154344525</v>
      </c>
      <c r="E142">
        <v>2.7316532444801847</v>
      </c>
      <c r="F142">
        <v>3.4372545014691775</v>
      </c>
      <c r="G142">
        <v>9.8341394335708614</v>
      </c>
    </row>
    <row r="143" spans="1:7">
      <c r="A143">
        <v>14</v>
      </c>
      <c r="B143">
        <v>3.0305745493983958</v>
      </c>
      <c r="C143">
        <v>1.4786785937935405</v>
      </c>
      <c r="D143">
        <v>7.3811580179847001</v>
      </c>
      <c r="E143">
        <v>4.1316693413246508</v>
      </c>
      <c r="F143">
        <v>3.2010999466419281</v>
      </c>
      <c r="G143">
        <v>10.264153983132077</v>
      </c>
    </row>
    <row r="144" spans="1:7">
      <c r="A144">
        <v>15</v>
      </c>
      <c r="B144">
        <v>3.0704465408103259</v>
      </c>
      <c r="C144">
        <v>1.5426847090598423</v>
      </c>
      <c r="D144">
        <v>7.1973685284757272</v>
      </c>
      <c r="E144">
        <v>4.4787275618179709</v>
      </c>
      <c r="F144">
        <v>3.0410916870846885</v>
      </c>
      <c r="G144">
        <v>11.36498859967795</v>
      </c>
    </row>
    <row r="145" spans="1:17">
      <c r="A145">
        <v>16</v>
      </c>
      <c r="B145">
        <v>3.357986408538169</v>
      </c>
      <c r="C145">
        <v>1.2455572863246536</v>
      </c>
      <c r="D145">
        <v>6.6685986165891196</v>
      </c>
      <c r="E145">
        <v>4.602721715614341</v>
      </c>
      <c r="F145">
        <v>2.9220359060415548</v>
      </c>
      <c r="G145">
        <v>11.31905954529241</v>
      </c>
    </row>
    <row r="146" spans="1:17">
      <c r="A146">
        <v>17</v>
      </c>
      <c r="B146">
        <v>3.8955811468428125</v>
      </c>
      <c r="C146">
        <v>0.61308402653497485</v>
      </c>
      <c r="D146">
        <v>8.2806490410726372</v>
      </c>
      <c r="E146">
        <v>5.6853758283448199</v>
      </c>
      <c r="F146">
        <v>3.5886358251218304</v>
      </c>
      <c r="G146">
        <v>11.17285134127393</v>
      </c>
    </row>
    <row r="147" spans="1:17">
      <c r="A147">
        <v>18</v>
      </c>
      <c r="B147">
        <v>3.65957496685134</v>
      </c>
      <c r="C147">
        <v>0.84934963360912263</v>
      </c>
      <c r="D147">
        <v>7.9113488462179307</v>
      </c>
      <c r="E147">
        <v>5.2725822377916076</v>
      </c>
      <c r="F147">
        <v>4.4806857847248542</v>
      </c>
      <c r="G147">
        <v>12.030617724065355</v>
      </c>
    </row>
    <row r="148" spans="1:17">
      <c r="A148">
        <v>19</v>
      </c>
      <c r="B148">
        <v>3.8267856638823425</v>
      </c>
      <c r="C148">
        <v>0.32096301171155289</v>
      </c>
      <c r="D148">
        <v>7.50031406952463</v>
      </c>
      <c r="E148">
        <v>6.0359019531760278</v>
      </c>
      <c r="F148">
        <v>3.3763816949734187</v>
      </c>
      <c r="G148">
        <v>12.15937231075403</v>
      </c>
    </row>
    <row r="149" spans="1:17">
      <c r="A149">
        <v>20</v>
      </c>
      <c r="B149">
        <v>4.2623643752304776</v>
      </c>
      <c r="C149">
        <v>0</v>
      </c>
      <c r="D149">
        <v>8.1205108904378616</v>
      </c>
      <c r="E149">
        <v>6.7629354289297616</v>
      </c>
      <c r="F149">
        <v>4.2232038988046838</v>
      </c>
      <c r="G149">
        <v>12.091940762145697</v>
      </c>
    </row>
    <row r="153" spans="1:1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>
      <c r="A226" s="1"/>
      <c r="B226" s="1"/>
      <c r="C226" s="1"/>
      <c r="D226" s="1"/>
      <c r="E226" s="1"/>
      <c r="F226" s="1"/>
      <c r="G226" s="3"/>
      <c r="H226" s="3"/>
      <c r="I226" s="1"/>
      <c r="J226" s="1"/>
      <c r="K226" s="1"/>
      <c r="L226" s="1"/>
      <c r="M226" s="1"/>
      <c r="N226" s="1"/>
      <c r="O226" s="1"/>
      <c r="P226" s="3"/>
      <c r="Q226" s="3"/>
    </row>
    <row r="227" spans="1:17">
      <c r="A227" s="1"/>
      <c r="B227" s="1"/>
      <c r="C227" s="1"/>
      <c r="D227" s="1"/>
      <c r="E227" s="1"/>
      <c r="F227" s="1"/>
      <c r="G227" s="3"/>
      <c r="H227" s="3"/>
      <c r="I227" s="1"/>
      <c r="J227" s="1"/>
      <c r="K227" s="1"/>
      <c r="L227" s="1"/>
      <c r="M227" s="1"/>
      <c r="N227" s="1"/>
      <c r="O227" s="1"/>
      <c r="P227" s="3"/>
      <c r="Q227" s="3"/>
    </row>
    <row r="228" spans="1:17">
      <c r="A228" s="1"/>
      <c r="B228" s="1"/>
      <c r="C228" s="1"/>
      <c r="D228" s="1"/>
      <c r="E228" s="1"/>
      <c r="F228" s="1"/>
      <c r="G228" s="3"/>
      <c r="H228" s="3"/>
      <c r="I228" s="1"/>
      <c r="J228" s="1"/>
      <c r="K228" s="1"/>
      <c r="L228" s="1"/>
      <c r="M228" s="1"/>
      <c r="N228" s="1"/>
      <c r="O228" s="1"/>
      <c r="P228" s="3"/>
      <c r="Q228" s="3"/>
    </row>
    <row r="229" spans="1:17">
      <c r="A229" s="1"/>
      <c r="B229" s="1"/>
      <c r="C229" s="1"/>
      <c r="D229" s="1"/>
      <c r="E229" s="1"/>
      <c r="F229" s="1"/>
      <c r="G229" s="3"/>
      <c r="H229" s="3"/>
      <c r="I229" s="1"/>
      <c r="J229" s="1"/>
      <c r="K229" s="1"/>
      <c r="L229" s="1"/>
      <c r="M229" s="1"/>
      <c r="N229" s="1"/>
      <c r="O229" s="1"/>
      <c r="P229" s="3"/>
      <c r="Q229" s="3"/>
    </row>
    <row r="230" spans="1:17">
      <c r="A230" s="1"/>
      <c r="B230" s="1"/>
      <c r="C230" s="1"/>
      <c r="D230" s="1"/>
      <c r="E230" s="1"/>
      <c r="F230" s="1"/>
      <c r="G230" s="3"/>
      <c r="H230" s="3"/>
      <c r="I230" s="1"/>
      <c r="J230" s="1"/>
      <c r="K230" s="1"/>
      <c r="L230" s="1"/>
      <c r="M230" s="1"/>
      <c r="N230" s="1"/>
      <c r="O230" s="1"/>
      <c r="P230" s="3"/>
      <c r="Q230" s="3"/>
    </row>
    <row r="231" spans="1:17">
      <c r="A231" s="1"/>
      <c r="B231" s="1"/>
      <c r="C231" s="1"/>
      <c r="D231" s="1"/>
      <c r="E231" s="1"/>
      <c r="F231" s="1"/>
      <c r="G231" s="3"/>
      <c r="H231" s="3"/>
      <c r="I231" s="1"/>
      <c r="J231" s="1"/>
      <c r="K231" s="1"/>
      <c r="L231" s="1"/>
      <c r="M231" s="1"/>
      <c r="N231" s="1"/>
      <c r="O231" s="1"/>
      <c r="P231" s="3"/>
      <c r="Q231" s="3"/>
    </row>
    <row r="232" spans="1:17">
      <c r="A232" s="1"/>
      <c r="B232" s="1"/>
      <c r="C232" s="1"/>
      <c r="D232" s="1"/>
      <c r="E232" s="1"/>
      <c r="F232" s="1"/>
      <c r="G232" s="3"/>
      <c r="H232" s="3"/>
      <c r="I232" s="1"/>
      <c r="J232" s="1"/>
      <c r="K232" s="1"/>
      <c r="L232" s="1"/>
      <c r="M232" s="1"/>
      <c r="N232" s="1"/>
      <c r="O232" s="1"/>
      <c r="P232" s="3"/>
      <c r="Q232" s="3"/>
    </row>
    <row r="233" spans="1:17">
      <c r="A233" s="1"/>
      <c r="B233" s="1"/>
      <c r="C233" s="1"/>
      <c r="D233" s="1"/>
      <c r="E233" s="1"/>
      <c r="F233" s="1"/>
      <c r="G233" s="3"/>
      <c r="H233" s="3"/>
      <c r="I233" s="1"/>
      <c r="J233" s="1"/>
      <c r="K233" s="1"/>
      <c r="L233" s="1"/>
      <c r="M233" s="1"/>
      <c r="N233" s="1"/>
      <c r="O233" s="1"/>
      <c r="P233" s="3"/>
      <c r="Q233" s="3"/>
    </row>
    <row r="234" spans="1:17">
      <c r="A234" s="1"/>
      <c r="B234" s="1"/>
      <c r="C234" s="1"/>
      <c r="D234" s="1"/>
      <c r="E234" s="1"/>
      <c r="F234" s="1"/>
      <c r="G234" s="3"/>
      <c r="H234" s="3"/>
      <c r="I234" s="1"/>
      <c r="J234" s="1"/>
      <c r="K234" s="1"/>
      <c r="L234" s="1"/>
      <c r="M234" s="1"/>
      <c r="N234" s="1"/>
      <c r="O234" s="1"/>
      <c r="P234" s="3"/>
      <c r="Q234" s="3"/>
    </row>
    <row r="235" spans="1:17">
      <c r="A235" s="1"/>
      <c r="B235" s="1"/>
      <c r="C235" s="1"/>
      <c r="D235" s="1"/>
      <c r="E235" s="1"/>
      <c r="F235" s="1"/>
      <c r="G235" s="3"/>
      <c r="H235" s="3"/>
      <c r="I235" s="1"/>
      <c r="J235" s="1"/>
      <c r="K235" s="1"/>
      <c r="L235" s="1"/>
      <c r="M235" s="1"/>
      <c r="N235" s="1"/>
      <c r="O235" s="1"/>
      <c r="P235" s="3"/>
      <c r="Q235" s="3"/>
    </row>
    <row r="236" spans="1:17">
      <c r="A236" s="1"/>
      <c r="B236" s="1"/>
      <c r="C236" s="1"/>
      <c r="D236" s="1"/>
      <c r="E236" s="1"/>
      <c r="F236" s="1"/>
      <c r="G236" s="3"/>
      <c r="H236" s="3"/>
      <c r="I236" s="1"/>
      <c r="J236" s="1"/>
      <c r="K236" s="1"/>
      <c r="L236" s="1"/>
      <c r="M236" s="1"/>
      <c r="N236" s="1"/>
      <c r="O236" s="1"/>
      <c r="P236" s="3"/>
      <c r="Q236" s="3"/>
    </row>
    <row r="237" spans="1:17">
      <c r="A237" s="1"/>
      <c r="B237" s="1"/>
      <c r="C237" s="1"/>
      <c r="D237" s="1"/>
      <c r="E237" s="1"/>
      <c r="F237" s="1"/>
      <c r="G237" s="3"/>
      <c r="H237" s="3"/>
      <c r="I237" s="1"/>
      <c r="J237" s="1"/>
      <c r="K237" s="1"/>
      <c r="L237" s="1"/>
      <c r="M237" s="1"/>
      <c r="N237" s="1"/>
      <c r="O237" s="1"/>
      <c r="P237" s="3"/>
      <c r="Q237" s="3"/>
    </row>
    <row r="238" spans="1:17">
      <c r="A238" s="1"/>
      <c r="B238" s="1"/>
      <c r="C238" s="1"/>
      <c r="D238" s="1"/>
      <c r="E238" s="1"/>
      <c r="F238" s="1"/>
      <c r="G238" s="3"/>
      <c r="H238" s="3"/>
      <c r="I238" s="1"/>
      <c r="J238" s="1"/>
      <c r="K238" s="1"/>
      <c r="L238" s="1"/>
      <c r="M238" s="1"/>
      <c r="N238" s="1"/>
      <c r="O238" s="1"/>
      <c r="P238" s="3"/>
      <c r="Q238" s="3"/>
    </row>
    <row r="239" spans="1:17">
      <c r="A239" s="1"/>
      <c r="B239" s="1"/>
      <c r="C239" s="1"/>
      <c r="D239" s="1"/>
      <c r="E239" s="1"/>
      <c r="F239" s="1"/>
      <c r="G239" s="3"/>
      <c r="H239" s="3"/>
      <c r="I239" s="1"/>
      <c r="J239" s="1"/>
      <c r="K239" s="1"/>
      <c r="L239" s="1"/>
      <c r="M239" s="1"/>
      <c r="N239" s="1"/>
      <c r="O239" s="1"/>
      <c r="P239" s="3"/>
      <c r="Q239" s="3"/>
    </row>
    <row r="240" spans="1:17">
      <c r="A240" s="1"/>
      <c r="B240" s="1"/>
      <c r="C240" s="1"/>
      <c r="D240" s="1"/>
      <c r="E240" s="1"/>
      <c r="F240" s="1"/>
      <c r="G240" s="3"/>
      <c r="H240" s="3"/>
      <c r="I240" s="1"/>
      <c r="J240" s="1"/>
      <c r="K240" s="1"/>
      <c r="L240" s="1"/>
      <c r="M240" s="1"/>
      <c r="N240" s="1"/>
      <c r="O240" s="1"/>
      <c r="P240" s="3"/>
      <c r="Q240" s="3"/>
    </row>
    <row r="241" spans="1:17">
      <c r="A241" s="1"/>
      <c r="B241" s="1"/>
      <c r="C241" s="1"/>
      <c r="D241" s="1"/>
      <c r="E241" s="1"/>
      <c r="F241" s="1"/>
      <c r="G241" s="3"/>
      <c r="H241" s="3"/>
      <c r="I241" s="1"/>
      <c r="J241" s="1"/>
      <c r="K241" s="1"/>
      <c r="L241" s="1"/>
      <c r="M241" s="1"/>
      <c r="N241" s="1"/>
      <c r="O241" s="1"/>
      <c r="P241" s="3"/>
      <c r="Q241" s="3"/>
    </row>
    <row r="242" spans="1:17">
      <c r="A242" s="1"/>
      <c r="B242" s="1"/>
      <c r="C242" s="1"/>
      <c r="D242" s="1"/>
      <c r="E242" s="1"/>
      <c r="F242" s="1"/>
      <c r="G242" s="3"/>
      <c r="H242" s="3"/>
      <c r="I242" s="1"/>
      <c r="J242" s="1"/>
      <c r="K242" s="1"/>
      <c r="L242" s="1"/>
      <c r="M242" s="1"/>
      <c r="N242" s="1"/>
      <c r="O242" s="1"/>
      <c r="P242" s="3"/>
      <c r="Q242" s="3"/>
    </row>
    <row r="243" spans="1:17">
      <c r="A243" s="1"/>
      <c r="B243" s="1"/>
      <c r="C243" s="1"/>
      <c r="D243" s="1"/>
      <c r="E243" s="1"/>
      <c r="F243" s="1"/>
      <c r="G243" s="3"/>
      <c r="H243" s="3"/>
      <c r="I243" s="1"/>
      <c r="J243" s="1"/>
      <c r="K243" s="1"/>
      <c r="L243" s="1"/>
      <c r="M243" s="1"/>
      <c r="N243" s="1"/>
      <c r="O243" s="1"/>
      <c r="P243" s="3"/>
      <c r="Q243" s="3"/>
    </row>
    <row r="244" spans="1:17">
      <c r="A244" s="1"/>
      <c r="B244" s="1"/>
      <c r="C244" s="1"/>
      <c r="D244" s="1"/>
      <c r="E244" s="1"/>
      <c r="F244" s="1"/>
      <c r="G244" s="3"/>
      <c r="H244" s="3"/>
      <c r="I244" s="1"/>
      <c r="J244" s="1"/>
      <c r="K244" s="1"/>
      <c r="L244" s="1"/>
      <c r="M244" s="1"/>
      <c r="N244" s="1"/>
      <c r="O244" s="1"/>
      <c r="P244" s="3"/>
      <c r="Q244" s="3"/>
    </row>
    <row r="245" spans="1:17">
      <c r="A245" s="1"/>
      <c r="B245" s="1"/>
      <c r="C245" s="1"/>
      <c r="D245" s="1"/>
      <c r="E245" s="1"/>
      <c r="F245" s="1"/>
      <c r="G245" s="3"/>
      <c r="H245" s="3"/>
      <c r="I245" s="1"/>
      <c r="J245" s="1"/>
      <c r="K245" s="1"/>
      <c r="L245" s="1"/>
      <c r="M245" s="1"/>
      <c r="N245" s="1"/>
      <c r="O245" s="1"/>
      <c r="P245" s="3"/>
      <c r="Q245" s="3"/>
    </row>
    <row r="246" spans="1:17">
      <c r="A246" s="1"/>
      <c r="B246" s="1"/>
      <c r="C246" s="1"/>
      <c r="D246" s="1"/>
      <c r="E246" s="1"/>
      <c r="F246" s="1"/>
      <c r="G246" s="3"/>
      <c r="H246" s="3"/>
      <c r="I246" s="1"/>
      <c r="J246" s="1"/>
      <c r="K246" s="1"/>
      <c r="L246" s="1"/>
      <c r="M246" s="1"/>
      <c r="N246" s="1"/>
      <c r="O246" s="1"/>
      <c r="P246" s="3"/>
      <c r="Q246" s="3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Fig.1b</vt:lpstr>
      <vt:lpstr>Fig.5b_SupplFig.4a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biacore</dc:creator>
  <cp:lastModifiedBy>a b</cp:lastModifiedBy>
  <dcterms:created xsi:type="dcterms:W3CDTF">2018-05-12T12:10:59Z</dcterms:created>
  <dcterms:modified xsi:type="dcterms:W3CDTF">2019-09-20T16:43:51Z</dcterms:modified>
</cp:coreProperties>
</file>