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heme/themeOverride1.xml" ContentType="application/vnd.openxmlformats-officedocument.themeOverrid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theme/themeOverride2.xml" ContentType="application/vnd.openxmlformats-officedocument.themeOverrid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theme/themeOverride3.xml" ContentType="application/vnd.openxmlformats-officedocument.themeOverrid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theme/themeOverride4.xml" ContentType="application/vnd.openxmlformats-officedocument.themeOverrid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theme/themeOverride5.xml" ContentType="application/vnd.openxmlformats-officedocument.themeOverrid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theme/themeOverride6.xml" ContentType="application/vnd.openxmlformats-officedocument.themeOverrid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theme/themeOverride7.xml" ContentType="application/vnd.openxmlformats-officedocument.themeOverrid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theme/themeOverride8.xml" ContentType="application/vnd.openxmlformats-officedocument.themeOverrid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theme/themeOverride9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alentin\LRZ Sync+Share\Austauschordner\Valentin\NComm editorial revision\Datasets\"/>
    </mc:Choice>
  </mc:AlternateContent>
  <bookViews>
    <workbookView xWindow="0" yWindow="0" windowWidth="28800" windowHeight="14235" tabRatio="950" activeTab="26"/>
  </bookViews>
  <sheets>
    <sheet name="CUGA" sheetId="28" r:id="rId1"/>
    <sheet name="CUGA_a" sheetId="1" r:id="rId2"/>
    <sheet name="s2C" sheetId="29" r:id="rId3"/>
    <sheet name="s2C_a" sheetId="2" r:id="rId4"/>
    <sheet name="ms2C" sheetId="30" r:id="rId5"/>
    <sheet name="ms2C_a" sheetId="3" r:id="rId6"/>
    <sheet name="t6A" sheetId="37" r:id="rId7"/>
    <sheet name="t6A_a" sheetId="15" r:id="rId8"/>
    <sheet name="m1G" sheetId="36" r:id="rId9"/>
    <sheet name="m1G_a" sheetId="16" r:id="rId10"/>
    <sheet name="m2A" sheetId="35" r:id="rId11"/>
    <sheet name="m2A_a " sheetId="17" r:id="rId12"/>
    <sheet name="m7G" sheetId="38" r:id="rId13"/>
    <sheet name="m7G_a  " sheetId="18" r:id="rId14"/>
    <sheet name="I" sheetId="34" r:id="rId15"/>
    <sheet name="I_a " sheetId="20" r:id="rId16"/>
    <sheet name="Cm" sheetId="33" r:id="rId17"/>
    <sheet name="Cm_a" sheetId="26" r:id="rId18"/>
    <sheet name="s4U" sheetId="31" r:id="rId19"/>
    <sheet name="s4U_a" sheetId="21" r:id="rId20"/>
    <sheet name="Gm" sheetId="32" r:id="rId21"/>
    <sheet name="Gm_a" sheetId="22" r:id="rId22"/>
    <sheet name="m5U" sheetId="39" r:id="rId23"/>
    <sheet name="m5U_a" sheetId="23" r:id="rId24"/>
    <sheet name="Psi" sheetId="40" r:id="rId25"/>
    <sheet name="Psi_a" sheetId="24" r:id="rId26"/>
    <sheet name="Figure 1cd and Sup.Fig.5" sheetId="14" r:id="rId2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" i="14" l="1"/>
  <c r="W32" i="14"/>
  <c r="V32" i="14"/>
  <c r="C29" i="30"/>
  <c r="D22" i="30"/>
  <c r="C22" i="30"/>
  <c r="W40" i="14" l="1"/>
  <c r="V40" i="14"/>
  <c r="W39" i="14"/>
  <c r="V39" i="14"/>
  <c r="G146" i="14"/>
  <c r="W37" i="14" s="1"/>
  <c r="F146" i="14"/>
  <c r="V37" i="14"/>
  <c r="W36" i="14"/>
  <c r="W35" i="14"/>
  <c r="W34" i="14"/>
  <c r="W33" i="14"/>
  <c r="V36" i="14"/>
  <c r="V35" i="14"/>
  <c r="V34" i="14"/>
  <c r="V33" i="14"/>
  <c r="X20" i="14"/>
  <c r="X21" i="14"/>
  <c r="X22" i="14"/>
  <c r="X23" i="14"/>
  <c r="X24" i="14"/>
  <c r="X25" i="14"/>
  <c r="X26" i="14"/>
  <c r="X27" i="14"/>
  <c r="X28" i="14"/>
  <c r="W28" i="14"/>
  <c r="W27" i="14"/>
  <c r="W26" i="14"/>
  <c r="W25" i="14"/>
  <c r="W24" i="14"/>
  <c r="F109" i="14"/>
  <c r="G109" i="14"/>
  <c r="F110" i="14"/>
  <c r="G110" i="14"/>
  <c r="F111" i="14"/>
  <c r="G111" i="14"/>
  <c r="F112" i="14"/>
  <c r="G112" i="14"/>
  <c r="F113" i="14"/>
  <c r="G113" i="14"/>
  <c r="F114" i="14"/>
  <c r="G114" i="14"/>
  <c r="F115" i="14"/>
  <c r="G115" i="14"/>
  <c r="F116" i="14"/>
  <c r="G116" i="14"/>
  <c r="F117" i="14"/>
  <c r="G117" i="14"/>
  <c r="F118" i="14"/>
  <c r="G118" i="14"/>
  <c r="F119" i="14"/>
  <c r="G119" i="14"/>
  <c r="F120" i="14"/>
  <c r="G120" i="14"/>
  <c r="F126" i="14"/>
  <c r="G126" i="14"/>
  <c r="F127" i="14"/>
  <c r="G127" i="14"/>
  <c r="F128" i="14"/>
  <c r="G128" i="14"/>
  <c r="F129" i="14"/>
  <c r="G129" i="14"/>
  <c r="F130" i="14"/>
  <c r="G130" i="14"/>
  <c r="F131" i="14"/>
  <c r="G131" i="14"/>
  <c r="F132" i="14"/>
  <c r="G132" i="14"/>
  <c r="F133" i="14"/>
  <c r="G133" i="14"/>
  <c r="F134" i="14"/>
  <c r="G134" i="14"/>
  <c r="F135" i="14"/>
  <c r="G135" i="14"/>
  <c r="F136" i="14"/>
  <c r="G136" i="14"/>
  <c r="F137" i="14"/>
  <c r="G137" i="14"/>
  <c r="F145" i="14"/>
  <c r="G145" i="14"/>
  <c r="F147" i="14"/>
  <c r="G147" i="14"/>
  <c r="F148" i="14"/>
  <c r="G148" i="14"/>
  <c r="F149" i="14"/>
  <c r="G149" i="14"/>
  <c r="F150" i="14"/>
  <c r="G150" i="14"/>
  <c r="F151" i="14"/>
  <c r="G151" i="14"/>
  <c r="F152" i="14"/>
  <c r="G152" i="14"/>
  <c r="F153" i="14"/>
  <c r="G153" i="14"/>
  <c r="F154" i="14"/>
  <c r="G154" i="14"/>
  <c r="F155" i="14"/>
  <c r="G155" i="14"/>
  <c r="F156" i="14"/>
  <c r="G156" i="14"/>
  <c r="F89" i="14"/>
  <c r="G89" i="14"/>
  <c r="F91" i="14"/>
  <c r="G91" i="14"/>
  <c r="F92" i="14"/>
  <c r="G92" i="14"/>
  <c r="F93" i="14"/>
  <c r="G93" i="14"/>
  <c r="F94" i="14"/>
  <c r="G94" i="14"/>
  <c r="F95" i="14"/>
  <c r="G95" i="14"/>
  <c r="F96" i="14"/>
  <c r="G96" i="14"/>
  <c r="F97" i="14"/>
  <c r="G97" i="14"/>
  <c r="F98" i="14"/>
  <c r="G98" i="14"/>
  <c r="F99" i="14"/>
  <c r="G99" i="14"/>
  <c r="F100" i="14"/>
  <c r="G100" i="14"/>
  <c r="E25" i="40"/>
  <c r="D25" i="40"/>
  <c r="C25" i="40"/>
  <c r="E24" i="40"/>
  <c r="D24" i="40"/>
  <c r="C24" i="40"/>
  <c r="E23" i="40"/>
  <c r="D23" i="40"/>
  <c r="C23" i="40"/>
  <c r="E22" i="40"/>
  <c r="D22" i="40"/>
  <c r="C22" i="40"/>
  <c r="E25" i="39"/>
  <c r="D25" i="39"/>
  <c r="C25" i="39"/>
  <c r="E24" i="39"/>
  <c r="D24" i="39"/>
  <c r="C24" i="39"/>
  <c r="E23" i="39"/>
  <c r="D23" i="39"/>
  <c r="C23" i="39"/>
  <c r="E22" i="39"/>
  <c r="D22" i="39"/>
  <c r="C22" i="39"/>
  <c r="E25" i="32"/>
  <c r="D25" i="32"/>
  <c r="C25" i="32"/>
  <c r="E24" i="32"/>
  <c r="D24" i="32"/>
  <c r="C24" i="32"/>
  <c r="E23" i="32"/>
  <c r="D23" i="32"/>
  <c r="C23" i="32"/>
  <c r="E22" i="32"/>
  <c r="D22" i="32"/>
  <c r="C22" i="32"/>
  <c r="E25" i="31"/>
  <c r="D25" i="31"/>
  <c r="C25" i="31"/>
  <c r="E24" i="31"/>
  <c r="D24" i="31"/>
  <c r="C24" i="31"/>
  <c r="E23" i="31"/>
  <c r="D23" i="31"/>
  <c r="C23" i="31"/>
  <c r="E22" i="31"/>
  <c r="D22" i="31"/>
  <c r="C22" i="31"/>
  <c r="E25" i="33"/>
  <c r="D25" i="33"/>
  <c r="C25" i="33"/>
  <c r="E24" i="33"/>
  <c r="D24" i="33"/>
  <c r="C24" i="33"/>
  <c r="E23" i="33"/>
  <c r="D23" i="33"/>
  <c r="C23" i="33"/>
  <c r="E22" i="33"/>
  <c r="D22" i="33"/>
  <c r="C22" i="33"/>
  <c r="E25" i="34"/>
  <c r="D25" i="34"/>
  <c r="C25" i="34"/>
  <c r="E24" i="34"/>
  <c r="D24" i="34"/>
  <c r="C24" i="34"/>
  <c r="E23" i="34"/>
  <c r="D23" i="34"/>
  <c r="C23" i="34"/>
  <c r="E22" i="34"/>
  <c r="D22" i="34"/>
  <c r="C22" i="34"/>
  <c r="E25" i="38"/>
  <c r="D25" i="38"/>
  <c r="C25" i="38"/>
  <c r="E24" i="38"/>
  <c r="D24" i="38"/>
  <c r="C24" i="38"/>
  <c r="E23" i="38"/>
  <c r="D23" i="38"/>
  <c r="C23" i="38"/>
  <c r="E22" i="38"/>
  <c r="D22" i="38"/>
  <c r="C22" i="38"/>
  <c r="E25" i="35"/>
  <c r="D25" i="35"/>
  <c r="C25" i="35"/>
  <c r="E24" i="35"/>
  <c r="D24" i="35"/>
  <c r="C24" i="35"/>
  <c r="E23" i="35"/>
  <c r="D23" i="35"/>
  <c r="C23" i="35"/>
  <c r="E22" i="35"/>
  <c r="D22" i="35"/>
  <c r="C22" i="35"/>
  <c r="E25" i="36"/>
  <c r="D25" i="36"/>
  <c r="C25" i="36"/>
  <c r="E24" i="36"/>
  <c r="D24" i="36"/>
  <c r="C24" i="36"/>
  <c r="E23" i="36"/>
  <c r="D23" i="36"/>
  <c r="C23" i="36"/>
  <c r="E22" i="36"/>
  <c r="D22" i="36"/>
  <c r="C22" i="36"/>
  <c r="E25" i="37"/>
  <c r="D25" i="37"/>
  <c r="C25" i="37"/>
  <c r="E24" i="37"/>
  <c r="D24" i="37"/>
  <c r="C24" i="37"/>
  <c r="E23" i="37"/>
  <c r="D23" i="37"/>
  <c r="C23" i="37"/>
  <c r="E22" i="37"/>
  <c r="D22" i="37"/>
  <c r="C22" i="37"/>
  <c r="E22" i="30"/>
  <c r="E25" i="2"/>
  <c r="D25" i="2"/>
  <c r="C25" i="2"/>
  <c r="E25" i="30"/>
  <c r="D25" i="30"/>
  <c r="C25" i="30"/>
  <c r="E24" i="30"/>
  <c r="D24" i="30"/>
  <c r="C24" i="30"/>
  <c r="E23" i="30"/>
  <c r="D23" i="30"/>
  <c r="C23" i="30"/>
  <c r="C29" i="29"/>
  <c r="E22" i="29"/>
  <c r="E23" i="29"/>
  <c r="E24" i="29"/>
  <c r="E25" i="29"/>
  <c r="D23" i="29"/>
  <c r="D24" i="29"/>
  <c r="D25" i="29"/>
  <c r="D22" i="29"/>
  <c r="C23" i="29"/>
  <c r="C22" i="29"/>
  <c r="C24" i="29"/>
  <c r="C25" i="29"/>
  <c r="C25" i="23"/>
  <c r="F79" i="14" l="1"/>
  <c r="F63" i="14"/>
  <c r="F42" i="14"/>
  <c r="C30" i="40"/>
  <c r="D32" i="40"/>
  <c r="D31" i="40"/>
  <c r="D30" i="40"/>
  <c r="D29" i="40"/>
  <c r="D32" i="39"/>
  <c r="C32" i="39"/>
  <c r="C31" i="39"/>
  <c r="D31" i="39"/>
  <c r="D30" i="39"/>
  <c r="D29" i="39"/>
  <c r="C30" i="38"/>
  <c r="D32" i="38"/>
  <c r="D31" i="38"/>
  <c r="D30" i="38"/>
  <c r="D29" i="38"/>
  <c r="C30" i="37"/>
  <c r="D32" i="37"/>
  <c r="D31" i="37"/>
  <c r="D30" i="37"/>
  <c r="D29" i="37"/>
  <c r="C30" i="36"/>
  <c r="D32" i="36"/>
  <c r="D31" i="36"/>
  <c r="D30" i="36"/>
  <c r="D29" i="36"/>
  <c r="C30" i="35"/>
  <c r="D32" i="35"/>
  <c r="D31" i="35"/>
  <c r="D30" i="35"/>
  <c r="D29" i="35"/>
  <c r="D32" i="34"/>
  <c r="D31" i="34"/>
  <c r="C30" i="34"/>
  <c r="D30" i="34"/>
  <c r="D29" i="34"/>
  <c r="D32" i="33"/>
  <c r="D31" i="33"/>
  <c r="D30" i="33"/>
  <c r="D29" i="33"/>
  <c r="C30" i="32"/>
  <c r="D32" i="32"/>
  <c r="D31" i="32"/>
  <c r="D30" i="32"/>
  <c r="D29" i="32"/>
  <c r="C32" i="31"/>
  <c r="D32" i="31"/>
  <c r="D31" i="31"/>
  <c r="C30" i="31"/>
  <c r="D30" i="31"/>
  <c r="D29" i="31"/>
  <c r="C30" i="30"/>
  <c r="D32" i="30"/>
  <c r="D31" i="30"/>
  <c r="D30" i="30"/>
  <c r="D29" i="30"/>
  <c r="G90" i="14" s="1"/>
  <c r="W38" i="14" s="1"/>
  <c r="C30" i="29"/>
  <c r="D32" i="29"/>
  <c r="D31" i="29"/>
  <c r="D30" i="29"/>
  <c r="D29" i="29"/>
  <c r="G96" i="28"/>
  <c r="F96" i="28"/>
  <c r="E96" i="28"/>
  <c r="D96" i="28"/>
  <c r="E114" i="28" s="1"/>
  <c r="G95" i="28"/>
  <c r="F95" i="28"/>
  <c r="E95" i="28"/>
  <c r="D95" i="28"/>
  <c r="E113" i="28" s="1"/>
  <c r="G94" i="28"/>
  <c r="F94" i="28"/>
  <c r="E94" i="28"/>
  <c r="D94" i="28"/>
  <c r="E112" i="28" s="1"/>
  <c r="G93" i="28"/>
  <c r="F93" i="28"/>
  <c r="E93" i="28"/>
  <c r="D93" i="28"/>
  <c r="E111" i="28" s="1"/>
  <c r="G92" i="28"/>
  <c r="F92" i="28"/>
  <c r="E92" i="28"/>
  <c r="D92" i="28"/>
  <c r="E110" i="28" s="1"/>
  <c r="G91" i="28"/>
  <c r="F91" i="28"/>
  <c r="E91" i="28"/>
  <c r="D91" i="28"/>
  <c r="E109" i="28" s="1"/>
  <c r="G90" i="28"/>
  <c r="F90" i="28"/>
  <c r="E90" i="28"/>
  <c r="D90" i="28"/>
  <c r="E108" i="28" s="1"/>
  <c r="G89" i="28"/>
  <c r="F89" i="28"/>
  <c r="E89" i="28"/>
  <c r="D89" i="28"/>
  <c r="E107" i="28" s="1"/>
  <c r="G88" i="28"/>
  <c r="F88" i="28"/>
  <c r="E88" i="28"/>
  <c r="D88" i="28"/>
  <c r="E106" i="28" s="1"/>
  <c r="G87" i="28"/>
  <c r="F87" i="28"/>
  <c r="E87" i="28"/>
  <c r="D87" i="28"/>
  <c r="E105" i="28" s="1"/>
  <c r="G86" i="28"/>
  <c r="F86" i="28"/>
  <c r="E86" i="28"/>
  <c r="D86" i="28"/>
  <c r="E104" i="28" s="1"/>
  <c r="G85" i="28"/>
  <c r="F85" i="28"/>
  <c r="E85" i="28"/>
  <c r="D85" i="28"/>
  <c r="E103" i="28" s="1"/>
  <c r="F80" i="28"/>
  <c r="E80" i="28"/>
  <c r="D80" i="28"/>
  <c r="C80" i="28"/>
  <c r="G80" i="28" s="1"/>
  <c r="F79" i="28"/>
  <c r="E79" i="28"/>
  <c r="C79" i="28"/>
  <c r="D79" i="28" s="1"/>
  <c r="F78" i="28"/>
  <c r="C78" i="28"/>
  <c r="E78" i="28" s="1"/>
  <c r="C77" i="28"/>
  <c r="F77" i="28" s="1"/>
  <c r="F76" i="28"/>
  <c r="E76" i="28"/>
  <c r="D76" i="28"/>
  <c r="C76" i="28"/>
  <c r="G76" i="28" s="1"/>
  <c r="F75" i="28"/>
  <c r="E75" i="28"/>
  <c r="C75" i="28"/>
  <c r="D75" i="28" s="1"/>
  <c r="F74" i="28"/>
  <c r="C74" i="28"/>
  <c r="E74" i="28" s="1"/>
  <c r="C73" i="28"/>
  <c r="F73" i="28" s="1"/>
  <c r="F72" i="28"/>
  <c r="E72" i="28"/>
  <c r="D72" i="28"/>
  <c r="C72" i="28"/>
  <c r="G72" i="28" s="1"/>
  <c r="F71" i="28"/>
  <c r="E71" i="28"/>
  <c r="C71" i="28"/>
  <c r="D71" i="28" s="1"/>
  <c r="F70" i="28"/>
  <c r="C70" i="28"/>
  <c r="E70" i="28" s="1"/>
  <c r="C69" i="28"/>
  <c r="F69" i="28" s="1"/>
  <c r="D76" i="1"/>
  <c r="C32" i="40" l="1"/>
  <c r="C29" i="40"/>
  <c r="C31" i="40"/>
  <c r="C29" i="39"/>
  <c r="C30" i="39"/>
  <c r="C32" i="38"/>
  <c r="C29" i="38"/>
  <c r="C31" i="38"/>
  <c r="C32" i="37"/>
  <c r="C29" i="37"/>
  <c r="C31" i="37"/>
  <c r="C32" i="36"/>
  <c r="C29" i="36"/>
  <c r="C31" i="36"/>
  <c r="C32" i="35"/>
  <c r="C29" i="35"/>
  <c r="C31" i="35"/>
  <c r="C29" i="34"/>
  <c r="C31" i="34"/>
  <c r="C32" i="34"/>
  <c r="C31" i="33"/>
  <c r="C30" i="33"/>
  <c r="C32" i="33"/>
  <c r="C29" i="33"/>
  <c r="C32" i="32"/>
  <c r="C29" i="32"/>
  <c r="C31" i="32"/>
  <c r="C29" i="31"/>
  <c r="C31" i="31"/>
  <c r="C32" i="30"/>
  <c r="F90" i="14"/>
  <c r="V38" i="14" s="1"/>
  <c r="C31" i="30"/>
  <c r="C32" i="29"/>
  <c r="C31" i="29"/>
  <c r="G69" i="28"/>
  <c r="G73" i="28"/>
  <c r="G77" i="28"/>
  <c r="D103" i="28"/>
  <c r="D105" i="28"/>
  <c r="D107" i="28"/>
  <c r="D109" i="28"/>
  <c r="D111" i="28"/>
  <c r="D113" i="28"/>
  <c r="D69" i="28"/>
  <c r="G70" i="28"/>
  <c r="D73" i="28"/>
  <c r="G74" i="28"/>
  <c r="D77" i="28"/>
  <c r="G78" i="28"/>
  <c r="E69" i="28"/>
  <c r="D70" i="28"/>
  <c r="G71" i="28"/>
  <c r="E73" i="28"/>
  <c r="D74" i="28"/>
  <c r="G75" i="28"/>
  <c r="E77" i="28"/>
  <c r="D78" i="28"/>
  <c r="G79" i="28"/>
  <c r="D104" i="28"/>
  <c r="D106" i="28"/>
  <c r="D108" i="28"/>
  <c r="D110" i="28"/>
  <c r="D112" i="28"/>
  <c r="D114" i="28"/>
  <c r="F81" i="14"/>
  <c r="G6" i="14"/>
  <c r="F25" i="3"/>
  <c r="C25" i="3"/>
  <c r="D33" i="2"/>
  <c r="F56" i="14" l="1"/>
  <c r="W21" i="14" s="1"/>
  <c r="F39" i="14"/>
  <c r="W20" i="14" s="1"/>
  <c r="F22" i="14"/>
  <c r="G2" i="14"/>
  <c r="D96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57" i="1"/>
  <c r="F77" i="1" l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E59" i="1"/>
  <c r="E60" i="1"/>
  <c r="F61" i="1"/>
  <c r="E63" i="1"/>
  <c r="E64" i="1"/>
  <c r="F65" i="1"/>
  <c r="E67" i="1"/>
  <c r="E68" i="1"/>
  <c r="F69" i="1"/>
  <c r="E71" i="1"/>
  <c r="E57" i="1"/>
  <c r="E110" i="1" l="1"/>
  <c r="E106" i="1"/>
  <c r="E102" i="1"/>
  <c r="E98" i="1"/>
  <c r="D107" i="1"/>
  <c r="D103" i="1"/>
  <c r="D99" i="1"/>
  <c r="C28" i="26" s="1"/>
  <c r="E108" i="1"/>
  <c r="E104" i="1"/>
  <c r="E100" i="1"/>
  <c r="E109" i="1"/>
  <c r="E105" i="1"/>
  <c r="E101" i="1"/>
  <c r="E97" i="1"/>
  <c r="E107" i="1"/>
  <c r="E103" i="1"/>
  <c r="E99" i="1"/>
  <c r="D108" i="1"/>
  <c r="C37" i="24" s="1"/>
  <c r="D104" i="1"/>
  <c r="C33" i="26" s="1"/>
  <c r="D100" i="1"/>
  <c r="C29" i="24" s="1"/>
  <c r="C36" i="26"/>
  <c r="C36" i="22"/>
  <c r="C36" i="21"/>
  <c r="C36" i="20"/>
  <c r="C36" i="23"/>
  <c r="C36" i="24"/>
  <c r="C36" i="17"/>
  <c r="C36" i="18"/>
  <c r="C36" i="15"/>
  <c r="C36" i="16"/>
  <c r="E26" i="2"/>
  <c r="C36" i="3"/>
  <c r="C32" i="26"/>
  <c r="C32" i="22"/>
  <c r="C32" i="21"/>
  <c r="C32" i="20"/>
  <c r="C32" i="23"/>
  <c r="C32" i="18"/>
  <c r="C32" i="24"/>
  <c r="C32" i="17"/>
  <c r="C32" i="15"/>
  <c r="C32" i="16"/>
  <c r="C32" i="3"/>
  <c r="D27" i="2"/>
  <c r="C28" i="22"/>
  <c r="C28" i="20"/>
  <c r="C28" i="21"/>
  <c r="C28" i="24"/>
  <c r="C28" i="15"/>
  <c r="C28" i="16"/>
  <c r="C37" i="26"/>
  <c r="C37" i="23"/>
  <c r="C37" i="20"/>
  <c r="C37" i="17"/>
  <c r="C29" i="23"/>
  <c r="C29" i="18"/>
  <c r="C29" i="20"/>
  <c r="D110" i="1"/>
  <c r="D106" i="1"/>
  <c r="D102" i="1"/>
  <c r="D98" i="1"/>
  <c r="D109" i="1"/>
  <c r="D105" i="1"/>
  <c r="D101" i="1"/>
  <c r="D97" i="1"/>
  <c r="E96" i="1"/>
  <c r="D64" i="1"/>
  <c r="F71" i="1"/>
  <c r="F67" i="1"/>
  <c r="F63" i="1"/>
  <c r="D63" i="1"/>
  <c r="F59" i="1"/>
  <c r="D71" i="1"/>
  <c r="F68" i="1"/>
  <c r="F60" i="1"/>
  <c r="D68" i="1"/>
  <c r="D60" i="1"/>
  <c r="D67" i="1"/>
  <c r="D59" i="1"/>
  <c r="F64" i="1"/>
  <c r="F57" i="1"/>
  <c r="E70" i="1"/>
  <c r="E62" i="1"/>
  <c r="E58" i="1"/>
  <c r="E69" i="1"/>
  <c r="E61" i="1"/>
  <c r="D57" i="1"/>
  <c r="E66" i="1"/>
  <c r="E65" i="1"/>
  <c r="D70" i="1"/>
  <c r="D66" i="1"/>
  <c r="D62" i="1"/>
  <c r="D58" i="1"/>
  <c r="F70" i="1"/>
  <c r="F66" i="1"/>
  <c r="F62" i="1"/>
  <c r="F58" i="1"/>
  <c r="D69" i="1"/>
  <c r="D65" i="1"/>
  <c r="D61" i="1"/>
  <c r="C29" i="3" l="1"/>
  <c r="C29" i="15"/>
  <c r="C29" i="22"/>
  <c r="C28" i="17"/>
  <c r="C28" i="23"/>
  <c r="C29" i="21"/>
  <c r="C29" i="26"/>
  <c r="C29" i="16"/>
  <c r="C29" i="17"/>
  <c r="C28" i="3"/>
  <c r="C28" i="18"/>
  <c r="C37" i="3"/>
  <c r="C33" i="15"/>
  <c r="E27" i="2"/>
  <c r="C37" i="18"/>
  <c r="C33" i="16"/>
  <c r="C33" i="20"/>
  <c r="C33" i="24"/>
  <c r="C33" i="3"/>
  <c r="C33" i="18"/>
  <c r="C33" i="21"/>
  <c r="C33" i="23"/>
  <c r="C37" i="15"/>
  <c r="C37" i="21"/>
  <c r="D28" i="2"/>
  <c r="C33" i="17"/>
  <c r="C33" i="22"/>
  <c r="C37" i="16"/>
  <c r="C37" i="22"/>
  <c r="C34" i="26"/>
  <c r="C34" i="24"/>
  <c r="C34" i="17"/>
  <c r="C34" i="22"/>
  <c r="C34" i="21"/>
  <c r="C34" i="20"/>
  <c r="C34" i="23"/>
  <c r="C34" i="18"/>
  <c r="C34" i="16"/>
  <c r="C34" i="15"/>
  <c r="C34" i="3"/>
  <c r="D29" i="2"/>
  <c r="C35" i="26"/>
  <c r="C35" i="18"/>
  <c r="C35" i="22"/>
  <c r="C35" i="21"/>
  <c r="C35" i="20"/>
  <c r="C35" i="23"/>
  <c r="C35" i="24"/>
  <c r="C35" i="17"/>
  <c r="C35" i="16"/>
  <c r="C35" i="15"/>
  <c r="C35" i="3"/>
  <c r="C25" i="26"/>
  <c r="C25" i="22"/>
  <c r="C25" i="21"/>
  <c r="C25" i="24"/>
  <c r="C25" i="20"/>
  <c r="C25" i="18"/>
  <c r="C25" i="17"/>
  <c r="C25" i="15"/>
  <c r="C25" i="16"/>
  <c r="C38" i="26"/>
  <c r="G28" i="26" s="1"/>
  <c r="G60" i="14" s="1"/>
  <c r="C38" i="24"/>
  <c r="G28" i="24" s="1"/>
  <c r="G67" i="14" s="1"/>
  <c r="C38" i="17"/>
  <c r="C38" i="22"/>
  <c r="C38" i="21"/>
  <c r="C38" i="20"/>
  <c r="C38" i="23"/>
  <c r="C38" i="18"/>
  <c r="C38" i="16"/>
  <c r="C38" i="15"/>
  <c r="C38" i="3"/>
  <c r="E28" i="2"/>
  <c r="C39" i="26"/>
  <c r="C39" i="18"/>
  <c r="C39" i="22"/>
  <c r="C39" i="21"/>
  <c r="C39" i="20"/>
  <c r="C39" i="23"/>
  <c r="C39" i="17"/>
  <c r="C39" i="24"/>
  <c r="C39" i="16"/>
  <c r="C39" i="15"/>
  <c r="E29" i="2"/>
  <c r="C39" i="3"/>
  <c r="C26" i="26"/>
  <c r="C26" i="24"/>
  <c r="C26" i="20"/>
  <c r="C26" i="18"/>
  <c r="C26" i="23"/>
  <c r="C26" i="22"/>
  <c r="C26" i="21"/>
  <c r="C26" i="17"/>
  <c r="C26" i="16"/>
  <c r="C26" i="15"/>
  <c r="C26" i="3"/>
  <c r="C27" i="26"/>
  <c r="C27" i="18"/>
  <c r="C27" i="17"/>
  <c r="C27" i="20"/>
  <c r="C27" i="23"/>
  <c r="C27" i="22"/>
  <c r="C27" i="21"/>
  <c r="C27" i="24"/>
  <c r="C27" i="16"/>
  <c r="C27" i="15"/>
  <c r="C27" i="3"/>
  <c r="C30" i="26"/>
  <c r="C30" i="24"/>
  <c r="C30" i="17"/>
  <c r="C30" i="18"/>
  <c r="C30" i="22"/>
  <c r="C30" i="21"/>
  <c r="C30" i="20"/>
  <c r="C30" i="23"/>
  <c r="C30" i="16"/>
  <c r="C30" i="15"/>
  <c r="C30" i="3"/>
  <c r="C31" i="26"/>
  <c r="C31" i="18"/>
  <c r="C31" i="22"/>
  <c r="C31" i="21"/>
  <c r="C31" i="20"/>
  <c r="C31" i="17"/>
  <c r="C31" i="23"/>
  <c r="C31" i="24"/>
  <c r="C31" i="16"/>
  <c r="C31" i="15"/>
  <c r="C31" i="3"/>
  <c r="D26" i="2"/>
  <c r="C26" i="2"/>
  <c r="C29" i="2"/>
  <c r="C28" i="2"/>
  <c r="C27" i="2"/>
  <c r="G29" i="26" l="1"/>
  <c r="G77" i="14" s="1"/>
  <c r="G28" i="17"/>
  <c r="G62" i="14" s="1"/>
  <c r="F28" i="15"/>
  <c r="F64" i="14" s="1"/>
  <c r="F28" i="16"/>
  <c r="G28" i="21"/>
  <c r="G58" i="14" s="1"/>
  <c r="F28" i="17"/>
  <c r="F62" i="14" s="1"/>
  <c r="G28" i="3"/>
  <c r="G57" i="14" s="1"/>
  <c r="G29" i="18"/>
  <c r="G82" i="14" s="1"/>
  <c r="G28" i="18"/>
  <c r="G65" i="14" s="1"/>
  <c r="G28" i="22"/>
  <c r="G59" i="14" s="1"/>
  <c r="G29" i="20"/>
  <c r="G78" i="14" s="1"/>
  <c r="G28" i="23"/>
  <c r="G66" i="14" s="1"/>
  <c r="F29" i="23"/>
  <c r="F83" i="14" s="1"/>
  <c r="F28" i="3"/>
  <c r="F28" i="23"/>
  <c r="F66" i="14" s="1"/>
  <c r="F28" i="26"/>
  <c r="F60" i="14" s="1"/>
  <c r="G29" i="3"/>
  <c r="G74" i="14" s="1"/>
  <c r="F28" i="20"/>
  <c r="F61" i="14" s="1"/>
  <c r="G29" i="21"/>
  <c r="G75" i="14" s="1"/>
  <c r="F29" i="3"/>
  <c r="F74" i="14" s="1"/>
  <c r="G28" i="15"/>
  <c r="G64" i="14" s="1"/>
  <c r="G28" i="20"/>
  <c r="G61" i="14" s="1"/>
  <c r="G29" i="23"/>
  <c r="G83" i="14" s="1"/>
  <c r="F29" i="15"/>
  <c r="F28" i="22"/>
  <c r="F59" i="14" s="1"/>
  <c r="F29" i="16"/>
  <c r="F80" i="14" s="1"/>
  <c r="F28" i="24"/>
  <c r="F67" i="14" s="1"/>
  <c r="F29" i="18"/>
  <c r="F82" i="14" s="1"/>
  <c r="G29" i="24"/>
  <c r="G84" i="14" s="1"/>
  <c r="G29" i="15"/>
  <c r="G81" i="14" s="1"/>
  <c r="F29" i="17"/>
  <c r="G29" i="22"/>
  <c r="G76" i="14" s="1"/>
  <c r="F29" i="24"/>
  <c r="F84" i="14" s="1"/>
  <c r="D37" i="2"/>
  <c r="G73" i="14" s="1"/>
  <c r="C37" i="2"/>
  <c r="F57" i="14"/>
  <c r="F27" i="16"/>
  <c r="F46" i="14" s="1"/>
  <c r="G27" i="16"/>
  <c r="G46" i="14" s="1"/>
  <c r="F27" i="22"/>
  <c r="G27" i="22"/>
  <c r="G42" i="14" s="1"/>
  <c r="F27" i="17"/>
  <c r="F45" i="14" s="1"/>
  <c r="G27" i="17"/>
  <c r="G45" i="14" s="1"/>
  <c r="F26" i="15"/>
  <c r="F30" i="14" s="1"/>
  <c r="G26" i="15"/>
  <c r="G30" i="14" s="1"/>
  <c r="F26" i="18"/>
  <c r="F31" i="14" s="1"/>
  <c r="G26" i="18"/>
  <c r="G31" i="14" s="1"/>
  <c r="G25" i="3"/>
  <c r="G3" i="14" s="1"/>
  <c r="G25" i="17"/>
  <c r="G8" i="14" s="1"/>
  <c r="F25" i="17"/>
  <c r="F8" i="14" s="1"/>
  <c r="G25" i="24"/>
  <c r="G13" i="14" s="1"/>
  <c r="F25" i="24"/>
  <c r="F13" i="14" s="1"/>
  <c r="G25" i="26"/>
  <c r="F25" i="26"/>
  <c r="F6" i="14" s="1"/>
  <c r="C34" i="2"/>
  <c r="D34" i="2"/>
  <c r="G22" i="14" s="1"/>
  <c r="F29" i="22"/>
  <c r="F76" i="14" s="1"/>
  <c r="G27" i="24"/>
  <c r="G50" i="14" s="1"/>
  <c r="F27" i="24"/>
  <c r="F50" i="14" s="1"/>
  <c r="F27" i="23"/>
  <c r="F49" i="14" s="1"/>
  <c r="G27" i="23"/>
  <c r="G49" i="14" s="1"/>
  <c r="G27" i="18"/>
  <c r="G48" i="14" s="1"/>
  <c r="F27" i="18"/>
  <c r="F48" i="14" s="1"/>
  <c r="G26" i="16"/>
  <c r="G29" i="14" s="1"/>
  <c r="F26" i="16"/>
  <c r="F29" i="14" s="1"/>
  <c r="F26" i="21"/>
  <c r="F24" i="14" s="1"/>
  <c r="G26" i="21"/>
  <c r="G24" i="14" s="1"/>
  <c r="F26" i="20"/>
  <c r="F27" i="14" s="1"/>
  <c r="G26" i="20"/>
  <c r="G27" i="14" s="1"/>
  <c r="F28" i="21"/>
  <c r="F58" i="14" s="1"/>
  <c r="F29" i="20"/>
  <c r="F78" i="14" s="1"/>
  <c r="G25" i="16"/>
  <c r="G9" i="14" s="1"/>
  <c r="F25" i="16"/>
  <c r="F9" i="14" s="1"/>
  <c r="G25" i="21"/>
  <c r="G4" i="14" s="1"/>
  <c r="F25" i="21"/>
  <c r="F4" i="14" s="1"/>
  <c r="G28" i="16"/>
  <c r="G63" i="14" s="1"/>
  <c r="G29" i="17"/>
  <c r="G79" i="14" s="1"/>
  <c r="D35" i="2"/>
  <c r="G39" i="14" s="1"/>
  <c r="C35" i="2"/>
  <c r="F28" i="18"/>
  <c r="F65" i="14" s="1"/>
  <c r="F29" i="26"/>
  <c r="F77" i="14" s="1"/>
  <c r="F29" i="21"/>
  <c r="F75" i="14" s="1"/>
  <c r="F27" i="3"/>
  <c r="G27" i="3"/>
  <c r="G40" i="14" s="1"/>
  <c r="F27" i="20"/>
  <c r="F44" i="14" s="1"/>
  <c r="G27" i="20"/>
  <c r="G44" i="14" s="1"/>
  <c r="F27" i="26"/>
  <c r="F43" i="14" s="1"/>
  <c r="G27" i="26"/>
  <c r="G43" i="14" s="1"/>
  <c r="G26" i="22"/>
  <c r="G25" i="14" s="1"/>
  <c r="F26" i="22"/>
  <c r="F25" i="14" s="1"/>
  <c r="G26" i="24"/>
  <c r="G33" i="14" s="1"/>
  <c r="F26" i="24"/>
  <c r="F33" i="14" s="1"/>
  <c r="G25" i="15"/>
  <c r="G10" i="14" s="1"/>
  <c r="F25" i="15"/>
  <c r="F10" i="14" s="1"/>
  <c r="F25" i="18"/>
  <c r="F11" i="14" s="1"/>
  <c r="G25" i="18"/>
  <c r="G11" i="14" s="1"/>
  <c r="G25" i="22"/>
  <c r="G5" i="14" s="1"/>
  <c r="F25" i="22"/>
  <c r="F5" i="14" s="1"/>
  <c r="G29" i="16"/>
  <c r="G80" i="14" s="1"/>
  <c r="D36" i="2"/>
  <c r="G56" i="14" s="1"/>
  <c r="C36" i="2"/>
  <c r="G27" i="15"/>
  <c r="G47" i="14" s="1"/>
  <c r="F27" i="15"/>
  <c r="F47" i="14" s="1"/>
  <c r="G27" i="21"/>
  <c r="G41" i="14" s="1"/>
  <c r="F27" i="21"/>
  <c r="F41" i="14" s="1"/>
  <c r="G26" i="3"/>
  <c r="G23" i="14" s="1"/>
  <c r="F26" i="3"/>
  <c r="G26" i="17"/>
  <c r="G28" i="14" s="1"/>
  <c r="F26" i="17"/>
  <c r="F28" i="14" s="1"/>
  <c r="G26" i="23"/>
  <c r="G32" i="14" s="1"/>
  <c r="F26" i="23"/>
  <c r="F32" i="14" s="1"/>
  <c r="F26" i="26"/>
  <c r="F26" i="14" s="1"/>
  <c r="G26" i="26"/>
  <c r="G26" i="14" s="1"/>
  <c r="C33" i="2"/>
  <c r="G25" i="20"/>
  <c r="G7" i="14" s="1"/>
  <c r="F25" i="20"/>
  <c r="F7" i="14" s="1"/>
  <c r="F25" i="23"/>
  <c r="G25" i="23"/>
  <c r="F2" i="14" l="1"/>
  <c r="W23" i="14" s="1"/>
  <c r="G12" i="14"/>
  <c r="F12" i="14"/>
  <c r="F3" i="14"/>
  <c r="AB21" i="14"/>
  <c r="F73" i="14"/>
  <c r="F40" i="14"/>
  <c r="W22" i="14" l="1"/>
  <c r="AB22" i="14" s="1"/>
  <c r="AB20" i="14"/>
  <c r="AB23" i="14"/>
</calcChain>
</file>

<file path=xl/sharedStrings.xml><?xml version="1.0" encoding="utf-8"?>
<sst xmlns="http://schemas.openxmlformats.org/spreadsheetml/2006/main" count="1473" uniqueCount="117">
  <si>
    <t>area SILIS</t>
  </si>
  <si>
    <t>Cytidine</t>
  </si>
  <si>
    <t>Guanosine</t>
  </si>
  <si>
    <t>Adenosine</t>
  </si>
  <si>
    <t>%C</t>
  </si>
  <si>
    <t>%G</t>
  </si>
  <si>
    <t>%A</t>
  </si>
  <si>
    <t>Arg CCG</t>
  </si>
  <si>
    <t>Arg ICG</t>
  </si>
  <si>
    <t>Arg UCU</t>
  </si>
  <si>
    <t>Ser GCU</t>
  </si>
  <si>
    <t>Ser GGA</t>
  </si>
  <si>
    <t>in fmol</t>
  </si>
  <si>
    <t>expected</t>
  </si>
  <si>
    <t>measured</t>
  </si>
  <si>
    <t>s2C</t>
  </si>
  <si>
    <t>ms2C</t>
  </si>
  <si>
    <t>?</t>
  </si>
  <si>
    <t>s4U</t>
  </si>
  <si>
    <t>Gm</t>
  </si>
  <si>
    <t>I</t>
  </si>
  <si>
    <t>m2A</t>
  </si>
  <si>
    <t>m1G</t>
  </si>
  <si>
    <t>t6A</t>
  </si>
  <si>
    <t>m7G</t>
  </si>
  <si>
    <t>m5U</t>
  </si>
  <si>
    <t>Psi</t>
  </si>
  <si>
    <t>SerGCU</t>
  </si>
  <si>
    <t xml:space="preserve"> </t>
  </si>
  <si>
    <t>ReplA</t>
  </si>
  <si>
    <t>ReplB</t>
  </si>
  <si>
    <t>ReplC</t>
  </si>
  <si>
    <t>Cm</t>
  </si>
  <si>
    <t>Ala UGC</t>
  </si>
  <si>
    <t>Gly CCC</t>
  </si>
  <si>
    <t>Lys UUU</t>
  </si>
  <si>
    <t>detected</t>
  </si>
  <si>
    <t>Stabw(detected)</t>
  </si>
  <si>
    <t>%of ms2C in s2C</t>
  </si>
  <si>
    <t>Sample Name</t>
  </si>
  <si>
    <t xml:space="preserve"> Retention time</t>
  </si>
  <si>
    <t>area Sample</t>
  </si>
  <si>
    <t>Ser GCU_1</t>
  </si>
  <si>
    <t>Ser GGA_1</t>
  </si>
  <si>
    <t>Arg CCG_1</t>
  </si>
  <si>
    <t>Arg ICG_1</t>
  </si>
  <si>
    <t>Arg UCU_1</t>
  </si>
  <si>
    <t>Ser GCU_2</t>
  </si>
  <si>
    <t>Ser GGA_2</t>
  </si>
  <si>
    <t>Arg CCG_2</t>
  </si>
  <si>
    <t>Arg ICG_2</t>
  </si>
  <si>
    <t>Arg UCU_2</t>
  </si>
  <si>
    <t>Ser GCU_3</t>
  </si>
  <si>
    <t>Ser GGA_3</t>
  </si>
  <si>
    <t>Arg CCG_3</t>
  </si>
  <si>
    <t>Arg ICG_3</t>
  </si>
  <si>
    <t>Arg UCU_3</t>
  </si>
  <si>
    <t>nts. amount</t>
  </si>
  <si>
    <t>all GCU</t>
  </si>
  <si>
    <t>canonicals</t>
  </si>
  <si>
    <t>tRNA</t>
  </si>
  <si>
    <t>sample name</t>
  </si>
  <si>
    <t>after C conc.</t>
  </si>
  <si>
    <t>after G conc.</t>
  </si>
  <si>
    <t>after A conc.</t>
  </si>
  <si>
    <t>number of  C</t>
  </si>
  <si>
    <t>number of G</t>
  </si>
  <si>
    <t>number of A</t>
  </si>
  <si>
    <t>isoacceptors</t>
  </si>
  <si>
    <t>Literature (Leipzig universitiy tRNA db: http://trna.bioinf.uni-leipzig.de/DataOutput/Search)</t>
  </si>
  <si>
    <t>average conc.</t>
  </si>
  <si>
    <t>St. dev.</t>
  </si>
  <si>
    <t>Ser  UGA</t>
  </si>
  <si>
    <t>Mod. per tRNA</t>
  </si>
  <si>
    <t>Isoacceptor</t>
  </si>
  <si>
    <t>average</t>
  </si>
  <si>
    <t>Mod per tRNA</t>
  </si>
  <si>
    <t>St. Dev.</t>
  </si>
  <si>
    <t>Modification</t>
  </si>
  <si>
    <t>tRNA injected</t>
  </si>
  <si>
    <t>Cytosine</t>
  </si>
  <si>
    <t>conc. In pmol</t>
  </si>
  <si>
    <t>Ala UGC_1</t>
  </si>
  <si>
    <t>Gly CCC_1</t>
  </si>
  <si>
    <t>Lys UUU_1</t>
  </si>
  <si>
    <t>Ser UGA_1</t>
  </si>
  <si>
    <t>Ala UGC_2</t>
  </si>
  <si>
    <t>Gly CCC_2</t>
  </si>
  <si>
    <t>Lys UUU_2</t>
  </si>
  <si>
    <t>Ser UGA_2</t>
  </si>
  <si>
    <t>Ala UGC_3</t>
  </si>
  <si>
    <t>Gly CCC_3</t>
  </si>
  <si>
    <t>Lys UUU_3</t>
  </si>
  <si>
    <t>Ser UGA_3</t>
  </si>
  <si>
    <t>Uridine</t>
  </si>
  <si>
    <t>in pmol</t>
  </si>
  <si>
    <t>all CUGA</t>
  </si>
  <si>
    <t>C %</t>
  </si>
  <si>
    <t>U %</t>
  </si>
  <si>
    <t xml:space="preserve">G % </t>
  </si>
  <si>
    <t>A %</t>
  </si>
  <si>
    <t>laut Lit. in %</t>
  </si>
  <si>
    <t>C</t>
  </si>
  <si>
    <t>U</t>
  </si>
  <si>
    <t>G</t>
  </si>
  <si>
    <t>A</t>
  </si>
  <si>
    <t>SK33</t>
  </si>
  <si>
    <t>SK53</t>
  </si>
  <si>
    <t>SK55</t>
  </si>
  <si>
    <t>SK57</t>
  </si>
  <si>
    <r>
      <t xml:space="preserve">in </t>
    </r>
    <r>
      <rPr>
        <b/>
        <sz val="11"/>
        <color theme="1"/>
        <rFont val="Calibri"/>
        <family val="2"/>
        <scheme val="minor"/>
      </rPr>
      <t>fmol</t>
    </r>
  </si>
  <si>
    <t>after U conc.</t>
  </si>
  <si>
    <t>number of U</t>
  </si>
  <si>
    <t>n in fmol</t>
  </si>
  <si>
    <t>Ser UGA</t>
  </si>
  <si>
    <t xml:space="preserve">(standardization calculated from s2C abundance) </t>
  </si>
  <si>
    <t>incl. Factor *0.463 for ms2C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</si>
</sst>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0" xfId="0" applyFont="1"/>
    <xf numFmtId="0" fontId="2" fillId="0" borderId="0" xfId="0" applyFont="1"/>
    <xf numFmtId="0" fontId="0" fillId="0" borderId="0" xfId="0" applyAlignment="1">
      <alignment horizontal="right"/>
    </xf>
    <xf numFmtId="0" fontId="3" fillId="0" borderId="0" xfId="0" applyFont="1"/>
    <xf numFmtId="0" fontId="0" fillId="0" borderId="0" xfId="0" applyAlignment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.xml"/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.xml"/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.xml"/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.xml"/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9.xml"/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tRNA in fmol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CUGA!$D$102</c:f>
              <c:strCache>
                <c:ptCount val="1"/>
                <c:pt idx="0">
                  <c:v>in fmol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CUGA!$E$103:$E$114</c:f>
                <c:numCache>
                  <c:formatCode>General</c:formatCode>
                  <c:ptCount val="12"/>
                  <c:pt idx="0">
                    <c:v>202.18805129121483</c:v>
                  </c:pt>
                  <c:pt idx="1">
                    <c:v>7.7680807158454215</c:v>
                  </c:pt>
                  <c:pt idx="2">
                    <c:v>68.190217718206029</c:v>
                  </c:pt>
                  <c:pt idx="3">
                    <c:v>22.499963383910004</c:v>
                  </c:pt>
                  <c:pt idx="4">
                    <c:v>163.59684074471738</c:v>
                  </c:pt>
                  <c:pt idx="5">
                    <c:v>12.890929714490726</c:v>
                  </c:pt>
                  <c:pt idx="6">
                    <c:v>65.853026032808827</c:v>
                  </c:pt>
                  <c:pt idx="7">
                    <c:v>14.772249343607006</c:v>
                  </c:pt>
                  <c:pt idx="8">
                    <c:v>203.20653867796329</c:v>
                  </c:pt>
                  <c:pt idx="9">
                    <c:v>11.041055982978296</c:v>
                  </c:pt>
                  <c:pt idx="10">
                    <c:v>77.645254223746861</c:v>
                  </c:pt>
                  <c:pt idx="11">
                    <c:v>26.450001643169362</c:v>
                  </c:pt>
                </c:numCache>
              </c:numRef>
            </c:plus>
            <c:minus>
              <c:numRef>
                <c:f>CUGA!$E$103:$E$114</c:f>
                <c:numCache>
                  <c:formatCode>General</c:formatCode>
                  <c:ptCount val="12"/>
                  <c:pt idx="0">
                    <c:v>202.18805129121483</c:v>
                  </c:pt>
                  <c:pt idx="1">
                    <c:v>7.7680807158454215</c:v>
                  </c:pt>
                  <c:pt idx="2">
                    <c:v>68.190217718206029</c:v>
                  </c:pt>
                  <c:pt idx="3">
                    <c:v>22.499963383910004</c:v>
                  </c:pt>
                  <c:pt idx="4">
                    <c:v>163.59684074471738</c:v>
                  </c:pt>
                  <c:pt idx="5">
                    <c:v>12.890929714490726</c:v>
                  </c:pt>
                  <c:pt idx="6">
                    <c:v>65.853026032808827</c:v>
                  </c:pt>
                  <c:pt idx="7">
                    <c:v>14.772249343607006</c:v>
                  </c:pt>
                  <c:pt idx="8">
                    <c:v>203.20653867796329</c:v>
                  </c:pt>
                  <c:pt idx="9">
                    <c:v>11.041055982978296</c:v>
                  </c:pt>
                  <c:pt idx="10">
                    <c:v>77.645254223746861</c:v>
                  </c:pt>
                  <c:pt idx="11">
                    <c:v>26.450001643169362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CUGA!$C$103:$C$114</c:f>
              <c:strCache>
                <c:ptCount val="12"/>
                <c:pt idx="0">
                  <c:v>Ala UGC_1</c:v>
                </c:pt>
                <c:pt idx="1">
                  <c:v>Gly CCC_1</c:v>
                </c:pt>
                <c:pt idx="2">
                  <c:v>Lys UUU_1</c:v>
                </c:pt>
                <c:pt idx="3">
                  <c:v>Ser UGA_1</c:v>
                </c:pt>
                <c:pt idx="4">
                  <c:v>Ala UGC_2</c:v>
                </c:pt>
                <c:pt idx="5">
                  <c:v>Gly CCC_2</c:v>
                </c:pt>
                <c:pt idx="6">
                  <c:v>Lys UUU_2</c:v>
                </c:pt>
                <c:pt idx="7">
                  <c:v>Ser UGA_2</c:v>
                </c:pt>
                <c:pt idx="8">
                  <c:v>Ala UGC_3</c:v>
                </c:pt>
                <c:pt idx="9">
                  <c:v>Gly CCC_3</c:v>
                </c:pt>
                <c:pt idx="10">
                  <c:v>Lys UUU_3</c:v>
                </c:pt>
                <c:pt idx="11">
                  <c:v>Ser UGA_3</c:v>
                </c:pt>
              </c:strCache>
            </c:strRef>
          </c:cat>
          <c:val>
            <c:numRef>
              <c:f>CUGA!$D$103:$D$114</c:f>
              <c:numCache>
                <c:formatCode>General</c:formatCode>
                <c:ptCount val="12"/>
                <c:pt idx="0">
                  <c:v>542.05658391608392</c:v>
                </c:pt>
                <c:pt idx="1">
                  <c:v>23.022051282051279</c:v>
                </c:pt>
                <c:pt idx="2">
                  <c:v>356.09670841767877</c:v>
                </c:pt>
                <c:pt idx="3">
                  <c:v>124.33135869565217</c:v>
                </c:pt>
                <c:pt idx="4">
                  <c:v>473.62788374125876</c:v>
                </c:pt>
                <c:pt idx="5">
                  <c:v>28.109114219114218</c:v>
                </c:pt>
                <c:pt idx="6">
                  <c:v>249.48699814439948</c:v>
                </c:pt>
                <c:pt idx="7">
                  <c:v>84.124071773636999</c:v>
                </c:pt>
                <c:pt idx="8">
                  <c:v>606.62480419580424</c:v>
                </c:pt>
                <c:pt idx="9">
                  <c:v>49.520326340326342</c:v>
                </c:pt>
                <c:pt idx="10">
                  <c:v>417.18668325461084</c:v>
                </c:pt>
                <c:pt idx="11">
                  <c:v>156.30396825396824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46799128"/>
        <c:axId val="346798736"/>
      </c:barChart>
      <c:catAx>
        <c:axId val="3467991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6798736"/>
        <c:crosses val="autoZero"/>
        <c:auto val="1"/>
        <c:lblAlgn val="ctr"/>
        <c:lblOffset val="100"/>
        <c:noMultiLvlLbl val="0"/>
      </c:catAx>
      <c:valAx>
        <c:axId val="346798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67991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tRNA in fmol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CUGA_a!$C$95</c:f>
              <c:strCache>
                <c:ptCount val="1"/>
                <c:pt idx="0">
                  <c:v>average conc.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CUGA_a!$E$96:$E$110</c:f>
                <c:numCache>
                  <c:formatCode>General</c:formatCode>
                  <c:ptCount val="15"/>
                  <c:pt idx="0">
                    <c:v>104.44475329279777</c:v>
                  </c:pt>
                  <c:pt idx="1">
                    <c:v>75.016957354545497</c:v>
                  </c:pt>
                  <c:pt idx="2">
                    <c:v>47.491298987892982</c:v>
                  </c:pt>
                  <c:pt idx="3">
                    <c:v>127.84715533267517</c:v>
                  </c:pt>
                  <c:pt idx="4">
                    <c:v>53.577584481738604</c:v>
                  </c:pt>
                  <c:pt idx="5">
                    <c:v>74.152156706854754</c:v>
                  </c:pt>
                  <c:pt idx="6">
                    <c:v>39.703113821140164</c:v>
                  </c:pt>
                  <c:pt idx="7">
                    <c:v>57.083693546227472</c:v>
                  </c:pt>
                  <c:pt idx="8">
                    <c:v>159.43043629240174</c:v>
                  </c:pt>
                  <c:pt idx="9">
                    <c:v>34.388722075514316</c:v>
                  </c:pt>
                  <c:pt idx="10">
                    <c:v>41.886463378429362</c:v>
                  </c:pt>
                  <c:pt idx="11">
                    <c:v>36.756225076993012</c:v>
                  </c:pt>
                  <c:pt idx="12">
                    <c:v>48.414159825620096</c:v>
                  </c:pt>
                  <c:pt idx="13">
                    <c:v>88.422466329868541</c:v>
                  </c:pt>
                  <c:pt idx="14">
                    <c:v>30.55530570958965</c:v>
                  </c:pt>
                </c:numCache>
              </c:numRef>
            </c:plus>
            <c:minus>
              <c:numRef>
                <c:f>CUGA_a!$E$96:$E$110</c:f>
                <c:numCache>
                  <c:formatCode>General</c:formatCode>
                  <c:ptCount val="15"/>
                  <c:pt idx="0">
                    <c:v>104.44475329279777</c:v>
                  </c:pt>
                  <c:pt idx="1">
                    <c:v>75.016957354545497</c:v>
                  </c:pt>
                  <c:pt idx="2">
                    <c:v>47.491298987892982</c:v>
                  </c:pt>
                  <c:pt idx="3">
                    <c:v>127.84715533267517</c:v>
                  </c:pt>
                  <c:pt idx="4">
                    <c:v>53.577584481738604</c:v>
                  </c:pt>
                  <c:pt idx="5">
                    <c:v>74.152156706854754</c:v>
                  </c:pt>
                  <c:pt idx="6">
                    <c:v>39.703113821140164</c:v>
                  </c:pt>
                  <c:pt idx="7">
                    <c:v>57.083693546227472</c:v>
                  </c:pt>
                  <c:pt idx="8">
                    <c:v>159.43043629240174</c:v>
                  </c:pt>
                  <c:pt idx="9">
                    <c:v>34.388722075514316</c:v>
                  </c:pt>
                  <c:pt idx="10">
                    <c:v>41.886463378429362</c:v>
                  </c:pt>
                  <c:pt idx="11">
                    <c:v>36.756225076993012</c:v>
                  </c:pt>
                  <c:pt idx="12">
                    <c:v>48.414159825620096</c:v>
                  </c:pt>
                  <c:pt idx="13">
                    <c:v>88.422466329868541</c:v>
                  </c:pt>
                  <c:pt idx="14">
                    <c:v>30.55530570958965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CUGA_a!$C$96:$C$110</c:f>
              <c:strCache>
                <c:ptCount val="15"/>
                <c:pt idx="0">
                  <c:v>Ser GCU_1</c:v>
                </c:pt>
                <c:pt idx="1">
                  <c:v>Ser GGA_1</c:v>
                </c:pt>
                <c:pt idx="2">
                  <c:v>Arg CCG_1</c:v>
                </c:pt>
                <c:pt idx="3">
                  <c:v>Arg ICG_1</c:v>
                </c:pt>
                <c:pt idx="4">
                  <c:v>Arg UCU_1</c:v>
                </c:pt>
                <c:pt idx="5">
                  <c:v>Ser GCU_2</c:v>
                </c:pt>
                <c:pt idx="6">
                  <c:v>Ser GGA_2</c:v>
                </c:pt>
                <c:pt idx="7">
                  <c:v>Arg CCG_2</c:v>
                </c:pt>
                <c:pt idx="8">
                  <c:v>Arg ICG_2</c:v>
                </c:pt>
                <c:pt idx="9">
                  <c:v>Arg UCU_2</c:v>
                </c:pt>
                <c:pt idx="10">
                  <c:v>Ser GCU_3</c:v>
                </c:pt>
                <c:pt idx="11">
                  <c:v>Ser GGA_3</c:v>
                </c:pt>
                <c:pt idx="12">
                  <c:v>Arg CCG_3</c:v>
                </c:pt>
                <c:pt idx="13">
                  <c:v>Arg ICG_3</c:v>
                </c:pt>
                <c:pt idx="14">
                  <c:v>Arg UCU_3</c:v>
                </c:pt>
              </c:strCache>
            </c:strRef>
          </c:cat>
          <c:val>
            <c:numRef>
              <c:f>CUGA_a!$D$96:$D$110</c:f>
              <c:numCache>
                <c:formatCode>General</c:formatCode>
                <c:ptCount val="15"/>
                <c:pt idx="0">
                  <c:v>398.77298867556283</c:v>
                </c:pt>
                <c:pt idx="1">
                  <c:v>263.98225041507027</c:v>
                </c:pt>
                <c:pt idx="2">
                  <c:v>168.95114294444443</c:v>
                </c:pt>
                <c:pt idx="3">
                  <c:v>474.49152770562773</c:v>
                </c:pt>
                <c:pt idx="4">
                  <c:v>174.44987808441559</c:v>
                </c:pt>
                <c:pt idx="5">
                  <c:v>256.60688561864566</c:v>
                </c:pt>
                <c:pt idx="6">
                  <c:v>139.7085918742018</c:v>
                </c:pt>
                <c:pt idx="7">
                  <c:v>177.8715832222222</c:v>
                </c:pt>
                <c:pt idx="8">
                  <c:v>594.01425086580082</c:v>
                </c:pt>
                <c:pt idx="9">
                  <c:v>102.85151605339105</c:v>
                </c:pt>
                <c:pt idx="10">
                  <c:v>184.87175653140886</c:v>
                </c:pt>
                <c:pt idx="11">
                  <c:v>152.2680105842912</c:v>
                </c:pt>
                <c:pt idx="12">
                  <c:v>147.73874516666666</c:v>
                </c:pt>
                <c:pt idx="13">
                  <c:v>408.61030887445889</c:v>
                </c:pt>
                <c:pt idx="14">
                  <c:v>105.49575674603174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46800304"/>
        <c:axId val="346800696"/>
      </c:barChart>
      <c:catAx>
        <c:axId val="3468003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6800696"/>
        <c:crosses val="autoZero"/>
        <c:auto val="1"/>
        <c:lblAlgn val="ctr"/>
        <c:lblOffset val="100"/>
        <c:noMultiLvlLbl val="0"/>
      </c:catAx>
      <c:valAx>
        <c:axId val="346800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68003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de-DE"/>
              <a:t>Arg CCG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4633480326117561E-2"/>
          <c:y val="6.3028869716828473E-2"/>
          <c:w val="0.87519760348766173"/>
          <c:h val="0.7200698792542231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'Figure 1cd and Sup.Fig.5'!$E$38</c:f>
              <c:strCache>
                <c:ptCount val="1"/>
                <c:pt idx="0">
                  <c:v>expected</c:v>
                </c:pt>
              </c:strCache>
            </c:strRef>
          </c:tx>
          <c:spPr>
            <a:solidFill>
              <a:srgbClr val="5B9BD5"/>
            </a:solidFill>
            <a:ln w="22225">
              <a:solidFill>
                <a:sysClr val="windowText" lastClr="000000"/>
              </a:solidFill>
            </a:ln>
            <a:effectLst/>
          </c:spPr>
          <c:invertIfNegative val="0"/>
          <c:cat>
            <c:strRef>
              <c:f>'Figure 1cd and Sup.Fig.5'!$D$39:$D$50</c:f>
              <c:strCache>
                <c:ptCount val="12"/>
                <c:pt idx="0">
                  <c:v>s2C</c:v>
                </c:pt>
                <c:pt idx="1">
                  <c:v>ms2C</c:v>
                </c:pt>
                <c:pt idx="2">
                  <c:v>s4U</c:v>
                </c:pt>
                <c:pt idx="3">
                  <c:v>Gm</c:v>
                </c:pt>
                <c:pt idx="4">
                  <c:v>Cm</c:v>
                </c:pt>
                <c:pt idx="5">
                  <c:v>I</c:v>
                </c:pt>
                <c:pt idx="6">
                  <c:v>m2A</c:v>
                </c:pt>
                <c:pt idx="7">
                  <c:v>m1G</c:v>
                </c:pt>
                <c:pt idx="8">
                  <c:v>t6A</c:v>
                </c:pt>
                <c:pt idx="9">
                  <c:v>m7G</c:v>
                </c:pt>
                <c:pt idx="10">
                  <c:v>m5U</c:v>
                </c:pt>
                <c:pt idx="11">
                  <c:v>Psi</c:v>
                </c:pt>
              </c:strCache>
            </c:strRef>
          </c:cat>
          <c:val>
            <c:numRef>
              <c:f>'Figure 1cd and Sup.Fig.5'!$E$39:$E$50</c:f>
              <c:numCache>
                <c:formatCode>General</c:formatCode>
                <c:ptCount val="12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</c:numCache>
            </c:numRef>
          </c:val>
        </c:ser>
        <c:ser>
          <c:idx val="1"/>
          <c:order val="1"/>
          <c:tx>
            <c:strRef>
              <c:f>'Figure 1cd and Sup.Fig.5'!$F$38</c:f>
              <c:strCache>
                <c:ptCount val="1"/>
                <c:pt idx="0">
                  <c:v>measured</c:v>
                </c:pt>
              </c:strCache>
            </c:strRef>
          </c:tx>
          <c:spPr>
            <a:solidFill>
              <a:sysClr val="window" lastClr="FFFFFF">
                <a:lumMod val="75000"/>
              </a:sysClr>
            </a:solidFill>
            <a:ln w="22225">
              <a:solidFill>
                <a:sysClr val="windowText" lastClr="000000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'Figure 1cd and Sup.Fig.5'!$G$39:$G$50</c:f>
                <c:numCache>
                  <c:formatCode>General</c:formatCode>
                  <c:ptCount val="12"/>
                  <c:pt idx="0">
                    <c:v>3.7912413714435357E-2</c:v>
                  </c:pt>
                  <c:pt idx="1">
                    <c:v>5.3537739997799481E-4</c:v>
                  </c:pt>
                  <c:pt idx="2">
                    <c:v>0.18376217777862905</c:v>
                  </c:pt>
                  <c:pt idx="3">
                    <c:v>3.5350045219490409E-2</c:v>
                  </c:pt>
                  <c:pt idx="4">
                    <c:v>4.0213567037695379E-4</c:v>
                  </c:pt>
                  <c:pt idx="5">
                    <c:v>4.3253634042939026E-2</c:v>
                  </c:pt>
                  <c:pt idx="6">
                    <c:v>4.284968184526191E-2</c:v>
                  </c:pt>
                  <c:pt idx="7">
                    <c:v>1.5082310300755566E-2</c:v>
                  </c:pt>
                  <c:pt idx="8">
                    <c:v>1.3559799926296026E-3</c:v>
                  </c:pt>
                  <c:pt idx="9">
                    <c:v>4.5678430157635889E-2</c:v>
                  </c:pt>
                  <c:pt idx="10">
                    <c:v>0.12508075383303077</c:v>
                  </c:pt>
                  <c:pt idx="11">
                    <c:v>0.33443679918082997</c:v>
                  </c:pt>
                </c:numCache>
              </c:numRef>
            </c:plus>
            <c:minus>
              <c:numRef>
                <c:f>'Figure 1cd and Sup.Fig.5'!$G$39:$G$50</c:f>
                <c:numCache>
                  <c:formatCode>General</c:formatCode>
                  <c:ptCount val="12"/>
                  <c:pt idx="0">
                    <c:v>3.7912413714435357E-2</c:v>
                  </c:pt>
                  <c:pt idx="1">
                    <c:v>5.3537739997799481E-4</c:v>
                  </c:pt>
                  <c:pt idx="2">
                    <c:v>0.18376217777862905</c:v>
                  </c:pt>
                  <c:pt idx="3">
                    <c:v>3.5350045219490409E-2</c:v>
                  </c:pt>
                  <c:pt idx="4">
                    <c:v>4.0213567037695379E-4</c:v>
                  </c:pt>
                  <c:pt idx="5">
                    <c:v>4.3253634042939026E-2</c:v>
                  </c:pt>
                  <c:pt idx="6">
                    <c:v>4.284968184526191E-2</c:v>
                  </c:pt>
                  <c:pt idx="7">
                    <c:v>1.5082310300755566E-2</c:v>
                  </c:pt>
                  <c:pt idx="8">
                    <c:v>1.3559799926296026E-3</c:v>
                  </c:pt>
                  <c:pt idx="9">
                    <c:v>4.5678430157635889E-2</c:v>
                  </c:pt>
                  <c:pt idx="10">
                    <c:v>0.12508075383303077</c:v>
                  </c:pt>
                  <c:pt idx="11">
                    <c:v>0.33443679918082997</c:v>
                  </c:pt>
                </c:numCache>
              </c:numRef>
            </c:minus>
            <c:spPr>
              <a:noFill/>
              <a:ln w="22225" cap="flat" cmpd="sng" algn="ctr">
                <a:solidFill>
                  <a:sysClr val="windowText" lastClr="000000"/>
                </a:solidFill>
                <a:round/>
              </a:ln>
              <a:effectLst/>
            </c:spPr>
          </c:errBars>
          <c:cat>
            <c:strRef>
              <c:f>'Figure 1cd and Sup.Fig.5'!$D$39:$D$50</c:f>
              <c:strCache>
                <c:ptCount val="12"/>
                <c:pt idx="0">
                  <c:v>s2C</c:v>
                </c:pt>
                <c:pt idx="1">
                  <c:v>ms2C</c:v>
                </c:pt>
                <c:pt idx="2">
                  <c:v>s4U</c:v>
                </c:pt>
                <c:pt idx="3">
                  <c:v>Gm</c:v>
                </c:pt>
                <c:pt idx="4">
                  <c:v>Cm</c:v>
                </c:pt>
                <c:pt idx="5">
                  <c:v>I</c:v>
                </c:pt>
                <c:pt idx="6">
                  <c:v>m2A</c:v>
                </c:pt>
                <c:pt idx="7">
                  <c:v>m1G</c:v>
                </c:pt>
                <c:pt idx="8">
                  <c:v>t6A</c:v>
                </c:pt>
                <c:pt idx="9">
                  <c:v>m7G</c:v>
                </c:pt>
                <c:pt idx="10">
                  <c:v>m5U</c:v>
                </c:pt>
                <c:pt idx="11">
                  <c:v>Psi</c:v>
                </c:pt>
              </c:strCache>
            </c:strRef>
          </c:cat>
          <c:val>
            <c:numRef>
              <c:f>'Figure 1cd and Sup.Fig.5'!$F$39:$F$50</c:f>
              <c:numCache>
                <c:formatCode>General</c:formatCode>
                <c:ptCount val="12"/>
                <c:pt idx="0">
                  <c:v>0.69410285659900628</c:v>
                </c:pt>
                <c:pt idx="1">
                  <c:v>4.2617884028908152E-3</c:v>
                </c:pt>
                <c:pt idx="2">
                  <c:v>0.93775095338171166</c:v>
                </c:pt>
                <c:pt idx="3">
                  <c:v>0.25068831651614004</c:v>
                </c:pt>
                <c:pt idx="4">
                  <c:v>3.2426353450753682E-3</c:v>
                </c:pt>
                <c:pt idx="5">
                  <c:v>0.13789166800635369</c:v>
                </c:pt>
                <c:pt idx="6">
                  <c:v>0.16317929123094099</c:v>
                </c:pt>
                <c:pt idx="7">
                  <c:v>0.53497147765125563</c:v>
                </c:pt>
                <c:pt idx="8">
                  <c:v>2.8482901409504087E-3</c:v>
                </c:pt>
                <c:pt idx="9">
                  <c:v>0.33673395916489279</c:v>
                </c:pt>
                <c:pt idx="10">
                  <c:v>0.99230995671483913</c:v>
                </c:pt>
                <c:pt idx="11">
                  <c:v>1.1175915079756682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4"/>
        <c:overlap val="-27"/>
        <c:axId val="345940912"/>
        <c:axId val="345941304"/>
      </c:barChart>
      <c:catAx>
        <c:axId val="3459409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38100" cap="flat" cmpd="sng" algn="ctr">
            <a:solidFill>
              <a:schemeClr val="tx1"/>
            </a:solidFill>
            <a:round/>
          </a:ln>
          <a:effectLst/>
        </c:spPr>
        <c:txPr>
          <a:bodyPr rot="2700000" spcFirstLastPara="1" vertOverflow="ellipsis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45941304"/>
        <c:crosses val="autoZero"/>
        <c:auto val="1"/>
        <c:lblAlgn val="ctr"/>
        <c:lblOffset val="100"/>
        <c:noMultiLvlLbl val="0"/>
      </c:catAx>
      <c:valAx>
        <c:axId val="345941304"/>
        <c:scaling>
          <c:orientation val="minMax"/>
          <c:max val="2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8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Mod. per tRNA 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8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381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459409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2215791776027993"/>
          <c:y val="0.12110309128025666"/>
          <c:w val="0.1695087489063867"/>
          <c:h val="0.1724727315659937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de-DE"/>
              <a:t>Arg ICG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4633480326117561E-2"/>
          <c:y val="6.3028869716828473E-2"/>
          <c:w val="0.87519760348766173"/>
          <c:h val="0.7200698792542231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'Figure 1cd and Sup.Fig.5'!$E$55</c:f>
              <c:strCache>
                <c:ptCount val="1"/>
                <c:pt idx="0">
                  <c:v>expected</c:v>
                </c:pt>
              </c:strCache>
            </c:strRef>
          </c:tx>
          <c:spPr>
            <a:solidFill>
              <a:schemeClr val="accent1"/>
            </a:solidFill>
            <a:ln w="22225">
              <a:solidFill>
                <a:sysClr val="windowText" lastClr="000000"/>
              </a:solidFill>
            </a:ln>
            <a:effectLst/>
          </c:spPr>
          <c:invertIfNegative val="0"/>
          <c:cat>
            <c:strRef>
              <c:f>'Figure 1cd and Sup.Fig.5'!$D$56:$D$67</c:f>
              <c:strCache>
                <c:ptCount val="12"/>
                <c:pt idx="0">
                  <c:v>s2C</c:v>
                </c:pt>
                <c:pt idx="1">
                  <c:v>ms2C</c:v>
                </c:pt>
                <c:pt idx="2">
                  <c:v>s4U</c:v>
                </c:pt>
                <c:pt idx="3">
                  <c:v>Gm</c:v>
                </c:pt>
                <c:pt idx="4">
                  <c:v>Cm</c:v>
                </c:pt>
                <c:pt idx="5">
                  <c:v>I</c:v>
                </c:pt>
                <c:pt idx="6">
                  <c:v>m2A</c:v>
                </c:pt>
                <c:pt idx="7">
                  <c:v>m1G</c:v>
                </c:pt>
                <c:pt idx="8">
                  <c:v>t6A</c:v>
                </c:pt>
                <c:pt idx="9">
                  <c:v>m7G</c:v>
                </c:pt>
                <c:pt idx="10">
                  <c:v>m5U</c:v>
                </c:pt>
                <c:pt idx="11">
                  <c:v>Psi</c:v>
                </c:pt>
              </c:strCache>
            </c:strRef>
          </c:cat>
          <c:val>
            <c:numRef>
              <c:f>'Figure 1cd and Sup.Fig.5'!$E$56:$E$67</c:f>
              <c:numCache>
                <c:formatCode>General</c:formatCode>
                <c:ptCount val="12"/>
                <c:pt idx="0">
                  <c:v>1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</c:numCache>
            </c:numRef>
          </c:val>
        </c:ser>
        <c:ser>
          <c:idx val="1"/>
          <c:order val="1"/>
          <c:tx>
            <c:strRef>
              <c:f>'Figure 1cd and Sup.Fig.5'!$F$55</c:f>
              <c:strCache>
                <c:ptCount val="1"/>
                <c:pt idx="0">
                  <c:v>measured</c:v>
                </c:pt>
              </c:strCache>
            </c:strRef>
          </c:tx>
          <c:spPr>
            <a:solidFill>
              <a:sysClr val="window" lastClr="FFFFFF">
                <a:lumMod val="75000"/>
              </a:sysClr>
            </a:solidFill>
            <a:ln w="22225">
              <a:solidFill>
                <a:sysClr val="windowText" lastClr="000000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'Figure 1cd and Sup.Fig.5'!$G$56:$G$67</c:f>
                <c:numCache>
                  <c:formatCode>General</c:formatCode>
                  <c:ptCount val="12"/>
                  <c:pt idx="0">
                    <c:v>0.14448224080558039</c:v>
                  </c:pt>
                  <c:pt idx="1">
                    <c:v>2.7540214245899518E-4</c:v>
                  </c:pt>
                  <c:pt idx="2">
                    <c:v>8.6730931135427139E-2</c:v>
                  </c:pt>
                  <c:pt idx="3">
                    <c:v>0.10700692621326569</c:v>
                  </c:pt>
                  <c:pt idx="4">
                    <c:v>0</c:v>
                  </c:pt>
                  <c:pt idx="5">
                    <c:v>7.0001450021368719E-2</c:v>
                  </c:pt>
                  <c:pt idx="6">
                    <c:v>0.11330039229721339</c:v>
                  </c:pt>
                  <c:pt idx="7">
                    <c:v>3.3972056946976946E-5</c:v>
                  </c:pt>
                  <c:pt idx="8">
                    <c:v>3.7203559484131024E-5</c:v>
                  </c:pt>
                  <c:pt idx="9">
                    <c:v>5.3972056602568444E-2</c:v>
                  </c:pt>
                  <c:pt idx="10">
                    <c:v>0.1524537308379813</c:v>
                  </c:pt>
                  <c:pt idx="11">
                    <c:v>0.11795967489220743</c:v>
                  </c:pt>
                </c:numCache>
              </c:numRef>
            </c:plus>
            <c:minus>
              <c:numRef>
                <c:f>'Figure 1cd and Sup.Fig.5'!$G$56:$G$67</c:f>
                <c:numCache>
                  <c:formatCode>General</c:formatCode>
                  <c:ptCount val="12"/>
                  <c:pt idx="0">
                    <c:v>0.14448224080558039</c:v>
                  </c:pt>
                  <c:pt idx="1">
                    <c:v>2.7540214245899518E-4</c:v>
                  </c:pt>
                  <c:pt idx="2">
                    <c:v>8.6730931135427139E-2</c:v>
                  </c:pt>
                  <c:pt idx="3">
                    <c:v>0.10700692621326569</c:v>
                  </c:pt>
                  <c:pt idx="4">
                    <c:v>0</c:v>
                  </c:pt>
                  <c:pt idx="5">
                    <c:v>7.0001450021368719E-2</c:v>
                  </c:pt>
                  <c:pt idx="6">
                    <c:v>0.11330039229721339</c:v>
                  </c:pt>
                  <c:pt idx="7">
                    <c:v>3.3972056946976946E-5</c:v>
                  </c:pt>
                  <c:pt idx="8">
                    <c:v>3.7203559484131024E-5</c:v>
                  </c:pt>
                  <c:pt idx="9">
                    <c:v>5.3972056602568444E-2</c:v>
                  </c:pt>
                  <c:pt idx="10">
                    <c:v>0.1524537308379813</c:v>
                  </c:pt>
                  <c:pt idx="11">
                    <c:v>0.11795967489220743</c:v>
                  </c:pt>
                </c:numCache>
              </c:numRef>
            </c:minus>
            <c:spPr>
              <a:noFill/>
              <a:ln w="22225" cap="flat" cmpd="sng" algn="ctr">
                <a:solidFill>
                  <a:sysClr val="windowText" lastClr="000000"/>
                </a:solidFill>
                <a:round/>
              </a:ln>
              <a:effectLst/>
            </c:spPr>
          </c:errBars>
          <c:cat>
            <c:strRef>
              <c:f>'Figure 1cd and Sup.Fig.5'!$D$56:$D$67</c:f>
              <c:strCache>
                <c:ptCount val="12"/>
                <c:pt idx="0">
                  <c:v>s2C</c:v>
                </c:pt>
                <c:pt idx="1">
                  <c:v>ms2C</c:v>
                </c:pt>
                <c:pt idx="2">
                  <c:v>s4U</c:v>
                </c:pt>
                <c:pt idx="3">
                  <c:v>Gm</c:v>
                </c:pt>
                <c:pt idx="4">
                  <c:v>Cm</c:v>
                </c:pt>
                <c:pt idx="5">
                  <c:v>I</c:v>
                </c:pt>
                <c:pt idx="6">
                  <c:v>m2A</c:v>
                </c:pt>
                <c:pt idx="7">
                  <c:v>m1G</c:v>
                </c:pt>
                <c:pt idx="8">
                  <c:v>t6A</c:v>
                </c:pt>
                <c:pt idx="9">
                  <c:v>m7G</c:v>
                </c:pt>
                <c:pt idx="10">
                  <c:v>m5U</c:v>
                </c:pt>
                <c:pt idx="11">
                  <c:v>Psi</c:v>
                </c:pt>
              </c:strCache>
            </c:strRef>
          </c:cat>
          <c:val>
            <c:numRef>
              <c:f>'Figure 1cd and Sup.Fig.5'!$F$56:$F$67</c:f>
              <c:numCache>
                <c:formatCode>General</c:formatCode>
                <c:ptCount val="12"/>
                <c:pt idx="0">
                  <c:v>1.0810530396209059</c:v>
                </c:pt>
                <c:pt idx="1">
                  <c:v>1.9408925078649396E-3</c:v>
                </c:pt>
                <c:pt idx="2">
                  <c:v>0.95242130024275262</c:v>
                </c:pt>
                <c:pt idx="3">
                  <c:v>0.67413079125341058</c:v>
                </c:pt>
                <c:pt idx="4">
                  <c:v>0</c:v>
                </c:pt>
                <c:pt idx="5">
                  <c:v>0.92106269562464282</c:v>
                </c:pt>
                <c:pt idx="6">
                  <c:v>0.98014118019165297</c:v>
                </c:pt>
                <c:pt idx="7">
                  <c:v>8.1571918782127862E-5</c:v>
                </c:pt>
                <c:pt idx="8">
                  <c:v>1.9318141431908886E-4</c:v>
                </c:pt>
                <c:pt idx="9">
                  <c:v>0.14459034168437548</c:v>
                </c:pt>
                <c:pt idx="10">
                  <c:v>1.1534582033341507</c:v>
                </c:pt>
                <c:pt idx="11">
                  <c:v>0.61664646831719194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4"/>
        <c:overlap val="-27"/>
        <c:axId val="348394048"/>
        <c:axId val="348394440"/>
      </c:barChart>
      <c:catAx>
        <c:axId val="3483940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38100" cap="flat" cmpd="sng" algn="ctr">
            <a:solidFill>
              <a:schemeClr val="tx1"/>
            </a:solidFill>
            <a:round/>
          </a:ln>
          <a:effectLst/>
        </c:spPr>
        <c:txPr>
          <a:bodyPr rot="2700000" spcFirstLastPara="1" vertOverflow="ellipsis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48394440"/>
        <c:crosses val="autoZero"/>
        <c:auto val="1"/>
        <c:lblAlgn val="ctr"/>
        <c:lblOffset val="100"/>
        <c:noMultiLvlLbl val="0"/>
      </c:catAx>
      <c:valAx>
        <c:axId val="348394440"/>
        <c:scaling>
          <c:orientation val="minMax"/>
          <c:max val="2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8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Mod. per tRNA 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8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381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483940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2215791776027993"/>
          <c:y val="0.12110309128025666"/>
          <c:w val="0.1695087489063867"/>
          <c:h val="0.1724727315659937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de-DE"/>
              <a:t>Arg UCU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4633480326117561E-2"/>
          <c:y val="6.3028869716828473E-2"/>
          <c:w val="0.87519760348766173"/>
          <c:h val="0.7200698792542231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'Figure 1cd and Sup.Fig.5'!$E$72</c:f>
              <c:strCache>
                <c:ptCount val="1"/>
                <c:pt idx="0">
                  <c:v>expected</c:v>
                </c:pt>
              </c:strCache>
            </c:strRef>
          </c:tx>
          <c:spPr>
            <a:solidFill>
              <a:schemeClr val="accent1"/>
            </a:solidFill>
            <a:ln w="22225">
              <a:solidFill>
                <a:sysClr val="windowText" lastClr="000000"/>
              </a:solidFill>
            </a:ln>
            <a:effectLst/>
          </c:spPr>
          <c:invertIfNegative val="0"/>
          <c:cat>
            <c:strRef>
              <c:f>'Figure 1cd and Sup.Fig.5'!$D$73:$D$84</c:f>
              <c:strCache>
                <c:ptCount val="12"/>
                <c:pt idx="0">
                  <c:v>s2C</c:v>
                </c:pt>
                <c:pt idx="1">
                  <c:v>ms2C</c:v>
                </c:pt>
                <c:pt idx="2">
                  <c:v>s4U</c:v>
                </c:pt>
                <c:pt idx="3">
                  <c:v>Gm</c:v>
                </c:pt>
                <c:pt idx="4">
                  <c:v>Cm</c:v>
                </c:pt>
                <c:pt idx="5">
                  <c:v>I</c:v>
                </c:pt>
                <c:pt idx="6">
                  <c:v>m2A</c:v>
                </c:pt>
                <c:pt idx="7">
                  <c:v>m1G</c:v>
                </c:pt>
                <c:pt idx="8">
                  <c:v>t6A</c:v>
                </c:pt>
                <c:pt idx="9">
                  <c:v>m7G</c:v>
                </c:pt>
                <c:pt idx="10">
                  <c:v>m5U</c:v>
                </c:pt>
                <c:pt idx="11">
                  <c:v>Psi</c:v>
                </c:pt>
              </c:strCache>
            </c:strRef>
          </c:cat>
          <c:val>
            <c:numRef>
              <c:f>'Figure 1cd and Sup.Fig.5'!$E$73:$E$84</c:f>
              <c:numCache>
                <c:formatCode>General</c:formatCode>
                <c:ptCount val="12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</c:numCache>
            </c:numRef>
          </c:val>
        </c:ser>
        <c:ser>
          <c:idx val="1"/>
          <c:order val="1"/>
          <c:tx>
            <c:strRef>
              <c:f>'Figure 1cd and Sup.Fig.5'!$F$72</c:f>
              <c:strCache>
                <c:ptCount val="1"/>
                <c:pt idx="0">
                  <c:v>measured</c:v>
                </c:pt>
              </c:strCache>
            </c:strRef>
          </c:tx>
          <c:spPr>
            <a:solidFill>
              <a:sysClr val="window" lastClr="FFFFFF">
                <a:lumMod val="75000"/>
              </a:sysClr>
            </a:solidFill>
            <a:ln w="22225">
              <a:solidFill>
                <a:sysClr val="windowText" lastClr="000000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'Figure 1cd and Sup.Fig.5'!$G$73:$G$84</c:f>
                <c:numCache>
                  <c:formatCode>General</c:formatCode>
                  <c:ptCount val="12"/>
                  <c:pt idx="0">
                    <c:v>9.253054754241935E-2</c:v>
                  </c:pt>
                  <c:pt idx="1">
                    <c:v>1.7217855184700735E-3</c:v>
                  </c:pt>
                  <c:pt idx="2">
                    <c:v>8.3604506316512492E-2</c:v>
                  </c:pt>
                  <c:pt idx="3">
                    <c:v>9.3585755058966394E-2</c:v>
                  </c:pt>
                  <c:pt idx="4">
                    <c:v>5.374611996744133E-3</c:v>
                  </c:pt>
                  <c:pt idx="5">
                    <c:v>1.3790578917232421E-3</c:v>
                  </c:pt>
                  <c:pt idx="6">
                    <c:v>2.5534926034583572E-3</c:v>
                  </c:pt>
                  <c:pt idx="7">
                    <c:v>6.1970246332572118E-4</c:v>
                  </c:pt>
                  <c:pt idx="8">
                    <c:v>8.7197136303056779E-3</c:v>
                  </c:pt>
                  <c:pt idx="9">
                    <c:v>6.78104647610715E-3</c:v>
                  </c:pt>
                  <c:pt idx="10">
                    <c:v>0.10348457162209618</c:v>
                  </c:pt>
                  <c:pt idx="11">
                    <c:v>0.16122787099748834</c:v>
                  </c:pt>
                </c:numCache>
              </c:numRef>
            </c:plus>
            <c:minus>
              <c:numRef>
                <c:f>'Figure 1cd and Sup.Fig.5'!$G$73:$G$84</c:f>
                <c:numCache>
                  <c:formatCode>General</c:formatCode>
                  <c:ptCount val="12"/>
                  <c:pt idx="0">
                    <c:v>9.253054754241935E-2</c:v>
                  </c:pt>
                  <c:pt idx="1">
                    <c:v>1.7217855184700735E-3</c:v>
                  </c:pt>
                  <c:pt idx="2">
                    <c:v>8.3604506316512492E-2</c:v>
                  </c:pt>
                  <c:pt idx="3">
                    <c:v>9.3585755058966394E-2</c:v>
                  </c:pt>
                  <c:pt idx="4">
                    <c:v>5.374611996744133E-3</c:v>
                  </c:pt>
                  <c:pt idx="5">
                    <c:v>1.3790578917232421E-3</c:v>
                  </c:pt>
                  <c:pt idx="6">
                    <c:v>2.5534926034583572E-3</c:v>
                  </c:pt>
                  <c:pt idx="7">
                    <c:v>6.1970246332572118E-4</c:v>
                  </c:pt>
                  <c:pt idx="8">
                    <c:v>8.7197136303056779E-3</c:v>
                  </c:pt>
                  <c:pt idx="9">
                    <c:v>6.78104647610715E-3</c:v>
                  </c:pt>
                  <c:pt idx="10">
                    <c:v>0.10348457162209618</c:v>
                  </c:pt>
                  <c:pt idx="11">
                    <c:v>0.16122787099748834</c:v>
                  </c:pt>
                </c:numCache>
              </c:numRef>
            </c:minus>
            <c:spPr>
              <a:noFill/>
              <a:ln w="22225" cap="flat" cmpd="sng" algn="ctr">
                <a:solidFill>
                  <a:sysClr val="windowText" lastClr="000000"/>
                </a:solidFill>
                <a:round/>
              </a:ln>
              <a:effectLst/>
            </c:spPr>
          </c:errBars>
          <c:cat>
            <c:strRef>
              <c:f>'Figure 1cd and Sup.Fig.5'!$D$73:$D$84</c:f>
              <c:strCache>
                <c:ptCount val="12"/>
                <c:pt idx="0">
                  <c:v>s2C</c:v>
                </c:pt>
                <c:pt idx="1">
                  <c:v>ms2C</c:v>
                </c:pt>
                <c:pt idx="2">
                  <c:v>s4U</c:v>
                </c:pt>
                <c:pt idx="3">
                  <c:v>Gm</c:v>
                </c:pt>
                <c:pt idx="4">
                  <c:v>Cm</c:v>
                </c:pt>
                <c:pt idx="5">
                  <c:v>I</c:v>
                </c:pt>
                <c:pt idx="6">
                  <c:v>m2A</c:v>
                </c:pt>
                <c:pt idx="7">
                  <c:v>m1G</c:v>
                </c:pt>
                <c:pt idx="8">
                  <c:v>t6A</c:v>
                </c:pt>
                <c:pt idx="9">
                  <c:v>m7G</c:v>
                </c:pt>
                <c:pt idx="10">
                  <c:v>m5U</c:v>
                </c:pt>
                <c:pt idx="11">
                  <c:v>Psi</c:v>
                </c:pt>
              </c:strCache>
            </c:strRef>
          </c:cat>
          <c:val>
            <c:numRef>
              <c:f>'Figure 1cd and Sup.Fig.5'!$F$73:$F$84</c:f>
              <c:numCache>
                <c:formatCode>General</c:formatCode>
                <c:ptCount val="12"/>
                <c:pt idx="0">
                  <c:v>0.61479811051698241</c:v>
                </c:pt>
                <c:pt idx="1">
                  <c:v>6.4165531626532608E-3</c:v>
                </c:pt>
                <c:pt idx="2">
                  <c:v>0.8059757624667796</c:v>
                </c:pt>
                <c:pt idx="3">
                  <c:v>0.52592647723166408</c:v>
                </c:pt>
                <c:pt idx="4">
                  <c:v>2.0904335037472781E-2</c:v>
                </c:pt>
                <c:pt idx="5">
                  <c:v>8.452830029279065E-3</c:v>
                </c:pt>
                <c:pt idx="6">
                  <c:v>7.871401591472137E-3</c:v>
                </c:pt>
                <c:pt idx="7">
                  <c:v>3.4350404371922745E-3</c:v>
                </c:pt>
                <c:pt idx="8">
                  <c:v>3.1120044340071391E-2</c:v>
                </c:pt>
                <c:pt idx="9">
                  <c:v>0.16839217104064041</c:v>
                </c:pt>
                <c:pt idx="10">
                  <c:v>0.99969066933021278</c:v>
                </c:pt>
                <c:pt idx="11">
                  <c:v>0.90182282083856669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4"/>
        <c:overlap val="-27"/>
        <c:axId val="348393656"/>
        <c:axId val="348393264"/>
      </c:barChart>
      <c:catAx>
        <c:axId val="3483936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38100" cap="flat" cmpd="sng" algn="ctr">
            <a:solidFill>
              <a:schemeClr val="tx1"/>
            </a:solidFill>
            <a:round/>
          </a:ln>
          <a:effectLst/>
        </c:spPr>
        <c:txPr>
          <a:bodyPr rot="2700000" spcFirstLastPara="1" vertOverflow="ellipsis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48393264"/>
        <c:crosses val="autoZero"/>
        <c:auto val="1"/>
        <c:lblAlgn val="ctr"/>
        <c:lblOffset val="100"/>
        <c:noMultiLvlLbl val="0"/>
      </c:catAx>
      <c:valAx>
        <c:axId val="348393264"/>
        <c:scaling>
          <c:orientation val="minMax"/>
          <c:max val="2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8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Mod. per tRNA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8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381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483936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2215791776027993"/>
          <c:y val="0.12110309128025666"/>
          <c:w val="0.1695087489063867"/>
          <c:h val="0.1724727315659937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de-DE"/>
              <a:t>Ser GCU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4633480326117561E-2"/>
          <c:y val="6.3028869716828473E-2"/>
          <c:w val="0.87519760348766173"/>
          <c:h val="0.7200698792542231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'Figure 1cd and Sup.Fig.5'!$E$1</c:f>
              <c:strCache>
                <c:ptCount val="1"/>
                <c:pt idx="0">
                  <c:v>expected</c:v>
                </c:pt>
              </c:strCache>
            </c:strRef>
          </c:tx>
          <c:spPr>
            <a:solidFill>
              <a:schemeClr val="accent1"/>
            </a:solidFill>
            <a:ln w="22225">
              <a:solidFill>
                <a:sysClr val="windowText" lastClr="000000"/>
              </a:solidFill>
            </a:ln>
            <a:effectLst/>
          </c:spPr>
          <c:invertIfNegative val="0"/>
          <c:cat>
            <c:strRef>
              <c:f>'Figure 1cd and Sup.Fig.5'!$D$2:$D$13</c:f>
              <c:strCache>
                <c:ptCount val="12"/>
                <c:pt idx="0">
                  <c:v>s2C</c:v>
                </c:pt>
                <c:pt idx="1">
                  <c:v>ms2C</c:v>
                </c:pt>
                <c:pt idx="2">
                  <c:v>s4U</c:v>
                </c:pt>
                <c:pt idx="3">
                  <c:v>Gm</c:v>
                </c:pt>
                <c:pt idx="4">
                  <c:v>Cm</c:v>
                </c:pt>
                <c:pt idx="5">
                  <c:v>I</c:v>
                </c:pt>
                <c:pt idx="6">
                  <c:v>m2A</c:v>
                </c:pt>
                <c:pt idx="7">
                  <c:v>m1G</c:v>
                </c:pt>
                <c:pt idx="8">
                  <c:v>t6A</c:v>
                </c:pt>
                <c:pt idx="9">
                  <c:v>m7G</c:v>
                </c:pt>
                <c:pt idx="10">
                  <c:v>m5U</c:v>
                </c:pt>
                <c:pt idx="11">
                  <c:v>Psi</c:v>
                </c:pt>
              </c:strCache>
            </c:strRef>
          </c:cat>
          <c:val>
            <c:numRef>
              <c:f>'Figure 1cd and Sup.Fig.5'!$E$2:$E$13</c:f>
              <c:numCache>
                <c:formatCode>General</c:formatCode>
                <c:ptCount val="12"/>
                <c:pt idx="0">
                  <c:v>1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</c:v>
                </c:pt>
                <c:pt idx="9">
                  <c:v>0</c:v>
                </c:pt>
                <c:pt idx="10">
                  <c:v>1</c:v>
                </c:pt>
                <c:pt idx="11">
                  <c:v>1</c:v>
                </c:pt>
              </c:numCache>
            </c:numRef>
          </c:val>
        </c:ser>
        <c:ser>
          <c:idx val="1"/>
          <c:order val="1"/>
          <c:tx>
            <c:strRef>
              <c:f>'Figure 1cd and Sup.Fig.5'!$F$1</c:f>
              <c:strCache>
                <c:ptCount val="1"/>
                <c:pt idx="0">
                  <c:v>measured</c:v>
                </c:pt>
              </c:strCache>
            </c:strRef>
          </c:tx>
          <c:spPr>
            <a:solidFill>
              <a:sysClr val="window" lastClr="FFFFFF">
                <a:lumMod val="75000"/>
              </a:sysClr>
            </a:solidFill>
            <a:ln w="22225">
              <a:solidFill>
                <a:sysClr val="windowText" lastClr="000000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'Figure 1cd and Sup.Fig.5'!$G$2:$G$13</c:f>
                <c:numCache>
                  <c:formatCode>General</c:formatCode>
                  <c:ptCount val="12"/>
                  <c:pt idx="0">
                    <c:v>6.1210069949514383E-2</c:v>
                  </c:pt>
                  <c:pt idx="1">
                    <c:v>1.8727106093567301E-3</c:v>
                  </c:pt>
                  <c:pt idx="2">
                    <c:v>3.7547681826084534E-2</c:v>
                  </c:pt>
                  <c:pt idx="3">
                    <c:v>6.3163056449246663E-2</c:v>
                  </c:pt>
                  <c:pt idx="4">
                    <c:v>0</c:v>
                  </c:pt>
                  <c:pt idx="5">
                    <c:v>8.033785753836435E-4</c:v>
                  </c:pt>
                  <c:pt idx="6">
                    <c:v>9.4824815618922806E-4</c:v>
                  </c:pt>
                  <c:pt idx="7">
                    <c:v>4.8262101840149303E-4</c:v>
                  </c:pt>
                  <c:pt idx="8">
                    <c:v>7.7631579988543071E-3</c:v>
                  </c:pt>
                  <c:pt idx="9">
                    <c:v>3.9673286661473501E-4</c:v>
                  </c:pt>
                  <c:pt idx="10">
                    <c:v>9.1180534683989109E-3</c:v>
                  </c:pt>
                  <c:pt idx="11">
                    <c:v>0.14795578330860801</c:v>
                  </c:pt>
                </c:numCache>
              </c:numRef>
            </c:plus>
            <c:minus>
              <c:numRef>
                <c:f>'Figure 1cd and Sup.Fig.5'!$G$2:$G$13</c:f>
                <c:numCache>
                  <c:formatCode>General</c:formatCode>
                  <c:ptCount val="12"/>
                  <c:pt idx="0">
                    <c:v>6.1210069949514383E-2</c:v>
                  </c:pt>
                  <c:pt idx="1">
                    <c:v>1.8727106093567301E-3</c:v>
                  </c:pt>
                  <c:pt idx="2">
                    <c:v>3.7547681826084534E-2</c:v>
                  </c:pt>
                  <c:pt idx="3">
                    <c:v>6.3163056449246663E-2</c:v>
                  </c:pt>
                  <c:pt idx="4">
                    <c:v>0</c:v>
                  </c:pt>
                  <c:pt idx="5">
                    <c:v>8.033785753836435E-4</c:v>
                  </c:pt>
                  <c:pt idx="6">
                    <c:v>9.4824815618922806E-4</c:v>
                  </c:pt>
                  <c:pt idx="7">
                    <c:v>4.8262101840149303E-4</c:v>
                  </c:pt>
                  <c:pt idx="8">
                    <c:v>7.7631579988543071E-3</c:v>
                  </c:pt>
                  <c:pt idx="9">
                    <c:v>3.9673286661473501E-4</c:v>
                  </c:pt>
                  <c:pt idx="10">
                    <c:v>9.1180534683989109E-3</c:v>
                  </c:pt>
                  <c:pt idx="11">
                    <c:v>0.14795578330860801</c:v>
                  </c:pt>
                </c:numCache>
              </c:numRef>
            </c:minus>
            <c:spPr>
              <a:noFill/>
              <a:ln w="22225" cap="flat" cmpd="sng" algn="ctr">
                <a:solidFill>
                  <a:sysClr val="windowText" lastClr="000000"/>
                </a:solidFill>
                <a:round/>
              </a:ln>
              <a:effectLst/>
            </c:spPr>
          </c:errBars>
          <c:cat>
            <c:strRef>
              <c:f>'Figure 1cd and Sup.Fig.5'!$D$2:$D$13</c:f>
              <c:strCache>
                <c:ptCount val="12"/>
                <c:pt idx="0">
                  <c:v>s2C</c:v>
                </c:pt>
                <c:pt idx="1">
                  <c:v>ms2C</c:v>
                </c:pt>
                <c:pt idx="2">
                  <c:v>s4U</c:v>
                </c:pt>
                <c:pt idx="3">
                  <c:v>Gm</c:v>
                </c:pt>
                <c:pt idx="4">
                  <c:v>Cm</c:v>
                </c:pt>
                <c:pt idx="5">
                  <c:v>I</c:v>
                </c:pt>
                <c:pt idx="6">
                  <c:v>m2A</c:v>
                </c:pt>
                <c:pt idx="7">
                  <c:v>m1G</c:v>
                </c:pt>
                <c:pt idx="8">
                  <c:v>t6A</c:v>
                </c:pt>
                <c:pt idx="9">
                  <c:v>m7G</c:v>
                </c:pt>
                <c:pt idx="10">
                  <c:v>m5U</c:v>
                </c:pt>
                <c:pt idx="11">
                  <c:v>Psi</c:v>
                </c:pt>
              </c:strCache>
            </c:strRef>
          </c:cat>
          <c:val>
            <c:numRef>
              <c:f>'Figure 1cd and Sup.Fig.5'!$F$2:$F$13</c:f>
              <c:numCache>
                <c:formatCode>General</c:formatCode>
                <c:ptCount val="12"/>
                <c:pt idx="0">
                  <c:v>0.83527948063921587</c:v>
                </c:pt>
                <c:pt idx="1">
                  <c:v>7.8151586351948403E-3</c:v>
                </c:pt>
                <c:pt idx="2">
                  <c:v>0.76697679169057997</c:v>
                </c:pt>
                <c:pt idx="3">
                  <c:v>0.77903955330994012</c:v>
                </c:pt>
                <c:pt idx="4">
                  <c:v>0</c:v>
                </c:pt>
                <c:pt idx="5">
                  <c:v>2.8671980897823687E-3</c:v>
                </c:pt>
                <c:pt idx="6">
                  <c:v>6.0884820342518957E-3</c:v>
                </c:pt>
                <c:pt idx="7">
                  <c:v>2.6163824245197045E-3</c:v>
                </c:pt>
                <c:pt idx="8">
                  <c:v>7.7730588462444683E-2</c:v>
                </c:pt>
                <c:pt idx="9">
                  <c:v>5.1337117308210512E-3</c:v>
                </c:pt>
                <c:pt idx="10">
                  <c:v>1.1378647714779289</c:v>
                </c:pt>
                <c:pt idx="11">
                  <c:v>0.68859664300967294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4"/>
        <c:overlap val="-27"/>
        <c:axId val="348395224"/>
        <c:axId val="348395616"/>
      </c:barChart>
      <c:catAx>
        <c:axId val="348395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38100" cap="flat" cmpd="sng" algn="ctr">
            <a:solidFill>
              <a:schemeClr val="tx1"/>
            </a:solidFill>
            <a:round/>
          </a:ln>
          <a:effectLst/>
        </c:spPr>
        <c:txPr>
          <a:bodyPr rot="2700000" spcFirstLastPara="1" vertOverflow="ellipsis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48395616"/>
        <c:crosses val="autoZero"/>
        <c:auto val="1"/>
        <c:lblAlgn val="ctr"/>
        <c:lblOffset val="100"/>
        <c:noMultiLvlLbl val="0"/>
      </c:catAx>
      <c:valAx>
        <c:axId val="348395616"/>
        <c:scaling>
          <c:orientation val="minMax"/>
          <c:max val="2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8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Mod. per tRNA 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8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381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48395224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2215791776027993"/>
          <c:y val="0.12110309128025666"/>
          <c:w val="0.1695087489063867"/>
          <c:h val="0.1724727315659937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de-DE"/>
              <a:t>Ser GGA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4633480326117561E-2"/>
          <c:y val="6.3028869716828473E-2"/>
          <c:w val="0.87519760348766173"/>
          <c:h val="0.7200698792542231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'Figure 1cd and Sup.Fig.5'!$E$21</c:f>
              <c:strCache>
                <c:ptCount val="1"/>
                <c:pt idx="0">
                  <c:v>expected</c:v>
                </c:pt>
              </c:strCache>
            </c:strRef>
          </c:tx>
          <c:spPr>
            <a:solidFill>
              <a:schemeClr val="accent1"/>
            </a:solidFill>
            <a:ln w="22225">
              <a:solidFill>
                <a:sysClr val="windowText" lastClr="000000"/>
              </a:solidFill>
            </a:ln>
            <a:effectLst/>
          </c:spPr>
          <c:invertIfNegative val="0"/>
          <c:cat>
            <c:strRef>
              <c:f>'Figure 1cd and Sup.Fig.5'!$D$22:$D$33</c:f>
              <c:strCache>
                <c:ptCount val="12"/>
                <c:pt idx="0">
                  <c:v>s2C</c:v>
                </c:pt>
                <c:pt idx="1">
                  <c:v>ms2C</c:v>
                </c:pt>
                <c:pt idx="2">
                  <c:v>s4U</c:v>
                </c:pt>
                <c:pt idx="3">
                  <c:v>Gm</c:v>
                </c:pt>
                <c:pt idx="4">
                  <c:v>Cm</c:v>
                </c:pt>
                <c:pt idx="5">
                  <c:v>I</c:v>
                </c:pt>
                <c:pt idx="6">
                  <c:v>m2A</c:v>
                </c:pt>
                <c:pt idx="7">
                  <c:v>m1G</c:v>
                </c:pt>
                <c:pt idx="8">
                  <c:v>t6A</c:v>
                </c:pt>
                <c:pt idx="9">
                  <c:v>m7G</c:v>
                </c:pt>
                <c:pt idx="10">
                  <c:v>m5U</c:v>
                </c:pt>
                <c:pt idx="11">
                  <c:v>Psi</c:v>
                </c:pt>
              </c:strCache>
            </c:strRef>
          </c:cat>
          <c:val>
            <c:numRef>
              <c:f>'Figure 1cd and Sup.Fig.5'!$E$22:$E$33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</c:numCache>
            </c:numRef>
          </c:val>
        </c:ser>
        <c:ser>
          <c:idx val="1"/>
          <c:order val="1"/>
          <c:tx>
            <c:strRef>
              <c:f>'Figure 1cd and Sup.Fig.5'!$F$21</c:f>
              <c:strCache>
                <c:ptCount val="1"/>
                <c:pt idx="0">
                  <c:v>measured</c:v>
                </c:pt>
              </c:strCache>
            </c:strRef>
          </c:tx>
          <c:spPr>
            <a:solidFill>
              <a:sysClr val="window" lastClr="FFFFFF">
                <a:lumMod val="75000"/>
              </a:sysClr>
            </a:solidFill>
            <a:ln w="22225">
              <a:solidFill>
                <a:sysClr val="windowText" lastClr="000000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'Figure 1cd and Sup.Fig.5'!$G$22:$G$33</c:f>
                <c:numCache>
                  <c:formatCode>General</c:formatCode>
                  <c:ptCount val="12"/>
                  <c:pt idx="0">
                    <c:v>6.0165950474235918E-4</c:v>
                  </c:pt>
                  <c:pt idx="1">
                    <c:v>4.0892226040995628E-4</c:v>
                  </c:pt>
                  <c:pt idx="2">
                    <c:v>0.1102167477093261</c:v>
                  </c:pt>
                  <c:pt idx="3">
                    <c:v>2.8345893528792074E-3</c:v>
                  </c:pt>
                  <c:pt idx="4">
                    <c:v>0</c:v>
                  </c:pt>
                  <c:pt idx="5">
                    <c:v>3.0372991616112096E-4</c:v>
                  </c:pt>
                  <c:pt idx="6">
                    <c:v>1.1483934007321499E-3</c:v>
                  </c:pt>
                  <c:pt idx="7">
                    <c:v>1.1087847219808902E-3</c:v>
                  </c:pt>
                  <c:pt idx="8">
                    <c:v>5.2489809288361177E-5</c:v>
                  </c:pt>
                  <c:pt idx="9">
                    <c:v>1.2136861205624871E-3</c:v>
                  </c:pt>
                  <c:pt idx="10">
                    <c:v>5.8852230349082414E-2</c:v>
                  </c:pt>
                  <c:pt idx="11">
                    <c:v>0.35262119509278361</c:v>
                  </c:pt>
                </c:numCache>
              </c:numRef>
            </c:plus>
            <c:minus>
              <c:numRef>
                <c:f>'Figure 1cd and Sup.Fig.5'!$G$22:$G$33</c:f>
                <c:numCache>
                  <c:formatCode>General</c:formatCode>
                  <c:ptCount val="12"/>
                  <c:pt idx="0">
                    <c:v>6.0165950474235918E-4</c:v>
                  </c:pt>
                  <c:pt idx="1">
                    <c:v>4.0892226040995628E-4</c:v>
                  </c:pt>
                  <c:pt idx="2">
                    <c:v>0.1102167477093261</c:v>
                  </c:pt>
                  <c:pt idx="3">
                    <c:v>2.8345893528792074E-3</c:v>
                  </c:pt>
                  <c:pt idx="4">
                    <c:v>0</c:v>
                  </c:pt>
                  <c:pt idx="5">
                    <c:v>3.0372991616112096E-4</c:v>
                  </c:pt>
                  <c:pt idx="6">
                    <c:v>1.1483934007321499E-3</c:v>
                  </c:pt>
                  <c:pt idx="7">
                    <c:v>1.1087847219808902E-3</c:v>
                  </c:pt>
                  <c:pt idx="8">
                    <c:v>5.2489809288361177E-5</c:v>
                  </c:pt>
                  <c:pt idx="9">
                    <c:v>1.2136861205624871E-3</c:v>
                  </c:pt>
                  <c:pt idx="10">
                    <c:v>5.8852230349082414E-2</c:v>
                  </c:pt>
                  <c:pt idx="11">
                    <c:v>0.35262119509278361</c:v>
                  </c:pt>
                </c:numCache>
              </c:numRef>
            </c:minus>
            <c:spPr>
              <a:noFill/>
              <a:ln w="22225" cap="flat" cmpd="sng" algn="ctr">
                <a:solidFill>
                  <a:sysClr val="windowText" lastClr="000000"/>
                </a:solidFill>
                <a:round/>
              </a:ln>
              <a:effectLst/>
            </c:spPr>
          </c:errBars>
          <c:cat>
            <c:strRef>
              <c:f>'Figure 1cd and Sup.Fig.5'!$D$22:$D$33</c:f>
              <c:strCache>
                <c:ptCount val="12"/>
                <c:pt idx="0">
                  <c:v>s2C</c:v>
                </c:pt>
                <c:pt idx="1">
                  <c:v>ms2C</c:v>
                </c:pt>
                <c:pt idx="2">
                  <c:v>s4U</c:v>
                </c:pt>
                <c:pt idx="3">
                  <c:v>Gm</c:v>
                </c:pt>
                <c:pt idx="4">
                  <c:v>Cm</c:v>
                </c:pt>
                <c:pt idx="5">
                  <c:v>I</c:v>
                </c:pt>
                <c:pt idx="6">
                  <c:v>m2A</c:v>
                </c:pt>
                <c:pt idx="7">
                  <c:v>m1G</c:v>
                </c:pt>
                <c:pt idx="8">
                  <c:v>t6A</c:v>
                </c:pt>
                <c:pt idx="9">
                  <c:v>m7G</c:v>
                </c:pt>
                <c:pt idx="10">
                  <c:v>m5U</c:v>
                </c:pt>
                <c:pt idx="11">
                  <c:v>Psi</c:v>
                </c:pt>
              </c:strCache>
            </c:strRef>
          </c:cat>
          <c:val>
            <c:numRef>
              <c:f>'Figure 1cd and Sup.Fig.5'!$F$22:$F$33</c:f>
              <c:numCache>
                <c:formatCode>General</c:formatCode>
                <c:ptCount val="12"/>
                <c:pt idx="0">
                  <c:v>9.3701038068278331E-3</c:v>
                </c:pt>
                <c:pt idx="1">
                  <c:v>3.2561889092901598E-3</c:v>
                </c:pt>
                <c:pt idx="2">
                  <c:v>0.61523251012007873</c:v>
                </c:pt>
                <c:pt idx="3">
                  <c:v>0.89994337557023174</c:v>
                </c:pt>
                <c:pt idx="4">
                  <c:v>0</c:v>
                </c:pt>
                <c:pt idx="5">
                  <c:v>2.8651357785848884E-3</c:v>
                </c:pt>
                <c:pt idx="6">
                  <c:v>2.1632324113570023E-2</c:v>
                </c:pt>
                <c:pt idx="7">
                  <c:v>4.6975176637239014E-3</c:v>
                </c:pt>
                <c:pt idx="8">
                  <c:v>1.9338404014274011E-3</c:v>
                </c:pt>
                <c:pt idx="9">
                  <c:v>1.2322008823174654E-2</c:v>
                </c:pt>
                <c:pt idx="10">
                  <c:v>1.1135744426121301</c:v>
                </c:pt>
                <c:pt idx="11">
                  <c:v>1.4122442526411179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4"/>
        <c:overlap val="-27"/>
        <c:axId val="348396400"/>
        <c:axId val="345942088"/>
      </c:barChart>
      <c:catAx>
        <c:axId val="3483964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38100" cap="flat" cmpd="sng" algn="ctr">
            <a:solidFill>
              <a:schemeClr val="tx1"/>
            </a:solidFill>
            <a:round/>
          </a:ln>
          <a:effectLst/>
        </c:spPr>
        <c:txPr>
          <a:bodyPr rot="2700000" spcFirstLastPara="1" vertOverflow="ellipsis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45942088"/>
        <c:crosses val="autoZero"/>
        <c:auto val="1"/>
        <c:lblAlgn val="ctr"/>
        <c:lblOffset val="100"/>
        <c:noMultiLvlLbl val="0"/>
      </c:catAx>
      <c:valAx>
        <c:axId val="345942088"/>
        <c:scaling>
          <c:orientation val="minMax"/>
          <c:max val="2"/>
          <c:min val="0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8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Mod. per tRNA 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8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381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483964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091339223622688"/>
          <c:y val="2.628839874973871E-2"/>
          <c:w val="0.1695087489063867"/>
          <c:h val="0.1724727315659937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ysClr val="window" lastClr="FFFFFF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600" b="1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s</a:t>
            </a:r>
            <a:r>
              <a:rPr lang="en-US" sz="1600" b="1" baseline="300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2</a:t>
            </a:r>
            <a:r>
              <a:rPr lang="en-US" sz="1600" b="1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C levels in </a:t>
            </a:r>
            <a:r>
              <a:rPr lang="en-US" sz="1600" b="1" i="1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E.coli </a:t>
            </a:r>
            <a:r>
              <a:rPr lang="en-US" sz="1600" b="1" i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isoacceptors</a:t>
            </a:r>
          </a:p>
        </c:rich>
      </c:tx>
      <c:layout>
        <c:manualLayout>
          <c:xMode val="edge"/>
          <c:yMode val="edge"/>
          <c:x val="0.21637362596168627"/>
          <c:y val="2.77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4043068283895288"/>
          <c:y val="0.18104184893554973"/>
          <c:w val="0.79078101147145874"/>
          <c:h val="0.5311927675707203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'Figure 1cd and Sup.Fig.5'!$V$19</c:f>
              <c:strCache>
                <c:ptCount val="1"/>
                <c:pt idx="0">
                  <c:v>expected</c:v>
                </c:pt>
              </c:strCache>
            </c:strRef>
          </c:tx>
          <c:spPr>
            <a:solidFill>
              <a:schemeClr val="tx1">
                <a:lumMod val="85000"/>
                <a:lumOff val="15000"/>
              </a:schemeClr>
            </a:solidFill>
            <a:ln w="22225">
              <a:solidFill>
                <a:schemeClr val="tx1"/>
              </a:solidFill>
            </a:ln>
            <a:effectLst/>
          </c:spPr>
          <c:invertIfNegative val="0"/>
          <c:cat>
            <c:strRef>
              <c:f>'Figure 1cd and Sup.Fig.5'!$U$20:$U$28</c:f>
              <c:strCache>
                <c:ptCount val="9"/>
                <c:pt idx="0">
                  <c:v>Arg CCG</c:v>
                </c:pt>
                <c:pt idx="1">
                  <c:v>Arg ICG</c:v>
                </c:pt>
                <c:pt idx="2">
                  <c:v>Arg UCU</c:v>
                </c:pt>
                <c:pt idx="3">
                  <c:v>Ser GCU</c:v>
                </c:pt>
                <c:pt idx="4">
                  <c:v>Ser GGA</c:v>
                </c:pt>
                <c:pt idx="5">
                  <c:v>Ser  UGA</c:v>
                </c:pt>
                <c:pt idx="6">
                  <c:v>Ala UGC</c:v>
                </c:pt>
                <c:pt idx="7">
                  <c:v>Gly CCC</c:v>
                </c:pt>
                <c:pt idx="8">
                  <c:v>Lys UUU</c:v>
                </c:pt>
              </c:strCache>
            </c:strRef>
          </c:cat>
          <c:val>
            <c:numRef>
              <c:f>'Figure 1cd and Sup.Fig.5'!$V$20:$V$28</c:f>
              <c:numCache>
                <c:formatCode>General</c:formatCode>
                <c:ptCount val="9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1"/>
          <c:order val="1"/>
          <c:tx>
            <c:strRef>
              <c:f>'Figure 1cd and Sup.Fig.5'!$W$19</c:f>
              <c:strCache>
                <c:ptCount val="1"/>
                <c:pt idx="0">
                  <c:v>detected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 w="22225"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'Figure 1cd and Sup.Fig.5'!$X$20:$X$28</c:f>
                <c:numCache>
                  <c:formatCode>General</c:formatCode>
                  <c:ptCount val="9"/>
                  <c:pt idx="0">
                    <c:v>3.7912413714435357E-2</c:v>
                  </c:pt>
                  <c:pt idx="1">
                    <c:v>0.14448224080558039</c:v>
                  </c:pt>
                  <c:pt idx="2">
                    <c:v>9.253054754241935E-2</c:v>
                  </c:pt>
                  <c:pt idx="3">
                    <c:v>6.1210069949514383E-2</c:v>
                  </c:pt>
                  <c:pt idx="4">
                    <c:v>6.0165950474235918E-4</c:v>
                  </c:pt>
                  <c:pt idx="5">
                    <c:v>8.8978840963635752E-6</c:v>
                  </c:pt>
                  <c:pt idx="6">
                    <c:v>3.8496485886782357E-3</c:v>
                  </c:pt>
                  <c:pt idx="7">
                    <c:v>3.4438849274820282E-3</c:v>
                  </c:pt>
                  <c:pt idx="8">
                    <c:v>1.5536098827251218E-3</c:v>
                  </c:pt>
                </c:numCache>
              </c:numRef>
            </c:plus>
            <c:minus>
              <c:numRef>
                <c:f>'Figure 1cd and Sup.Fig.5'!$X$20:$X$28</c:f>
                <c:numCache>
                  <c:formatCode>General</c:formatCode>
                  <c:ptCount val="9"/>
                  <c:pt idx="0">
                    <c:v>3.7912413714435357E-2</c:v>
                  </c:pt>
                  <c:pt idx="1">
                    <c:v>0.14448224080558039</c:v>
                  </c:pt>
                  <c:pt idx="2">
                    <c:v>9.253054754241935E-2</c:v>
                  </c:pt>
                  <c:pt idx="3">
                    <c:v>6.1210069949514383E-2</c:v>
                  </c:pt>
                  <c:pt idx="4">
                    <c:v>6.0165950474235918E-4</c:v>
                  </c:pt>
                  <c:pt idx="5">
                    <c:v>8.8978840963635752E-6</c:v>
                  </c:pt>
                  <c:pt idx="6">
                    <c:v>3.8496485886782357E-3</c:v>
                  </c:pt>
                  <c:pt idx="7">
                    <c:v>3.4438849274820282E-3</c:v>
                  </c:pt>
                  <c:pt idx="8">
                    <c:v>1.5536098827251218E-3</c:v>
                  </c:pt>
                </c:numCache>
              </c:numRef>
            </c:minus>
            <c:spPr>
              <a:noFill/>
              <a:ln w="22225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'Figure 1cd and Sup.Fig.5'!$U$20:$U$28</c:f>
              <c:strCache>
                <c:ptCount val="9"/>
                <c:pt idx="0">
                  <c:v>Arg CCG</c:v>
                </c:pt>
                <c:pt idx="1">
                  <c:v>Arg ICG</c:v>
                </c:pt>
                <c:pt idx="2">
                  <c:v>Arg UCU</c:v>
                </c:pt>
                <c:pt idx="3">
                  <c:v>Ser GCU</c:v>
                </c:pt>
                <c:pt idx="4">
                  <c:v>Ser GGA</c:v>
                </c:pt>
                <c:pt idx="5">
                  <c:v>Ser  UGA</c:v>
                </c:pt>
                <c:pt idx="6">
                  <c:v>Ala UGC</c:v>
                </c:pt>
                <c:pt idx="7">
                  <c:v>Gly CCC</c:v>
                </c:pt>
                <c:pt idx="8">
                  <c:v>Lys UUU</c:v>
                </c:pt>
              </c:strCache>
            </c:strRef>
          </c:cat>
          <c:val>
            <c:numRef>
              <c:f>'Figure 1cd and Sup.Fig.5'!$W$20:$W$28</c:f>
              <c:numCache>
                <c:formatCode>General</c:formatCode>
                <c:ptCount val="9"/>
                <c:pt idx="0">
                  <c:v>0.69410285659900628</c:v>
                </c:pt>
                <c:pt idx="1">
                  <c:v>1.0810530396209059</c:v>
                </c:pt>
                <c:pt idx="2">
                  <c:v>0.61479811051698241</c:v>
                </c:pt>
                <c:pt idx="3">
                  <c:v>0.83527948063921587</c:v>
                </c:pt>
                <c:pt idx="4">
                  <c:v>9.3701038068278331E-3</c:v>
                </c:pt>
                <c:pt idx="5">
                  <c:v>1.5945739571485639E-4</c:v>
                </c:pt>
                <c:pt idx="6">
                  <c:v>3.0807604355243157E-2</c:v>
                </c:pt>
                <c:pt idx="7">
                  <c:v>1.5163152573508198E-2</c:v>
                </c:pt>
                <c:pt idx="8">
                  <c:v>6.1325622075580448E-3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48539208"/>
        <c:axId val="348539600"/>
      </c:barChart>
      <c:catAx>
        <c:axId val="348539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22225" cap="flat" cmpd="sng" algn="ctr">
            <a:solidFill>
              <a:schemeClr val="tx1"/>
            </a:solidFill>
            <a:round/>
          </a:ln>
          <a:effectLst/>
        </c:spPr>
        <c:txPr>
          <a:bodyPr rot="2400000" spcFirstLastPara="1" vertOverflow="ellipsis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48539600"/>
        <c:crosses val="autoZero"/>
        <c:auto val="1"/>
        <c:lblAlgn val="ctr"/>
        <c:lblOffset val="100"/>
        <c:noMultiLvlLbl val="0"/>
      </c:catAx>
      <c:valAx>
        <c:axId val="34853960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s</a:t>
                </a:r>
                <a:r>
                  <a:rPr lang="en-US" sz="1200" b="1" baseline="3000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2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C</a:t>
                </a:r>
                <a:r>
                  <a:rPr lang="en-US" sz="1200" b="1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 per tRNA</a:t>
                </a:r>
                <a:endParaRPr lang="en-US" sz="1200" b="1">
                  <a:solidFill>
                    <a:sysClr val="windowText" lastClr="000000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solidFill>
            <a:sysClr val="window" lastClr="FFFFFF"/>
          </a:solidFill>
          <a:ln w="22225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485392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3464773246025242"/>
          <c:y val="0.1376115485564304"/>
          <c:w val="0.3755890105682716"/>
          <c:h val="8.924030329542140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222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000" b="1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ms</a:t>
            </a:r>
            <a:r>
              <a:rPr lang="en-US" sz="2000" b="1" baseline="300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2</a:t>
            </a:r>
            <a:r>
              <a:rPr lang="en-US" sz="2000" b="1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C  levels in </a:t>
            </a:r>
            <a:r>
              <a:rPr lang="en-US" sz="2000" b="1" i="1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E.coli </a:t>
            </a:r>
            <a:r>
              <a:rPr lang="en-US" sz="2000" b="1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isoacceptors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'Figure 1cd and Sup.Fig.5'!$V$31</c:f>
              <c:strCache>
                <c:ptCount val="1"/>
                <c:pt idx="0">
                  <c:v>detected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 w="22225"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'Figure 1cd and Sup.Fig.5'!$W$32:$W$40</c:f>
                <c:numCache>
                  <c:formatCode>General</c:formatCode>
                  <c:ptCount val="9"/>
                  <c:pt idx="0">
                    <c:v>5.3537739997799481E-4</c:v>
                  </c:pt>
                  <c:pt idx="1">
                    <c:v>2.7540214245899518E-4</c:v>
                  </c:pt>
                  <c:pt idx="2">
                    <c:v>1.7217855184700735E-3</c:v>
                  </c:pt>
                  <c:pt idx="3">
                    <c:v>1.8727106093567301E-3</c:v>
                  </c:pt>
                  <c:pt idx="4">
                    <c:v>4.0892226040995628E-4</c:v>
                  </c:pt>
                  <c:pt idx="5">
                    <c:v>4.6052726713260577E-4</c:v>
                  </c:pt>
                  <c:pt idx="6">
                    <c:v>7.6042715549048482E-5</c:v>
                  </c:pt>
                  <c:pt idx="7">
                    <c:v>1.0009469283750168E-3</c:v>
                  </c:pt>
                  <c:pt idx="8">
                    <c:v>7.2166686194672372E-5</c:v>
                  </c:pt>
                </c:numCache>
              </c:numRef>
            </c:plus>
            <c:minus>
              <c:numRef>
                <c:f>'Figure 1cd and Sup.Fig.5'!$W$32:$W$40</c:f>
                <c:numCache>
                  <c:formatCode>General</c:formatCode>
                  <c:ptCount val="9"/>
                  <c:pt idx="0">
                    <c:v>5.3537739997799481E-4</c:v>
                  </c:pt>
                  <c:pt idx="1">
                    <c:v>2.7540214245899518E-4</c:v>
                  </c:pt>
                  <c:pt idx="2">
                    <c:v>1.7217855184700735E-3</c:v>
                  </c:pt>
                  <c:pt idx="3">
                    <c:v>1.8727106093567301E-3</c:v>
                  </c:pt>
                  <c:pt idx="4">
                    <c:v>4.0892226040995628E-4</c:v>
                  </c:pt>
                  <c:pt idx="5">
                    <c:v>4.6052726713260577E-4</c:v>
                  </c:pt>
                  <c:pt idx="6">
                    <c:v>7.6042715549048482E-5</c:v>
                  </c:pt>
                  <c:pt idx="7">
                    <c:v>1.0009469283750168E-3</c:v>
                  </c:pt>
                  <c:pt idx="8">
                    <c:v>7.2166686194672372E-5</c:v>
                  </c:pt>
                </c:numCache>
              </c:numRef>
            </c:minus>
            <c:spPr>
              <a:noFill/>
              <a:ln w="22225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'Figure 1cd and Sup.Fig.5'!$U$32:$U$40</c:f>
              <c:strCache>
                <c:ptCount val="9"/>
                <c:pt idx="0">
                  <c:v>Arg CCG</c:v>
                </c:pt>
                <c:pt idx="1">
                  <c:v>Arg ICG</c:v>
                </c:pt>
                <c:pt idx="2">
                  <c:v>Arg UCU</c:v>
                </c:pt>
                <c:pt idx="3">
                  <c:v>Ser GCU</c:v>
                </c:pt>
                <c:pt idx="4">
                  <c:v>Ser GGA</c:v>
                </c:pt>
                <c:pt idx="5">
                  <c:v>Ser  UGA</c:v>
                </c:pt>
                <c:pt idx="6">
                  <c:v>Ala UGC</c:v>
                </c:pt>
                <c:pt idx="7">
                  <c:v>Gly CCC</c:v>
                </c:pt>
                <c:pt idx="8">
                  <c:v>Lys UUU</c:v>
                </c:pt>
              </c:strCache>
            </c:strRef>
          </c:cat>
          <c:val>
            <c:numRef>
              <c:f>'Figure 1cd and Sup.Fig.5'!$V$32:$V$40</c:f>
              <c:numCache>
                <c:formatCode>General</c:formatCode>
                <c:ptCount val="9"/>
                <c:pt idx="0">
                  <c:v>4.2617884028908152E-3</c:v>
                </c:pt>
                <c:pt idx="1">
                  <c:v>1.9408925078649396E-3</c:v>
                </c:pt>
                <c:pt idx="2">
                  <c:v>6.4165531626532608E-3</c:v>
                </c:pt>
                <c:pt idx="3">
                  <c:v>7.8151586351948403E-3</c:v>
                </c:pt>
                <c:pt idx="4">
                  <c:v>3.2561889092901598E-3</c:v>
                </c:pt>
                <c:pt idx="5">
                  <c:v>1.0213300577956417E-3</c:v>
                </c:pt>
                <c:pt idx="6">
                  <c:v>2.5835201715455907E-4</c:v>
                </c:pt>
                <c:pt idx="7">
                  <c:v>1.4797202603562553E-3</c:v>
                </c:pt>
                <c:pt idx="8">
                  <c:v>2.1419609336894378E-4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48540384"/>
        <c:axId val="348540776"/>
      </c:barChart>
      <c:catAx>
        <c:axId val="3485403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22225" cap="flat" cmpd="sng" algn="ctr">
            <a:solidFill>
              <a:schemeClr val="tx1"/>
            </a:solidFill>
            <a:round/>
          </a:ln>
          <a:effectLst/>
        </c:spPr>
        <c:txPr>
          <a:bodyPr rot="2400000" spcFirstLastPara="1" vertOverflow="ellipsis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48540776"/>
        <c:crosses val="autoZero"/>
        <c:auto val="1"/>
        <c:lblAlgn val="ctr"/>
        <c:lblOffset val="100"/>
        <c:noMultiLvlLbl val="0"/>
      </c:catAx>
      <c:valAx>
        <c:axId val="3485407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ms</a:t>
                </a:r>
                <a:r>
                  <a:rPr lang="en-US" sz="1400" b="1" baseline="3000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2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C per tRNA 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22225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485403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de-DE"/>
              <a:t>Ala UGC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905354779370527"/>
          <c:y val="5.9066574773264262E-2"/>
          <c:w val="0.87519760348766173"/>
          <c:h val="0.7200698792542231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'Figure 1cd and Sup.Fig.5'!$E$88</c:f>
              <c:strCache>
                <c:ptCount val="1"/>
                <c:pt idx="0">
                  <c:v>expected</c:v>
                </c:pt>
              </c:strCache>
            </c:strRef>
          </c:tx>
          <c:spPr>
            <a:solidFill>
              <a:srgbClr val="5B9BD5"/>
            </a:solidFill>
            <a:ln w="22225">
              <a:solidFill>
                <a:sysClr val="windowText" lastClr="000000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Lit>
                <c:ptCount val="0"/>
              </c:numLit>
            </c:plus>
            <c:minus>
              <c:numLit>
                <c:ptCount val="0"/>
              </c:numLit>
            </c:minus>
            <c:spPr>
              <a:noFill/>
              <a:ln w="25400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'Figure 1cd and Sup.Fig.5'!$D$89:$D$100</c:f>
              <c:strCache>
                <c:ptCount val="12"/>
                <c:pt idx="0">
                  <c:v>s2C</c:v>
                </c:pt>
                <c:pt idx="1">
                  <c:v>ms2C</c:v>
                </c:pt>
                <c:pt idx="2">
                  <c:v>s4U</c:v>
                </c:pt>
                <c:pt idx="3">
                  <c:v>Gm</c:v>
                </c:pt>
                <c:pt idx="4">
                  <c:v>Cm</c:v>
                </c:pt>
                <c:pt idx="5">
                  <c:v>I</c:v>
                </c:pt>
                <c:pt idx="6">
                  <c:v>m2A</c:v>
                </c:pt>
                <c:pt idx="7">
                  <c:v>m1G</c:v>
                </c:pt>
                <c:pt idx="8">
                  <c:v>t6A</c:v>
                </c:pt>
                <c:pt idx="9">
                  <c:v>m7G</c:v>
                </c:pt>
                <c:pt idx="10">
                  <c:v>m5U</c:v>
                </c:pt>
                <c:pt idx="11">
                  <c:v>Psi</c:v>
                </c:pt>
              </c:strCache>
            </c:strRef>
          </c:cat>
          <c:val>
            <c:numRef>
              <c:f>'Figure 1cd and Sup.Fig.5'!$E$89:$E$100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</c:numCache>
            </c:numRef>
          </c:val>
        </c:ser>
        <c:ser>
          <c:idx val="1"/>
          <c:order val="1"/>
          <c:tx>
            <c:strRef>
              <c:f>'Figure 1cd and Sup.Fig.5'!$F$88</c:f>
              <c:strCache>
                <c:ptCount val="1"/>
                <c:pt idx="0">
                  <c:v>measured</c:v>
                </c:pt>
              </c:strCache>
            </c:strRef>
          </c:tx>
          <c:spPr>
            <a:solidFill>
              <a:sysClr val="window" lastClr="FFFFFF">
                <a:lumMod val="75000"/>
              </a:sysClr>
            </a:solidFill>
            <a:ln w="19050">
              <a:solidFill>
                <a:sysClr val="windowText" lastClr="000000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'Figure 1cd and Sup.Fig.5'!$G$89:$G$100</c:f>
                <c:numCache>
                  <c:formatCode>General</c:formatCode>
                  <c:ptCount val="12"/>
                  <c:pt idx="0">
                    <c:v>3.8496485886782357E-3</c:v>
                  </c:pt>
                  <c:pt idx="1">
                    <c:v>7.6042715549048482E-5</c:v>
                  </c:pt>
                  <c:pt idx="2">
                    <c:v>0.19297742235211637</c:v>
                  </c:pt>
                  <c:pt idx="3">
                    <c:v>8.1638997989232395E-2</c:v>
                  </c:pt>
                  <c:pt idx="4">
                    <c:v>2.6494771843443545E-4</c:v>
                  </c:pt>
                  <c:pt idx="5">
                    <c:v>2.1875226310475601E-4</c:v>
                  </c:pt>
                  <c:pt idx="6">
                    <c:v>5.0025799409397373E-2</c:v>
                  </c:pt>
                  <c:pt idx="7">
                    <c:v>5.7503429028972147E-5</c:v>
                  </c:pt>
                  <c:pt idx="8">
                    <c:v>1.507269260382851E-4</c:v>
                  </c:pt>
                  <c:pt idx="9">
                    <c:v>7.2767086964085122E-3</c:v>
                  </c:pt>
                  <c:pt idx="10">
                    <c:v>3.2216472187314701E-2</c:v>
                  </c:pt>
                  <c:pt idx="11">
                    <c:v>1.9451925046204913E-2</c:v>
                  </c:pt>
                </c:numCache>
              </c:numRef>
            </c:plus>
            <c:minus>
              <c:numRef>
                <c:f>'Figure 1cd and Sup.Fig.5'!$G$89:$G$100</c:f>
                <c:numCache>
                  <c:formatCode>General</c:formatCode>
                  <c:ptCount val="12"/>
                  <c:pt idx="0">
                    <c:v>3.8496485886782357E-3</c:v>
                  </c:pt>
                  <c:pt idx="1">
                    <c:v>7.6042715549048482E-5</c:v>
                  </c:pt>
                  <c:pt idx="2">
                    <c:v>0.19297742235211637</c:v>
                  </c:pt>
                  <c:pt idx="3">
                    <c:v>8.1638997989232395E-2</c:v>
                  </c:pt>
                  <c:pt idx="4">
                    <c:v>2.6494771843443545E-4</c:v>
                  </c:pt>
                  <c:pt idx="5">
                    <c:v>2.1875226310475601E-4</c:v>
                  </c:pt>
                  <c:pt idx="6">
                    <c:v>5.0025799409397373E-2</c:v>
                  </c:pt>
                  <c:pt idx="7">
                    <c:v>5.7503429028972147E-5</c:v>
                  </c:pt>
                  <c:pt idx="8">
                    <c:v>1.507269260382851E-4</c:v>
                  </c:pt>
                  <c:pt idx="9">
                    <c:v>7.2767086964085122E-3</c:v>
                  </c:pt>
                  <c:pt idx="10">
                    <c:v>3.2216472187314701E-2</c:v>
                  </c:pt>
                  <c:pt idx="11">
                    <c:v>1.9451925046204913E-2</c:v>
                  </c:pt>
                </c:numCache>
              </c:numRef>
            </c:minus>
            <c:spPr>
              <a:noFill/>
              <a:ln w="22225" cap="flat" cmpd="sng" algn="ctr">
                <a:solidFill>
                  <a:sysClr val="windowText" lastClr="000000"/>
                </a:solidFill>
                <a:round/>
              </a:ln>
              <a:effectLst/>
            </c:spPr>
          </c:errBars>
          <c:cat>
            <c:strRef>
              <c:f>'Figure 1cd and Sup.Fig.5'!$D$89:$D$100</c:f>
              <c:strCache>
                <c:ptCount val="12"/>
                <c:pt idx="0">
                  <c:v>s2C</c:v>
                </c:pt>
                <c:pt idx="1">
                  <c:v>ms2C</c:v>
                </c:pt>
                <c:pt idx="2">
                  <c:v>s4U</c:v>
                </c:pt>
                <c:pt idx="3">
                  <c:v>Gm</c:v>
                </c:pt>
                <c:pt idx="4">
                  <c:v>Cm</c:v>
                </c:pt>
                <c:pt idx="5">
                  <c:v>I</c:v>
                </c:pt>
                <c:pt idx="6">
                  <c:v>m2A</c:v>
                </c:pt>
                <c:pt idx="7">
                  <c:v>m1G</c:v>
                </c:pt>
                <c:pt idx="8">
                  <c:v>t6A</c:v>
                </c:pt>
                <c:pt idx="9">
                  <c:v>m7G</c:v>
                </c:pt>
                <c:pt idx="10">
                  <c:v>m5U</c:v>
                </c:pt>
                <c:pt idx="11">
                  <c:v>Psi</c:v>
                </c:pt>
              </c:strCache>
            </c:strRef>
          </c:cat>
          <c:val>
            <c:numRef>
              <c:f>'Figure 1cd and Sup.Fig.5'!$F$89:$F$100</c:f>
              <c:numCache>
                <c:formatCode>General</c:formatCode>
                <c:ptCount val="12"/>
                <c:pt idx="0">
                  <c:v>3.0807604355243157E-2</c:v>
                </c:pt>
                <c:pt idx="1">
                  <c:v>2.5835201715455907E-4</c:v>
                </c:pt>
                <c:pt idx="2">
                  <c:v>0.59400174993430621</c:v>
                </c:pt>
                <c:pt idx="3">
                  <c:v>0.31597999174527014</c:v>
                </c:pt>
                <c:pt idx="4">
                  <c:v>2.2170646153361622E-3</c:v>
                </c:pt>
                <c:pt idx="5">
                  <c:v>2.9749526205464978E-3</c:v>
                </c:pt>
                <c:pt idx="6">
                  <c:v>0.20779956193063212</c:v>
                </c:pt>
                <c:pt idx="7">
                  <c:v>4.7964628651494769E-4</c:v>
                </c:pt>
                <c:pt idx="8">
                  <c:v>4.1764387807617341E-3</c:v>
                </c:pt>
                <c:pt idx="9">
                  <c:v>0.41761321966569293</c:v>
                </c:pt>
                <c:pt idx="10">
                  <c:v>1.179674356456327</c:v>
                </c:pt>
                <c:pt idx="11">
                  <c:v>0.97221390525870832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4"/>
        <c:overlap val="-27"/>
        <c:axId val="348541560"/>
        <c:axId val="348541952"/>
      </c:barChart>
      <c:catAx>
        <c:axId val="3485415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38100" cap="flat" cmpd="sng" algn="ctr">
            <a:solidFill>
              <a:schemeClr val="tx1"/>
            </a:solidFill>
            <a:round/>
          </a:ln>
          <a:effectLst/>
        </c:spPr>
        <c:txPr>
          <a:bodyPr rot="2700000" spcFirstLastPara="1" vertOverflow="ellipsis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48541952"/>
        <c:crosses val="autoZero"/>
        <c:auto val="1"/>
        <c:lblAlgn val="ctr"/>
        <c:lblOffset val="100"/>
        <c:noMultiLvlLbl val="0"/>
      </c:catAx>
      <c:valAx>
        <c:axId val="348541952"/>
        <c:scaling>
          <c:orientation val="minMax"/>
          <c:max val="2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8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Mod. per tRNA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8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381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48541560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091339223622688"/>
          <c:y val="2.628839874973871E-2"/>
          <c:w val="0.1695087489063867"/>
          <c:h val="0.1724727315659937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de-DE"/>
              <a:t>Gly CCC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4633480326117561E-2"/>
          <c:y val="6.3028869716828473E-2"/>
          <c:w val="0.87519760348766173"/>
          <c:h val="0.7200698792542231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'Figure 1cd and Sup.Fig.5'!$E$108</c:f>
              <c:strCache>
                <c:ptCount val="1"/>
                <c:pt idx="0">
                  <c:v>expected</c:v>
                </c:pt>
              </c:strCache>
            </c:strRef>
          </c:tx>
          <c:spPr>
            <a:solidFill>
              <a:srgbClr val="5B9BD5"/>
            </a:solidFill>
            <a:ln w="22225">
              <a:solidFill>
                <a:sysClr val="windowText" lastClr="000000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Lit>
                <c:ptCount val="0"/>
              </c:numLit>
            </c:plus>
            <c:minus>
              <c:numLit>
                <c:ptCount val="0"/>
              </c:numLit>
            </c:minus>
            <c:spPr>
              <a:noFill/>
              <a:ln w="25400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'Figure 1cd and Sup.Fig.5'!$D$109:$D$120</c:f>
              <c:strCache>
                <c:ptCount val="12"/>
                <c:pt idx="0">
                  <c:v>s2C</c:v>
                </c:pt>
                <c:pt idx="1">
                  <c:v>ms2C</c:v>
                </c:pt>
                <c:pt idx="2">
                  <c:v>s4U</c:v>
                </c:pt>
                <c:pt idx="3">
                  <c:v>Gm</c:v>
                </c:pt>
                <c:pt idx="4">
                  <c:v>Cm</c:v>
                </c:pt>
                <c:pt idx="5">
                  <c:v>I</c:v>
                </c:pt>
                <c:pt idx="6">
                  <c:v>m2A</c:v>
                </c:pt>
                <c:pt idx="7">
                  <c:v>m1G</c:v>
                </c:pt>
                <c:pt idx="8">
                  <c:v>t6A</c:v>
                </c:pt>
                <c:pt idx="9">
                  <c:v>m7G</c:v>
                </c:pt>
                <c:pt idx="10">
                  <c:v>m5U</c:v>
                </c:pt>
                <c:pt idx="11">
                  <c:v>Psi</c:v>
                </c:pt>
              </c:strCache>
            </c:strRef>
          </c:cat>
          <c:val>
            <c:numRef>
              <c:f>'Figure 1cd and Sup.Fig.5'!$E$109:$E$120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</c:v>
                </c:pt>
                <c:pt idx="11">
                  <c:v>1</c:v>
                </c:pt>
              </c:numCache>
            </c:numRef>
          </c:val>
        </c:ser>
        <c:ser>
          <c:idx val="1"/>
          <c:order val="1"/>
          <c:tx>
            <c:strRef>
              <c:f>'Figure 1cd and Sup.Fig.5'!$F$108</c:f>
              <c:strCache>
                <c:ptCount val="1"/>
                <c:pt idx="0">
                  <c:v>measured</c:v>
                </c:pt>
              </c:strCache>
            </c:strRef>
          </c:tx>
          <c:spPr>
            <a:solidFill>
              <a:sysClr val="window" lastClr="FFFFFF">
                <a:lumMod val="75000"/>
              </a:sysClr>
            </a:solidFill>
            <a:ln w="19050">
              <a:solidFill>
                <a:sysClr val="windowText" lastClr="000000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'Figure 1cd and Sup.Fig.5'!$G$109:$G$120</c:f>
                <c:numCache>
                  <c:formatCode>General</c:formatCode>
                  <c:ptCount val="12"/>
                  <c:pt idx="0">
                    <c:v>3.4438849274820282E-3</c:v>
                  </c:pt>
                  <c:pt idx="1">
                    <c:v>1.0009469283750168E-3</c:v>
                  </c:pt>
                  <c:pt idx="2">
                    <c:v>0.1534110193359921</c:v>
                  </c:pt>
                  <c:pt idx="3">
                    <c:v>7.8280443196700439E-2</c:v>
                  </c:pt>
                  <c:pt idx="4">
                    <c:v>6.6456074104797279E-3</c:v>
                  </c:pt>
                  <c:pt idx="5">
                    <c:v>1.2425035314217586E-3</c:v>
                  </c:pt>
                  <c:pt idx="6">
                    <c:v>2.1923265287967378E-3</c:v>
                  </c:pt>
                  <c:pt idx="7">
                    <c:v>5.9641111124239987E-4</c:v>
                  </c:pt>
                  <c:pt idx="8">
                    <c:v>5.5097836341586621E-3</c:v>
                  </c:pt>
                  <c:pt idx="9">
                    <c:v>3.0616426587683075E-3</c:v>
                  </c:pt>
                  <c:pt idx="10">
                    <c:v>0.22094088221918412</c:v>
                  </c:pt>
                  <c:pt idx="11">
                    <c:v>0.58007229519888914</c:v>
                  </c:pt>
                </c:numCache>
              </c:numRef>
            </c:plus>
            <c:minus>
              <c:numRef>
                <c:f>'Figure 1cd and Sup.Fig.5'!$G$109:$G$120</c:f>
                <c:numCache>
                  <c:formatCode>General</c:formatCode>
                  <c:ptCount val="12"/>
                  <c:pt idx="0">
                    <c:v>3.4438849274820282E-3</c:v>
                  </c:pt>
                  <c:pt idx="1">
                    <c:v>1.0009469283750168E-3</c:v>
                  </c:pt>
                  <c:pt idx="2">
                    <c:v>0.1534110193359921</c:v>
                  </c:pt>
                  <c:pt idx="3">
                    <c:v>7.8280443196700439E-2</c:v>
                  </c:pt>
                  <c:pt idx="4">
                    <c:v>6.6456074104797279E-3</c:v>
                  </c:pt>
                  <c:pt idx="5">
                    <c:v>1.2425035314217586E-3</c:v>
                  </c:pt>
                  <c:pt idx="6">
                    <c:v>2.1923265287967378E-3</c:v>
                  </c:pt>
                  <c:pt idx="7">
                    <c:v>5.9641111124239987E-4</c:v>
                  </c:pt>
                  <c:pt idx="8">
                    <c:v>5.5097836341586621E-3</c:v>
                  </c:pt>
                  <c:pt idx="9">
                    <c:v>3.0616426587683075E-3</c:v>
                  </c:pt>
                  <c:pt idx="10">
                    <c:v>0.22094088221918412</c:v>
                  </c:pt>
                  <c:pt idx="11">
                    <c:v>0.58007229519888914</c:v>
                  </c:pt>
                </c:numCache>
              </c:numRef>
            </c:minus>
            <c:spPr>
              <a:noFill/>
              <a:ln w="22225" cap="flat" cmpd="sng" algn="ctr">
                <a:solidFill>
                  <a:sysClr val="windowText" lastClr="000000"/>
                </a:solidFill>
                <a:round/>
              </a:ln>
              <a:effectLst/>
            </c:spPr>
          </c:errBars>
          <c:cat>
            <c:strRef>
              <c:f>'Figure 1cd and Sup.Fig.5'!$D$109:$D$120</c:f>
              <c:strCache>
                <c:ptCount val="12"/>
                <c:pt idx="0">
                  <c:v>s2C</c:v>
                </c:pt>
                <c:pt idx="1">
                  <c:v>ms2C</c:v>
                </c:pt>
                <c:pt idx="2">
                  <c:v>s4U</c:v>
                </c:pt>
                <c:pt idx="3">
                  <c:v>Gm</c:v>
                </c:pt>
                <c:pt idx="4">
                  <c:v>Cm</c:v>
                </c:pt>
                <c:pt idx="5">
                  <c:v>I</c:v>
                </c:pt>
                <c:pt idx="6">
                  <c:v>m2A</c:v>
                </c:pt>
                <c:pt idx="7">
                  <c:v>m1G</c:v>
                </c:pt>
                <c:pt idx="8">
                  <c:v>t6A</c:v>
                </c:pt>
                <c:pt idx="9">
                  <c:v>m7G</c:v>
                </c:pt>
                <c:pt idx="10">
                  <c:v>m5U</c:v>
                </c:pt>
                <c:pt idx="11">
                  <c:v>Psi</c:v>
                </c:pt>
              </c:strCache>
            </c:strRef>
          </c:cat>
          <c:val>
            <c:numRef>
              <c:f>'Figure 1cd and Sup.Fig.5'!$F$109:$F$120</c:f>
              <c:numCache>
                <c:formatCode>General</c:formatCode>
                <c:ptCount val="12"/>
                <c:pt idx="0">
                  <c:v>1.5163152573508198E-2</c:v>
                </c:pt>
                <c:pt idx="1">
                  <c:v>1.4797202603562553E-3</c:v>
                </c:pt>
                <c:pt idx="2">
                  <c:v>0.66886857272743327</c:v>
                </c:pt>
                <c:pt idx="3">
                  <c:v>0.60171365922162612</c:v>
                </c:pt>
                <c:pt idx="4">
                  <c:v>3.1331387860115613E-2</c:v>
                </c:pt>
                <c:pt idx="5">
                  <c:v>3.4700563304406688E-3</c:v>
                </c:pt>
                <c:pt idx="6">
                  <c:v>1.0938279176584548E-2</c:v>
                </c:pt>
                <c:pt idx="7">
                  <c:v>7.0563905629764546E-4</c:v>
                </c:pt>
                <c:pt idx="8">
                  <c:v>1.3433826930233735E-2</c:v>
                </c:pt>
                <c:pt idx="9">
                  <c:v>8.2158016908866691E-3</c:v>
                </c:pt>
                <c:pt idx="10">
                  <c:v>1.8003941543245412</c:v>
                </c:pt>
                <c:pt idx="11">
                  <c:v>2.8484210111964194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4"/>
        <c:overlap val="-27"/>
        <c:axId val="348951072"/>
        <c:axId val="348951464"/>
      </c:barChart>
      <c:catAx>
        <c:axId val="3489510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38100" cap="flat" cmpd="sng" algn="ctr">
            <a:solidFill>
              <a:schemeClr val="tx1"/>
            </a:solidFill>
            <a:round/>
          </a:ln>
          <a:effectLst/>
        </c:spPr>
        <c:txPr>
          <a:bodyPr rot="2700000" spcFirstLastPara="1" vertOverflow="ellipsis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48951464"/>
        <c:crosses val="autoZero"/>
        <c:auto val="1"/>
        <c:lblAlgn val="ctr"/>
        <c:lblOffset val="100"/>
        <c:noMultiLvlLbl val="0"/>
      </c:catAx>
      <c:valAx>
        <c:axId val="348951464"/>
        <c:scaling>
          <c:orientation val="minMax"/>
          <c:max val="3.5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8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Mod. per tRNA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8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381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489510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091339223622688"/>
          <c:y val="2.628839874973871E-2"/>
          <c:w val="0.1695087489063867"/>
          <c:h val="0.1724727315659937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de-DE"/>
              <a:t>Lys UUU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4633480326117561E-2"/>
          <c:y val="6.3028869716828473E-2"/>
          <c:w val="0.87519760348766173"/>
          <c:h val="0.7200698792542231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'Figure 1cd and Sup.Fig.5'!$E$125</c:f>
              <c:strCache>
                <c:ptCount val="1"/>
                <c:pt idx="0">
                  <c:v>expected</c:v>
                </c:pt>
              </c:strCache>
            </c:strRef>
          </c:tx>
          <c:spPr>
            <a:solidFill>
              <a:srgbClr val="5B9BD5"/>
            </a:solidFill>
            <a:ln w="22225">
              <a:solidFill>
                <a:sysClr val="windowText" lastClr="000000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Lit>
                <c:ptCount val="0"/>
              </c:numLit>
            </c:plus>
            <c:minus>
              <c:numLit>
                <c:ptCount val="0"/>
              </c:numLit>
            </c:minus>
            <c:spPr>
              <a:noFill/>
              <a:ln w="25400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'Figure 1cd and Sup.Fig.5'!$D$126:$D$137</c:f>
              <c:strCache>
                <c:ptCount val="12"/>
                <c:pt idx="0">
                  <c:v>s2C</c:v>
                </c:pt>
                <c:pt idx="1">
                  <c:v>ms2C</c:v>
                </c:pt>
                <c:pt idx="2">
                  <c:v>s4U</c:v>
                </c:pt>
                <c:pt idx="3">
                  <c:v>Gm</c:v>
                </c:pt>
                <c:pt idx="4">
                  <c:v>Cm</c:v>
                </c:pt>
                <c:pt idx="5">
                  <c:v>I</c:v>
                </c:pt>
                <c:pt idx="6">
                  <c:v>m2A</c:v>
                </c:pt>
                <c:pt idx="7">
                  <c:v>m1G</c:v>
                </c:pt>
                <c:pt idx="8">
                  <c:v>t6A</c:v>
                </c:pt>
                <c:pt idx="9">
                  <c:v>m7G</c:v>
                </c:pt>
                <c:pt idx="10">
                  <c:v>m5U</c:v>
                </c:pt>
                <c:pt idx="11">
                  <c:v>Psi</c:v>
                </c:pt>
              </c:strCache>
            </c:strRef>
          </c:cat>
          <c:val>
            <c:numRef>
              <c:f>'Figure 1cd and Sup.Fig.5'!$E$126:$E$137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2</c:v>
                </c:pt>
              </c:numCache>
            </c:numRef>
          </c:val>
        </c:ser>
        <c:ser>
          <c:idx val="1"/>
          <c:order val="1"/>
          <c:tx>
            <c:strRef>
              <c:f>'Figure 1cd and Sup.Fig.5'!$F$125</c:f>
              <c:strCache>
                <c:ptCount val="1"/>
                <c:pt idx="0">
                  <c:v>measured</c:v>
                </c:pt>
              </c:strCache>
            </c:strRef>
          </c:tx>
          <c:spPr>
            <a:solidFill>
              <a:sysClr val="window" lastClr="FFFFFF">
                <a:lumMod val="75000"/>
              </a:sysClr>
            </a:solidFill>
            <a:ln w="19050">
              <a:solidFill>
                <a:sysClr val="windowText" lastClr="000000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'Figure 1cd and Sup.Fig.5'!$G$126:$G$137</c:f>
                <c:numCache>
                  <c:formatCode>General</c:formatCode>
                  <c:ptCount val="12"/>
                  <c:pt idx="0">
                    <c:v>1.5536098827251218E-3</c:v>
                  </c:pt>
                  <c:pt idx="1">
                    <c:v>7.2166686194672372E-5</c:v>
                  </c:pt>
                  <c:pt idx="2">
                    <c:v>0.16639507308964219</c:v>
                  </c:pt>
                  <c:pt idx="3">
                    <c:v>5.451891330063291E-2</c:v>
                  </c:pt>
                  <c:pt idx="4">
                    <c:v>5.6151033078571111E-3</c:v>
                  </c:pt>
                  <c:pt idx="5">
                    <c:v>3.9035303821927606E-3</c:v>
                  </c:pt>
                  <c:pt idx="6">
                    <c:v>1.4378356034542539E-4</c:v>
                  </c:pt>
                  <c:pt idx="7">
                    <c:v>2.0479348110244669E-4</c:v>
                  </c:pt>
                  <c:pt idx="8">
                    <c:v>3.5634985342092952E-2</c:v>
                  </c:pt>
                  <c:pt idx="9">
                    <c:v>1.6605951166963864E-2</c:v>
                  </c:pt>
                  <c:pt idx="10">
                    <c:v>6.4618824573042258E-2</c:v>
                  </c:pt>
                  <c:pt idx="11">
                    <c:v>8.625487861250461E-2</c:v>
                  </c:pt>
                </c:numCache>
              </c:numRef>
            </c:plus>
            <c:minus>
              <c:numRef>
                <c:f>'Figure 1cd and Sup.Fig.5'!$G$126:$G$137</c:f>
                <c:numCache>
                  <c:formatCode>General</c:formatCode>
                  <c:ptCount val="12"/>
                  <c:pt idx="0">
                    <c:v>1.5536098827251218E-3</c:v>
                  </c:pt>
                  <c:pt idx="1">
                    <c:v>7.2166686194672372E-5</c:v>
                  </c:pt>
                  <c:pt idx="2">
                    <c:v>0.16639507308964219</c:v>
                  </c:pt>
                  <c:pt idx="3">
                    <c:v>5.451891330063291E-2</c:v>
                  </c:pt>
                  <c:pt idx="4">
                    <c:v>5.6151033078571111E-3</c:v>
                  </c:pt>
                  <c:pt idx="5">
                    <c:v>3.9035303821927606E-3</c:v>
                  </c:pt>
                  <c:pt idx="6">
                    <c:v>1.4378356034542539E-4</c:v>
                  </c:pt>
                  <c:pt idx="7">
                    <c:v>2.0479348110244669E-4</c:v>
                  </c:pt>
                  <c:pt idx="8">
                    <c:v>3.5634985342092952E-2</c:v>
                  </c:pt>
                  <c:pt idx="9">
                    <c:v>1.6605951166963864E-2</c:v>
                  </c:pt>
                  <c:pt idx="10">
                    <c:v>6.4618824573042258E-2</c:v>
                  </c:pt>
                  <c:pt idx="11">
                    <c:v>8.625487861250461E-2</c:v>
                  </c:pt>
                </c:numCache>
              </c:numRef>
            </c:minus>
            <c:spPr>
              <a:noFill/>
              <a:ln w="22225" cap="flat" cmpd="sng" algn="ctr">
                <a:solidFill>
                  <a:sysClr val="windowText" lastClr="000000"/>
                </a:solidFill>
                <a:round/>
              </a:ln>
              <a:effectLst/>
            </c:spPr>
          </c:errBars>
          <c:cat>
            <c:strRef>
              <c:f>'Figure 1cd and Sup.Fig.5'!$D$126:$D$137</c:f>
              <c:strCache>
                <c:ptCount val="12"/>
                <c:pt idx="0">
                  <c:v>s2C</c:v>
                </c:pt>
                <c:pt idx="1">
                  <c:v>ms2C</c:v>
                </c:pt>
                <c:pt idx="2">
                  <c:v>s4U</c:v>
                </c:pt>
                <c:pt idx="3">
                  <c:v>Gm</c:v>
                </c:pt>
                <c:pt idx="4">
                  <c:v>Cm</c:v>
                </c:pt>
                <c:pt idx="5">
                  <c:v>I</c:v>
                </c:pt>
                <c:pt idx="6">
                  <c:v>m2A</c:v>
                </c:pt>
                <c:pt idx="7">
                  <c:v>m1G</c:v>
                </c:pt>
                <c:pt idx="8">
                  <c:v>t6A</c:v>
                </c:pt>
                <c:pt idx="9">
                  <c:v>m7G</c:v>
                </c:pt>
                <c:pt idx="10">
                  <c:v>m5U</c:v>
                </c:pt>
                <c:pt idx="11">
                  <c:v>Psi</c:v>
                </c:pt>
              </c:strCache>
            </c:strRef>
          </c:cat>
          <c:val>
            <c:numRef>
              <c:f>'Figure 1cd and Sup.Fig.5'!$F$126:$F$137</c:f>
              <c:numCache>
                <c:formatCode>General</c:formatCode>
                <c:ptCount val="12"/>
                <c:pt idx="0">
                  <c:v>6.1325622075580448E-3</c:v>
                </c:pt>
                <c:pt idx="1">
                  <c:v>2.1419609336894378E-4</c:v>
                </c:pt>
                <c:pt idx="2">
                  <c:v>0.81132534341622142</c:v>
                </c:pt>
                <c:pt idx="3">
                  <c:v>0.25540777820337707</c:v>
                </c:pt>
                <c:pt idx="4">
                  <c:v>3.2183971007796748E-2</c:v>
                </c:pt>
                <c:pt idx="5">
                  <c:v>3.3762400845439629E-3</c:v>
                </c:pt>
                <c:pt idx="6">
                  <c:v>1.9882292835983399E-3</c:v>
                </c:pt>
                <c:pt idx="7">
                  <c:v>2.5800040825568749E-3</c:v>
                </c:pt>
                <c:pt idx="8">
                  <c:v>0.33529223889509358</c:v>
                </c:pt>
                <c:pt idx="9">
                  <c:v>0.44309246111815154</c:v>
                </c:pt>
                <c:pt idx="10">
                  <c:v>1.454135764270573</c:v>
                </c:pt>
                <c:pt idx="11">
                  <c:v>2.3433002739786142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4"/>
        <c:overlap val="-27"/>
        <c:axId val="348952248"/>
        <c:axId val="348952640"/>
      </c:barChart>
      <c:catAx>
        <c:axId val="3489522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38100" cap="flat" cmpd="sng" algn="ctr">
            <a:solidFill>
              <a:schemeClr val="tx1"/>
            </a:solidFill>
            <a:round/>
          </a:ln>
          <a:effectLst/>
        </c:spPr>
        <c:txPr>
          <a:bodyPr rot="2700000" spcFirstLastPara="1" vertOverflow="ellipsis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48952640"/>
        <c:crosses val="autoZero"/>
        <c:auto val="1"/>
        <c:lblAlgn val="ctr"/>
        <c:lblOffset val="100"/>
        <c:noMultiLvlLbl val="0"/>
      </c:catAx>
      <c:valAx>
        <c:axId val="348952640"/>
        <c:scaling>
          <c:orientation val="minMax"/>
          <c:max val="2.5"/>
          <c:min val="0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8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Mod. per tRNA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8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381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489522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091339223622688"/>
          <c:y val="2.628839874973871E-2"/>
          <c:w val="0.1695087489063867"/>
          <c:h val="0.1724727315659937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ysClr val="window" lastClr="FFFFFF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de-DE"/>
              <a:t>Ser UGA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4633480326117561E-2"/>
          <c:y val="6.3028869716828473E-2"/>
          <c:w val="0.87519760348766173"/>
          <c:h val="0.7200698792542231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'Figure 1cd and Sup.Fig.5'!$E$144</c:f>
              <c:strCache>
                <c:ptCount val="1"/>
                <c:pt idx="0">
                  <c:v>expected</c:v>
                </c:pt>
              </c:strCache>
            </c:strRef>
          </c:tx>
          <c:spPr>
            <a:solidFill>
              <a:srgbClr val="5B9BD5"/>
            </a:solidFill>
            <a:ln w="22225">
              <a:solidFill>
                <a:sysClr val="windowText" lastClr="000000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Lit>
                <c:ptCount val="0"/>
              </c:numLit>
            </c:plus>
            <c:minus>
              <c:numLit>
                <c:ptCount val="0"/>
              </c:numLit>
            </c:minus>
            <c:spPr>
              <a:noFill/>
              <a:ln w="25400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'Figure 1cd and Sup.Fig.5'!$D$145:$D$156</c:f>
              <c:strCache>
                <c:ptCount val="12"/>
                <c:pt idx="0">
                  <c:v>s2C</c:v>
                </c:pt>
                <c:pt idx="1">
                  <c:v>ms2C</c:v>
                </c:pt>
                <c:pt idx="2">
                  <c:v>s4U</c:v>
                </c:pt>
                <c:pt idx="3">
                  <c:v>Gm</c:v>
                </c:pt>
                <c:pt idx="4">
                  <c:v>Cm</c:v>
                </c:pt>
                <c:pt idx="5">
                  <c:v>I</c:v>
                </c:pt>
                <c:pt idx="6">
                  <c:v>m2A</c:v>
                </c:pt>
                <c:pt idx="7">
                  <c:v>m1G</c:v>
                </c:pt>
                <c:pt idx="8">
                  <c:v>t6A</c:v>
                </c:pt>
                <c:pt idx="9">
                  <c:v>m7G</c:v>
                </c:pt>
                <c:pt idx="10">
                  <c:v>m5U</c:v>
                </c:pt>
                <c:pt idx="11">
                  <c:v>Psi</c:v>
                </c:pt>
              </c:strCache>
            </c:strRef>
          </c:cat>
          <c:val>
            <c:numRef>
              <c:f>'Figure 1cd and Sup.Fig.5'!$E$145:$E$156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</c:v>
                </c:pt>
                <c:pt idx="11">
                  <c:v>1</c:v>
                </c:pt>
              </c:numCache>
            </c:numRef>
          </c:val>
        </c:ser>
        <c:ser>
          <c:idx val="1"/>
          <c:order val="1"/>
          <c:tx>
            <c:strRef>
              <c:f>'Figure 1cd and Sup.Fig.5'!$F$144</c:f>
              <c:strCache>
                <c:ptCount val="1"/>
                <c:pt idx="0">
                  <c:v>measured</c:v>
                </c:pt>
              </c:strCache>
            </c:strRef>
          </c:tx>
          <c:spPr>
            <a:solidFill>
              <a:sysClr val="window" lastClr="FFFFFF">
                <a:lumMod val="75000"/>
              </a:sysClr>
            </a:solidFill>
            <a:ln w="19050">
              <a:solidFill>
                <a:sysClr val="windowText" lastClr="000000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'Figure 1cd and Sup.Fig.5'!$G$145:$G$156</c:f>
                <c:numCache>
                  <c:formatCode>General</c:formatCode>
                  <c:ptCount val="12"/>
                  <c:pt idx="0">
                    <c:v>8.8978840963635752E-6</c:v>
                  </c:pt>
                  <c:pt idx="1">
                    <c:v>4.6052726713260577E-4</c:v>
                  </c:pt>
                  <c:pt idx="2">
                    <c:v>0.15282488005894598</c:v>
                  </c:pt>
                  <c:pt idx="3">
                    <c:v>3.4513686329543561E-2</c:v>
                  </c:pt>
                  <c:pt idx="4">
                    <c:v>2.8327338027254071E-2</c:v>
                  </c:pt>
                  <c:pt idx="5">
                    <c:v>1.008923504181375E-4</c:v>
                  </c:pt>
                  <c:pt idx="6">
                    <c:v>6.0061771881110245E-4</c:v>
                  </c:pt>
                  <c:pt idx="7">
                    <c:v>2.0811415974730091E-4</c:v>
                  </c:pt>
                  <c:pt idx="8">
                    <c:v>1.4585783251813119E-3</c:v>
                  </c:pt>
                  <c:pt idx="9">
                    <c:v>6.1828894076070462E-4</c:v>
                  </c:pt>
                  <c:pt idx="10">
                    <c:v>3.6048525344298046E-2</c:v>
                  </c:pt>
                  <c:pt idx="11">
                    <c:v>0.18550275612411352</c:v>
                  </c:pt>
                </c:numCache>
              </c:numRef>
            </c:plus>
            <c:minus>
              <c:numRef>
                <c:f>'Figure 1cd and Sup.Fig.5'!$G$145:$G$156</c:f>
                <c:numCache>
                  <c:formatCode>General</c:formatCode>
                  <c:ptCount val="12"/>
                  <c:pt idx="0">
                    <c:v>8.8978840963635752E-6</c:v>
                  </c:pt>
                  <c:pt idx="1">
                    <c:v>4.6052726713260577E-4</c:v>
                  </c:pt>
                  <c:pt idx="2">
                    <c:v>0.15282488005894598</c:v>
                  </c:pt>
                  <c:pt idx="3">
                    <c:v>3.4513686329543561E-2</c:v>
                  </c:pt>
                  <c:pt idx="4">
                    <c:v>2.8327338027254071E-2</c:v>
                  </c:pt>
                  <c:pt idx="5">
                    <c:v>1.008923504181375E-4</c:v>
                  </c:pt>
                  <c:pt idx="6">
                    <c:v>6.0061771881110245E-4</c:v>
                  </c:pt>
                  <c:pt idx="7">
                    <c:v>2.0811415974730091E-4</c:v>
                  </c:pt>
                  <c:pt idx="8">
                    <c:v>1.4585783251813119E-3</c:v>
                  </c:pt>
                  <c:pt idx="9">
                    <c:v>6.1828894076070462E-4</c:v>
                  </c:pt>
                  <c:pt idx="10">
                    <c:v>3.6048525344298046E-2</c:v>
                  </c:pt>
                  <c:pt idx="11">
                    <c:v>0.18550275612411352</c:v>
                  </c:pt>
                </c:numCache>
              </c:numRef>
            </c:minus>
            <c:spPr>
              <a:noFill/>
              <a:ln w="22225" cap="flat" cmpd="sng" algn="ctr">
                <a:solidFill>
                  <a:sysClr val="windowText" lastClr="000000"/>
                </a:solidFill>
                <a:round/>
              </a:ln>
              <a:effectLst/>
            </c:spPr>
          </c:errBars>
          <c:cat>
            <c:strRef>
              <c:f>'Figure 1cd and Sup.Fig.5'!$D$145:$D$156</c:f>
              <c:strCache>
                <c:ptCount val="12"/>
                <c:pt idx="0">
                  <c:v>s2C</c:v>
                </c:pt>
                <c:pt idx="1">
                  <c:v>ms2C</c:v>
                </c:pt>
                <c:pt idx="2">
                  <c:v>s4U</c:v>
                </c:pt>
                <c:pt idx="3">
                  <c:v>Gm</c:v>
                </c:pt>
                <c:pt idx="4">
                  <c:v>Cm</c:v>
                </c:pt>
                <c:pt idx="5">
                  <c:v>I</c:v>
                </c:pt>
                <c:pt idx="6">
                  <c:v>m2A</c:v>
                </c:pt>
                <c:pt idx="7">
                  <c:v>m1G</c:v>
                </c:pt>
                <c:pt idx="8">
                  <c:v>t6A</c:v>
                </c:pt>
                <c:pt idx="9">
                  <c:v>m7G</c:v>
                </c:pt>
                <c:pt idx="10">
                  <c:v>m5U</c:v>
                </c:pt>
                <c:pt idx="11">
                  <c:v>Psi</c:v>
                </c:pt>
              </c:strCache>
            </c:strRef>
          </c:cat>
          <c:val>
            <c:numRef>
              <c:f>'Figure 1cd and Sup.Fig.5'!$F$145:$F$156</c:f>
              <c:numCache>
                <c:formatCode>General</c:formatCode>
                <c:ptCount val="12"/>
                <c:pt idx="0">
                  <c:v>1.5945739571485639E-4</c:v>
                </c:pt>
                <c:pt idx="1">
                  <c:v>1.0213300577956417E-3</c:v>
                </c:pt>
                <c:pt idx="2">
                  <c:v>0.44640139628420572</c:v>
                </c:pt>
                <c:pt idx="3">
                  <c:v>0.89196217683916679</c:v>
                </c:pt>
                <c:pt idx="4">
                  <c:v>0.58021991442232468</c:v>
                </c:pt>
                <c:pt idx="5">
                  <c:v>7.2248135756648822E-4</c:v>
                </c:pt>
                <c:pt idx="6">
                  <c:v>2.4383017917755205E-3</c:v>
                </c:pt>
                <c:pt idx="7">
                  <c:v>1.64108014211481E-3</c:v>
                </c:pt>
                <c:pt idx="8">
                  <c:v>6.9607294477649836E-3</c:v>
                </c:pt>
                <c:pt idx="9">
                  <c:v>3.9983022259255227E-3</c:v>
                </c:pt>
                <c:pt idx="10">
                  <c:v>1.4586657974877566</c:v>
                </c:pt>
                <c:pt idx="11">
                  <c:v>1.7535249323554385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4"/>
        <c:overlap val="-27"/>
        <c:axId val="348953424"/>
        <c:axId val="348953816"/>
      </c:barChart>
      <c:catAx>
        <c:axId val="3489534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38100" cap="flat" cmpd="sng" algn="ctr">
            <a:solidFill>
              <a:schemeClr val="tx1"/>
            </a:solidFill>
            <a:round/>
          </a:ln>
          <a:effectLst/>
        </c:spPr>
        <c:txPr>
          <a:bodyPr rot="2700000" spcFirstLastPara="1" vertOverflow="ellipsis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48953816"/>
        <c:crosses val="autoZero"/>
        <c:auto val="1"/>
        <c:lblAlgn val="ctr"/>
        <c:lblOffset val="100"/>
        <c:noMultiLvlLbl val="0"/>
      </c:catAx>
      <c:valAx>
        <c:axId val="348953816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8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Mod. per tRNA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8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381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48953424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091339223622688"/>
          <c:y val="2.628839874973871E-2"/>
          <c:w val="0.1695087489063867"/>
          <c:h val="0.1724727315659937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ysClr val="window" lastClr="FFFFFF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0.xml"/><Relationship Id="rId3" Type="http://schemas.openxmlformats.org/officeDocument/2006/relationships/chart" Target="../charts/chart5.xml"/><Relationship Id="rId7" Type="http://schemas.openxmlformats.org/officeDocument/2006/relationships/chart" Target="../charts/chart9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Relationship Id="rId6" Type="http://schemas.openxmlformats.org/officeDocument/2006/relationships/chart" Target="../charts/chart8.xml"/><Relationship Id="rId11" Type="http://schemas.openxmlformats.org/officeDocument/2006/relationships/chart" Target="../charts/chart13.xml"/><Relationship Id="rId5" Type="http://schemas.openxmlformats.org/officeDocument/2006/relationships/chart" Target="../charts/chart7.xml"/><Relationship Id="rId10" Type="http://schemas.openxmlformats.org/officeDocument/2006/relationships/chart" Target="../charts/chart12.xml"/><Relationship Id="rId4" Type="http://schemas.openxmlformats.org/officeDocument/2006/relationships/chart" Target="../charts/chart6.xml"/><Relationship Id="rId9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123825</xdr:colOff>
      <xdr:row>101</xdr:row>
      <xdr:rowOff>9525</xdr:rowOff>
    </xdr:from>
    <xdr:to>
      <xdr:col>14</xdr:col>
      <xdr:colOff>400050</xdr:colOff>
      <xdr:row>115</xdr:row>
      <xdr:rowOff>85725</xdr:rowOff>
    </xdr:to>
    <xdr:graphicFrame macro="">
      <xdr:nvGraphicFramePr>
        <xdr:cNvPr id="5" name="Diagramm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66674</xdr:colOff>
      <xdr:row>94</xdr:row>
      <xdr:rowOff>33337</xdr:rowOff>
    </xdr:from>
    <xdr:to>
      <xdr:col>14</xdr:col>
      <xdr:colOff>685799</xdr:colOff>
      <xdr:row>112</xdr:row>
      <xdr:rowOff>161925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295275</xdr:colOff>
      <xdr:row>37</xdr:row>
      <xdr:rowOff>14288</xdr:rowOff>
    </xdr:from>
    <xdr:to>
      <xdr:col>18</xdr:col>
      <xdr:colOff>476250</xdr:colOff>
      <xdr:row>52</xdr:row>
      <xdr:rowOff>171451</xdr:rowOff>
    </xdr:to>
    <xdr:graphicFrame macro="">
      <xdr:nvGraphicFramePr>
        <xdr:cNvPr id="2" name="Diagram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266700</xdr:colOff>
      <xdr:row>54</xdr:row>
      <xdr:rowOff>52388</xdr:rowOff>
    </xdr:from>
    <xdr:to>
      <xdr:col>18</xdr:col>
      <xdr:colOff>447675</xdr:colOff>
      <xdr:row>70</xdr:row>
      <xdr:rowOff>19051</xdr:rowOff>
    </xdr:to>
    <xdr:graphicFrame macro="">
      <xdr:nvGraphicFramePr>
        <xdr:cNvPr id="3" name="Diagramm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219075</xdr:colOff>
      <xdr:row>71</xdr:row>
      <xdr:rowOff>138113</xdr:rowOff>
    </xdr:from>
    <xdr:to>
      <xdr:col>18</xdr:col>
      <xdr:colOff>438150</xdr:colOff>
      <xdr:row>87</xdr:row>
      <xdr:rowOff>104776</xdr:rowOff>
    </xdr:to>
    <xdr:graphicFrame macro="">
      <xdr:nvGraphicFramePr>
        <xdr:cNvPr id="4" name="Diagramm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257175</xdr:colOff>
      <xdr:row>0</xdr:row>
      <xdr:rowOff>171450</xdr:rowOff>
    </xdr:from>
    <xdr:to>
      <xdr:col>18</xdr:col>
      <xdr:colOff>476250</xdr:colOff>
      <xdr:row>18</xdr:row>
      <xdr:rowOff>19049</xdr:rowOff>
    </xdr:to>
    <xdr:graphicFrame macro="">
      <xdr:nvGraphicFramePr>
        <xdr:cNvPr id="5" name="Diagramm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8</xdr:col>
      <xdr:colOff>304800</xdr:colOff>
      <xdr:row>19</xdr:row>
      <xdr:rowOff>147638</xdr:rowOff>
    </xdr:from>
    <xdr:to>
      <xdr:col>18</xdr:col>
      <xdr:colOff>523875</xdr:colOff>
      <xdr:row>35</xdr:row>
      <xdr:rowOff>114301</xdr:rowOff>
    </xdr:to>
    <xdr:graphicFrame macro="">
      <xdr:nvGraphicFramePr>
        <xdr:cNvPr id="10" name="Diagramm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19</xdr:col>
      <xdr:colOff>599513</xdr:colOff>
      <xdr:row>2</xdr:row>
      <xdr:rowOff>180414</xdr:rowOff>
    </xdr:from>
    <xdr:to>
      <xdr:col>25</xdr:col>
      <xdr:colOff>593911</xdr:colOff>
      <xdr:row>17</xdr:row>
      <xdr:rowOff>66114</xdr:rowOff>
    </xdr:to>
    <xdr:graphicFrame macro="">
      <xdr:nvGraphicFramePr>
        <xdr:cNvPr id="6" name="Diagramm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20</xdr:col>
      <xdr:colOff>39218</xdr:colOff>
      <xdr:row>41</xdr:row>
      <xdr:rowOff>67235</xdr:rowOff>
    </xdr:from>
    <xdr:to>
      <xdr:col>27</xdr:col>
      <xdr:colOff>212912</xdr:colOff>
      <xdr:row>59</xdr:row>
      <xdr:rowOff>112058</xdr:rowOff>
    </xdr:to>
    <xdr:graphicFrame macro="">
      <xdr:nvGraphicFramePr>
        <xdr:cNvPr id="7" name="Diagramm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8</xdr:col>
      <xdr:colOff>246529</xdr:colOff>
      <xdr:row>89</xdr:row>
      <xdr:rowOff>33617</xdr:rowOff>
    </xdr:from>
    <xdr:to>
      <xdr:col>18</xdr:col>
      <xdr:colOff>427504</xdr:colOff>
      <xdr:row>105</xdr:row>
      <xdr:rowOff>11486</xdr:rowOff>
    </xdr:to>
    <xdr:graphicFrame macro="">
      <xdr:nvGraphicFramePr>
        <xdr:cNvPr id="9" name="Diagramm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8</xdr:col>
      <xdr:colOff>328613</xdr:colOff>
      <xdr:row>108</xdr:row>
      <xdr:rowOff>71438</xdr:rowOff>
    </xdr:from>
    <xdr:to>
      <xdr:col>18</xdr:col>
      <xdr:colOff>509588</xdr:colOff>
      <xdr:row>124</xdr:row>
      <xdr:rowOff>38101</xdr:rowOff>
    </xdr:to>
    <xdr:graphicFrame macro="">
      <xdr:nvGraphicFramePr>
        <xdr:cNvPr id="11" name="Diagramm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8</xdr:col>
      <xdr:colOff>209550</xdr:colOff>
      <xdr:row>126</xdr:row>
      <xdr:rowOff>166688</xdr:rowOff>
    </xdr:from>
    <xdr:to>
      <xdr:col>18</xdr:col>
      <xdr:colOff>390525</xdr:colOff>
      <xdr:row>142</xdr:row>
      <xdr:rowOff>133351</xdr:rowOff>
    </xdr:to>
    <xdr:graphicFrame macro="">
      <xdr:nvGraphicFramePr>
        <xdr:cNvPr id="12" name="Diagramm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8</xdr:col>
      <xdr:colOff>233363</xdr:colOff>
      <xdr:row>145</xdr:row>
      <xdr:rowOff>47626</xdr:rowOff>
    </xdr:from>
    <xdr:to>
      <xdr:col>18</xdr:col>
      <xdr:colOff>414338</xdr:colOff>
      <xdr:row>161</xdr:row>
      <xdr:rowOff>14289</xdr:rowOff>
    </xdr:to>
    <xdr:graphicFrame macro="">
      <xdr:nvGraphicFramePr>
        <xdr:cNvPr id="13" name="Diagramm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Q116"/>
  <sheetViews>
    <sheetView topLeftCell="A79" workbookViewId="0">
      <selection activeCell="C126" sqref="C126"/>
    </sheetView>
  </sheetViews>
  <sheetFormatPr baseColWidth="10" defaultRowHeight="15" x14ac:dyDescent="0.25"/>
  <cols>
    <col min="2" max="2" width="15.42578125" customWidth="1"/>
    <col min="3" max="3" width="13" customWidth="1"/>
    <col min="5" max="5" width="13.140625" customWidth="1"/>
    <col min="10" max="10" width="12.140625" customWidth="1"/>
    <col min="11" max="11" width="13.140625" customWidth="1"/>
    <col min="12" max="12" width="13.28515625" customWidth="1"/>
    <col min="13" max="13" width="12.7109375" customWidth="1"/>
  </cols>
  <sheetData>
    <row r="3" spans="1:6" x14ac:dyDescent="0.25">
      <c r="A3" s="4" t="s">
        <v>80</v>
      </c>
      <c r="B3" t="s">
        <v>39</v>
      </c>
      <c r="C3" t="s">
        <v>40</v>
      </c>
      <c r="D3" t="s">
        <v>41</v>
      </c>
      <c r="E3" t="s">
        <v>81</v>
      </c>
      <c r="F3" t="s">
        <v>0</v>
      </c>
    </row>
    <row r="4" spans="1:6" x14ac:dyDescent="0.25">
      <c r="B4" s="5" t="s">
        <v>82</v>
      </c>
      <c r="C4">
        <v>1.5449999999999999</v>
      </c>
      <c r="D4">
        <v>2596383</v>
      </c>
      <c r="E4">
        <v>7.6253000000000002</v>
      </c>
      <c r="F4">
        <v>13619951</v>
      </c>
    </row>
    <row r="5" spans="1:6" x14ac:dyDescent="0.25">
      <c r="B5" s="5" t="s">
        <v>83</v>
      </c>
      <c r="C5">
        <v>1.5449999999999999</v>
      </c>
      <c r="D5">
        <v>196907</v>
      </c>
      <c r="E5">
        <v>0.48509999999999998</v>
      </c>
      <c r="F5">
        <v>16235883</v>
      </c>
    </row>
    <row r="6" spans="1:6" x14ac:dyDescent="0.25">
      <c r="B6" s="5" t="s">
        <v>84</v>
      </c>
      <c r="C6">
        <v>1.5529999999999999</v>
      </c>
      <c r="D6">
        <v>1712771</v>
      </c>
      <c r="E6">
        <v>4.9025999999999996</v>
      </c>
      <c r="F6">
        <v>13974371</v>
      </c>
    </row>
    <row r="7" spans="1:6" x14ac:dyDescent="0.25">
      <c r="B7" s="5" t="s">
        <v>85</v>
      </c>
      <c r="C7">
        <v>1.5529999999999999</v>
      </c>
      <c r="D7">
        <v>804655</v>
      </c>
      <c r="E7">
        <v>2.1558000000000002</v>
      </c>
      <c r="F7">
        <v>14930141</v>
      </c>
    </row>
    <row r="8" spans="1:6" x14ac:dyDescent="0.25">
      <c r="B8" s="5" t="s">
        <v>86</v>
      </c>
      <c r="C8">
        <v>1.5529999999999999</v>
      </c>
      <c r="D8">
        <v>2218031</v>
      </c>
      <c r="E8">
        <v>6.6395999999999997</v>
      </c>
      <c r="F8">
        <v>13362405</v>
      </c>
    </row>
    <row r="9" spans="1:6" x14ac:dyDescent="0.25">
      <c r="B9" s="5" t="s">
        <v>87</v>
      </c>
      <c r="C9">
        <v>1.5529999999999999</v>
      </c>
      <c r="D9">
        <v>195102</v>
      </c>
      <c r="E9">
        <v>0.48870000000000002</v>
      </c>
      <c r="F9">
        <v>15968227</v>
      </c>
    </row>
    <row r="10" spans="1:6" x14ac:dyDescent="0.25">
      <c r="B10" s="5" t="s">
        <v>88</v>
      </c>
      <c r="C10">
        <v>1.5529999999999999</v>
      </c>
      <c r="D10">
        <v>1185076</v>
      </c>
      <c r="E10">
        <v>3.3222</v>
      </c>
      <c r="F10">
        <v>14268805</v>
      </c>
    </row>
    <row r="11" spans="1:6" x14ac:dyDescent="0.25">
      <c r="B11" s="5" t="s">
        <v>89</v>
      </c>
      <c r="C11">
        <v>1.5529999999999999</v>
      </c>
      <c r="D11">
        <v>597463</v>
      </c>
      <c r="E11">
        <v>1.534</v>
      </c>
      <c r="F11">
        <v>15579576</v>
      </c>
    </row>
    <row r="12" spans="1:6" x14ac:dyDescent="0.25">
      <c r="B12" s="5" t="s">
        <v>90</v>
      </c>
      <c r="C12">
        <v>1.5449999999999999</v>
      </c>
      <c r="D12">
        <v>3128236</v>
      </c>
      <c r="E12">
        <v>8.8103999999999996</v>
      </c>
      <c r="F12">
        <v>14202552</v>
      </c>
    </row>
    <row r="13" spans="1:6" x14ac:dyDescent="0.25">
      <c r="B13" s="5" t="s">
        <v>91</v>
      </c>
      <c r="C13">
        <v>1.5369999999999999</v>
      </c>
      <c r="D13">
        <v>342706</v>
      </c>
      <c r="E13">
        <v>0.87849999999999995</v>
      </c>
      <c r="F13">
        <v>15604859</v>
      </c>
    </row>
    <row r="14" spans="1:6" x14ac:dyDescent="0.25">
      <c r="B14" s="5" t="s">
        <v>92</v>
      </c>
      <c r="C14">
        <v>1.5449999999999999</v>
      </c>
      <c r="D14">
        <v>1959321</v>
      </c>
      <c r="E14">
        <v>5.5483000000000002</v>
      </c>
      <c r="F14">
        <v>14125654</v>
      </c>
    </row>
    <row r="15" spans="1:6" x14ac:dyDescent="0.25">
      <c r="B15" s="5" t="s">
        <v>93</v>
      </c>
      <c r="C15">
        <v>1.5449999999999999</v>
      </c>
      <c r="D15">
        <v>982804</v>
      </c>
      <c r="E15">
        <v>2.6518999999999999</v>
      </c>
      <c r="F15">
        <v>14824250</v>
      </c>
    </row>
    <row r="19" spans="1:6" x14ac:dyDescent="0.25">
      <c r="A19" s="4" t="s">
        <v>94</v>
      </c>
      <c r="B19" t="s">
        <v>39</v>
      </c>
      <c r="C19" t="s">
        <v>40</v>
      </c>
      <c r="D19" t="s">
        <v>41</v>
      </c>
      <c r="E19" t="s">
        <v>81</v>
      </c>
      <c r="F19" t="s">
        <v>0</v>
      </c>
    </row>
    <row r="20" spans="1:6" x14ac:dyDescent="0.25">
      <c r="B20" s="5" t="s">
        <v>82</v>
      </c>
      <c r="C20">
        <v>1.87</v>
      </c>
      <c r="D20">
        <v>157236</v>
      </c>
      <c r="E20">
        <v>6.4640000000000004</v>
      </c>
      <c r="F20">
        <v>417776</v>
      </c>
    </row>
    <row r="21" spans="1:6" x14ac:dyDescent="0.25">
      <c r="B21" s="5" t="s">
        <v>83</v>
      </c>
      <c r="C21">
        <v>1.879</v>
      </c>
      <c r="D21">
        <v>12524</v>
      </c>
      <c r="E21">
        <v>0.4506</v>
      </c>
      <c r="F21">
        <v>477310</v>
      </c>
    </row>
    <row r="22" spans="1:6" x14ac:dyDescent="0.25">
      <c r="B22" s="5" t="s">
        <v>84</v>
      </c>
      <c r="C22">
        <v>1.9119999999999999</v>
      </c>
      <c r="D22">
        <v>186032</v>
      </c>
      <c r="E22">
        <v>4.2931999999999997</v>
      </c>
      <c r="F22">
        <v>744221</v>
      </c>
    </row>
    <row r="23" spans="1:6" x14ac:dyDescent="0.25">
      <c r="B23" s="5" t="s">
        <v>85</v>
      </c>
      <c r="C23">
        <v>1.9119999999999999</v>
      </c>
      <c r="D23">
        <v>44741</v>
      </c>
      <c r="E23">
        <v>1.5702</v>
      </c>
      <c r="F23">
        <v>489372</v>
      </c>
    </row>
    <row r="24" spans="1:6" x14ac:dyDescent="0.25">
      <c r="B24" s="5" t="s">
        <v>86</v>
      </c>
      <c r="C24">
        <v>1.9119999999999999</v>
      </c>
      <c r="D24">
        <v>142751</v>
      </c>
      <c r="E24">
        <v>4.8320999999999996</v>
      </c>
      <c r="F24">
        <v>507388</v>
      </c>
    </row>
    <row r="25" spans="1:6" x14ac:dyDescent="0.25">
      <c r="B25" s="5" t="s">
        <v>87</v>
      </c>
      <c r="C25">
        <v>1.9039999999999999</v>
      </c>
      <c r="D25">
        <v>15543</v>
      </c>
      <c r="E25">
        <v>0.62460000000000004</v>
      </c>
      <c r="F25">
        <v>427426</v>
      </c>
    </row>
    <row r="26" spans="1:6" x14ac:dyDescent="0.25">
      <c r="B26" s="5" t="s">
        <v>88</v>
      </c>
      <c r="C26">
        <v>1.9039999999999999</v>
      </c>
      <c r="D26">
        <v>121824</v>
      </c>
      <c r="E26">
        <v>2.8117000000000001</v>
      </c>
      <c r="F26">
        <v>744129</v>
      </c>
    </row>
    <row r="27" spans="1:6" x14ac:dyDescent="0.25">
      <c r="B27" s="5" t="s">
        <v>89</v>
      </c>
      <c r="C27">
        <v>1.9119999999999999</v>
      </c>
      <c r="D27">
        <v>35924</v>
      </c>
      <c r="E27">
        <v>1.0723</v>
      </c>
      <c r="F27">
        <v>575389</v>
      </c>
    </row>
    <row r="28" spans="1:6" x14ac:dyDescent="0.25">
      <c r="B28" s="5" t="s">
        <v>90</v>
      </c>
      <c r="C28">
        <v>1.879</v>
      </c>
      <c r="D28">
        <v>159140</v>
      </c>
      <c r="E28">
        <v>6.718</v>
      </c>
      <c r="F28">
        <v>406846</v>
      </c>
    </row>
    <row r="29" spans="1:6" x14ac:dyDescent="0.25">
      <c r="B29" s="5" t="s">
        <v>91</v>
      </c>
      <c r="C29">
        <v>1.871</v>
      </c>
      <c r="D29">
        <v>14782</v>
      </c>
      <c r="E29">
        <v>0.85860000000000003</v>
      </c>
      <c r="F29">
        <v>295696</v>
      </c>
    </row>
    <row r="30" spans="1:6" x14ac:dyDescent="0.25">
      <c r="B30" s="5" t="s">
        <v>92</v>
      </c>
      <c r="C30">
        <v>1.887</v>
      </c>
      <c r="D30">
        <v>151344</v>
      </c>
      <c r="E30">
        <v>5.7275</v>
      </c>
      <c r="F30">
        <v>453828</v>
      </c>
    </row>
    <row r="31" spans="1:6" x14ac:dyDescent="0.25">
      <c r="B31" s="5" t="s">
        <v>93</v>
      </c>
      <c r="C31">
        <v>1.887</v>
      </c>
      <c r="D31">
        <v>41073</v>
      </c>
      <c r="E31">
        <v>1.883</v>
      </c>
      <c r="F31">
        <v>374640</v>
      </c>
    </row>
    <row r="35" spans="1:6" x14ac:dyDescent="0.25">
      <c r="A35" s="4" t="s">
        <v>2</v>
      </c>
      <c r="B35" t="s">
        <v>39</v>
      </c>
      <c r="C35" t="s">
        <v>40</v>
      </c>
      <c r="D35" t="s">
        <v>41</v>
      </c>
      <c r="E35" t="s">
        <v>81</v>
      </c>
      <c r="F35" t="s">
        <v>0</v>
      </c>
    </row>
    <row r="36" spans="1:6" x14ac:dyDescent="0.25">
      <c r="B36" s="5" t="s">
        <v>82</v>
      </c>
      <c r="C36">
        <v>3.5369999999999999</v>
      </c>
      <c r="D36">
        <v>2049325</v>
      </c>
      <c r="E36">
        <v>10.220499999999999</v>
      </c>
      <c r="F36">
        <v>5399072</v>
      </c>
    </row>
    <row r="37" spans="1:6" x14ac:dyDescent="0.25">
      <c r="B37" s="5" t="s">
        <v>83</v>
      </c>
      <c r="C37">
        <v>3.5539999999999998</v>
      </c>
      <c r="D37">
        <v>103986</v>
      </c>
      <c r="E37">
        <v>0.45179999999999998</v>
      </c>
      <c r="F37">
        <v>6196827</v>
      </c>
    </row>
    <row r="38" spans="1:6" x14ac:dyDescent="0.25">
      <c r="B38" s="5" t="s">
        <v>84</v>
      </c>
      <c r="C38">
        <v>3.5449999999999999</v>
      </c>
      <c r="D38">
        <v>1394789</v>
      </c>
      <c r="E38">
        <v>6.8647999999999998</v>
      </c>
      <c r="F38">
        <v>5470910</v>
      </c>
    </row>
    <row r="39" spans="1:6" x14ac:dyDescent="0.25">
      <c r="B39" s="5" t="s">
        <v>85</v>
      </c>
      <c r="C39">
        <v>3.5449999999999999</v>
      </c>
      <c r="D39">
        <v>749490</v>
      </c>
      <c r="E39">
        <v>3.5356999999999998</v>
      </c>
      <c r="F39">
        <v>5707823</v>
      </c>
    </row>
    <row r="40" spans="1:6" x14ac:dyDescent="0.25">
      <c r="B40" s="5" t="s">
        <v>86</v>
      </c>
      <c r="C40">
        <v>3.5619999999999998</v>
      </c>
      <c r="D40">
        <v>1813890</v>
      </c>
      <c r="E40">
        <v>9.4780999999999995</v>
      </c>
      <c r="F40">
        <v>5153109</v>
      </c>
    </row>
    <row r="41" spans="1:6" x14ac:dyDescent="0.25">
      <c r="B41" s="5" t="s">
        <v>87</v>
      </c>
      <c r="C41">
        <v>3.5619999999999998</v>
      </c>
      <c r="D41">
        <v>126637</v>
      </c>
      <c r="E41">
        <v>0.58540000000000003</v>
      </c>
      <c r="F41">
        <v>5825083</v>
      </c>
    </row>
    <row r="42" spans="1:6" x14ac:dyDescent="0.25">
      <c r="B42" s="5" t="s">
        <v>88</v>
      </c>
      <c r="C42">
        <v>3.5539999999999998</v>
      </c>
      <c r="D42">
        <v>944966</v>
      </c>
      <c r="E42">
        <v>4.5312000000000001</v>
      </c>
      <c r="F42">
        <v>5615374</v>
      </c>
    </row>
    <row r="43" spans="1:6" x14ac:dyDescent="0.25">
      <c r="B43" s="5" t="s">
        <v>89</v>
      </c>
      <c r="C43">
        <v>3.5539999999999998</v>
      </c>
      <c r="D43">
        <v>464821</v>
      </c>
      <c r="E43">
        <v>2.1894</v>
      </c>
      <c r="F43">
        <v>5716640</v>
      </c>
    </row>
    <row r="44" spans="1:6" x14ac:dyDescent="0.25">
      <c r="B44" s="5" t="s">
        <v>90</v>
      </c>
      <c r="C44">
        <v>3.5449999999999999</v>
      </c>
      <c r="D44">
        <v>2354685</v>
      </c>
      <c r="E44">
        <v>12.104100000000001</v>
      </c>
      <c r="F44">
        <v>5238179</v>
      </c>
    </row>
    <row r="45" spans="1:6" x14ac:dyDescent="0.25">
      <c r="B45" s="5" t="s">
        <v>91</v>
      </c>
      <c r="C45">
        <v>3.5449999999999999</v>
      </c>
      <c r="D45">
        <v>226396</v>
      </c>
      <c r="E45">
        <v>1.0613999999999999</v>
      </c>
      <c r="F45">
        <v>5743143</v>
      </c>
    </row>
    <row r="46" spans="1:6" x14ac:dyDescent="0.25">
      <c r="B46" s="5" t="s">
        <v>92</v>
      </c>
      <c r="C46">
        <v>3.5449999999999999</v>
      </c>
      <c r="D46">
        <v>1497304</v>
      </c>
      <c r="E46">
        <v>7.5347999999999997</v>
      </c>
      <c r="F46">
        <v>5350782</v>
      </c>
    </row>
    <row r="47" spans="1:6" x14ac:dyDescent="0.25">
      <c r="B47" s="5" t="s">
        <v>93</v>
      </c>
      <c r="C47">
        <v>3.5449999999999999</v>
      </c>
      <c r="D47">
        <v>893425</v>
      </c>
      <c r="E47">
        <v>4.3587999999999996</v>
      </c>
      <c r="F47">
        <v>5519082</v>
      </c>
    </row>
    <row r="51" spans="1:6" x14ac:dyDescent="0.25">
      <c r="A51" s="4" t="s">
        <v>3</v>
      </c>
      <c r="B51" t="s">
        <v>39</v>
      </c>
      <c r="C51" t="s">
        <v>40</v>
      </c>
      <c r="D51" t="s">
        <v>41</v>
      </c>
      <c r="E51" t="s">
        <v>81</v>
      </c>
      <c r="F51" t="s">
        <v>0</v>
      </c>
    </row>
    <row r="52" spans="1:6" x14ac:dyDescent="0.25">
      <c r="B52" s="5" t="s">
        <v>82</v>
      </c>
      <c r="C52">
        <v>5.4589999999999996</v>
      </c>
      <c r="D52">
        <v>8154332</v>
      </c>
      <c r="E52">
        <v>7.2832999999999997</v>
      </c>
      <c r="F52">
        <v>32398479</v>
      </c>
    </row>
    <row r="53" spans="1:6" x14ac:dyDescent="0.25">
      <c r="B53" s="5" t="s">
        <v>83</v>
      </c>
      <c r="C53">
        <v>5.468</v>
      </c>
      <c r="D53">
        <v>254427</v>
      </c>
      <c r="E53">
        <v>0.1918</v>
      </c>
      <c r="F53">
        <v>38388455</v>
      </c>
    </row>
    <row r="54" spans="1:6" x14ac:dyDescent="0.25">
      <c r="B54" s="5" t="s">
        <v>84</v>
      </c>
      <c r="C54">
        <v>5.4589999999999996</v>
      </c>
      <c r="D54">
        <v>8247516</v>
      </c>
      <c r="E54">
        <v>7.3674999999999997</v>
      </c>
      <c r="F54">
        <v>32394326</v>
      </c>
    </row>
    <row r="55" spans="1:6" x14ac:dyDescent="0.25">
      <c r="B55" s="5" t="s">
        <v>85</v>
      </c>
      <c r="C55">
        <v>5.468</v>
      </c>
      <c r="D55">
        <v>2669145</v>
      </c>
      <c r="E55">
        <v>2.1654</v>
      </c>
      <c r="F55">
        <v>35669317</v>
      </c>
    </row>
    <row r="56" spans="1:6" x14ac:dyDescent="0.25">
      <c r="B56" s="5" t="s">
        <v>86</v>
      </c>
      <c r="C56">
        <v>5.468</v>
      </c>
      <c r="D56">
        <v>8082570</v>
      </c>
      <c r="E56">
        <v>7.2641</v>
      </c>
      <c r="F56">
        <v>32198411</v>
      </c>
    </row>
    <row r="57" spans="1:6" x14ac:dyDescent="0.25">
      <c r="B57" s="5" t="s">
        <v>87</v>
      </c>
      <c r="C57">
        <v>5.468</v>
      </c>
      <c r="D57">
        <v>251272</v>
      </c>
      <c r="E57">
        <v>0.19359999999999999</v>
      </c>
      <c r="F57">
        <v>37553747</v>
      </c>
    </row>
    <row r="58" spans="1:6" x14ac:dyDescent="0.25">
      <c r="B58" s="5" t="s">
        <v>88</v>
      </c>
      <c r="C58">
        <v>5.468</v>
      </c>
      <c r="D58">
        <v>6707913</v>
      </c>
      <c r="E58">
        <v>5.7378</v>
      </c>
      <c r="F58">
        <v>33830244</v>
      </c>
    </row>
    <row r="59" spans="1:6" x14ac:dyDescent="0.25">
      <c r="B59" s="5" t="s">
        <v>89</v>
      </c>
      <c r="C59">
        <v>5.468</v>
      </c>
      <c r="D59">
        <v>1915797</v>
      </c>
      <c r="E59">
        <v>1.5187999999999999</v>
      </c>
      <c r="F59">
        <v>36501419</v>
      </c>
    </row>
    <row r="60" spans="1:6" x14ac:dyDescent="0.25">
      <c r="B60" s="5" t="s">
        <v>90</v>
      </c>
      <c r="C60">
        <v>5.4589999999999996</v>
      </c>
      <c r="D60">
        <v>9725646</v>
      </c>
      <c r="E60">
        <v>8.4566999999999997</v>
      </c>
      <c r="F60">
        <v>33280216</v>
      </c>
    </row>
    <row r="61" spans="1:6" x14ac:dyDescent="0.25">
      <c r="B61" s="5" t="s">
        <v>91</v>
      </c>
      <c r="C61">
        <v>5.468</v>
      </c>
      <c r="D61">
        <v>765555</v>
      </c>
      <c r="E61">
        <v>0.58550000000000002</v>
      </c>
      <c r="F61">
        <v>37838582</v>
      </c>
    </row>
    <row r="62" spans="1:6" x14ac:dyDescent="0.25">
      <c r="B62" s="5" t="s">
        <v>92</v>
      </c>
      <c r="C62">
        <v>5.468</v>
      </c>
      <c r="D62">
        <v>9563352</v>
      </c>
      <c r="E62">
        <v>8.3737999999999992</v>
      </c>
      <c r="F62">
        <v>33048552</v>
      </c>
    </row>
    <row r="63" spans="1:6" x14ac:dyDescent="0.25">
      <c r="B63" s="5" t="s">
        <v>93</v>
      </c>
      <c r="C63">
        <v>5.468</v>
      </c>
      <c r="D63">
        <v>3732035</v>
      </c>
      <c r="E63">
        <v>2.9870000000000001</v>
      </c>
      <c r="F63">
        <v>36155180</v>
      </c>
    </row>
    <row r="67" spans="2:16" x14ac:dyDescent="0.25">
      <c r="B67" s="4" t="s">
        <v>59</v>
      </c>
      <c r="C67" t="s">
        <v>95</v>
      </c>
    </row>
    <row r="68" spans="2:16" x14ac:dyDescent="0.25">
      <c r="B68" t="s">
        <v>61</v>
      </c>
      <c r="C68" t="s">
        <v>96</v>
      </c>
      <c r="D68" t="s">
        <v>97</v>
      </c>
      <c r="E68" t="s">
        <v>98</v>
      </c>
      <c r="F68" t="s">
        <v>99</v>
      </c>
      <c r="G68" t="s">
        <v>100</v>
      </c>
    </row>
    <row r="69" spans="2:16" x14ac:dyDescent="0.25">
      <c r="B69" s="5" t="s">
        <v>82</v>
      </c>
      <c r="C69">
        <f t="shared" ref="C69:C80" si="0">SUM(E4,E20,E36,E52)</f>
        <v>31.593100000000003</v>
      </c>
      <c r="D69">
        <f t="shared" ref="D69:D80" si="1">E4/C69*100</f>
        <v>24.135966397726083</v>
      </c>
      <c r="E69">
        <f t="shared" ref="E69:E80" si="2">E20/C69*100</f>
        <v>20.460163769937108</v>
      </c>
      <c r="F69">
        <f t="shared" ref="F69:F80" si="3">E36/C69*100</f>
        <v>32.350418287537465</v>
      </c>
      <c r="G69">
        <f>E52/C69*100</f>
        <v>23.053451544799337</v>
      </c>
    </row>
    <row r="70" spans="2:16" x14ac:dyDescent="0.25">
      <c r="B70" s="5" t="s">
        <v>83</v>
      </c>
      <c r="C70">
        <f t="shared" si="0"/>
        <v>1.5792999999999999</v>
      </c>
      <c r="D70">
        <f t="shared" si="1"/>
        <v>30.716140062052808</v>
      </c>
      <c r="E70">
        <f t="shared" si="2"/>
        <v>28.531627936427533</v>
      </c>
      <c r="F70">
        <f t="shared" si="3"/>
        <v>28.60761096688406</v>
      </c>
      <c r="G70">
        <f>E53/C70*100</f>
        <v>12.144621034635598</v>
      </c>
      <c r="L70" t="s">
        <v>101</v>
      </c>
      <c r="M70" t="s">
        <v>102</v>
      </c>
      <c r="N70" t="s">
        <v>103</v>
      </c>
      <c r="O70" t="s">
        <v>104</v>
      </c>
      <c r="P70" t="s">
        <v>105</v>
      </c>
    </row>
    <row r="71" spans="2:16" x14ac:dyDescent="0.25">
      <c r="B71" s="5" t="s">
        <v>84</v>
      </c>
      <c r="C71">
        <f t="shared" si="0"/>
        <v>23.428099999999997</v>
      </c>
      <c r="D71">
        <f t="shared" si="1"/>
        <v>20.926152782342573</v>
      </c>
      <c r="E71">
        <f t="shared" si="2"/>
        <v>18.325002881155537</v>
      </c>
      <c r="F71">
        <f t="shared" si="3"/>
        <v>29.301565214421998</v>
      </c>
      <c r="G71">
        <f>E54/C71*100</f>
        <v>31.447279122079898</v>
      </c>
      <c r="L71" t="s">
        <v>106</v>
      </c>
      <c r="M71">
        <v>35.714285714285715</v>
      </c>
      <c r="N71">
        <v>11.428571428571429</v>
      </c>
      <c r="O71">
        <v>37.142857142857146</v>
      </c>
      <c r="P71">
        <v>15.714285714285714</v>
      </c>
    </row>
    <row r="72" spans="2:16" x14ac:dyDescent="0.25">
      <c r="B72" s="5" t="s">
        <v>85</v>
      </c>
      <c r="C72">
        <f t="shared" si="0"/>
        <v>9.4270999999999994</v>
      </c>
      <c r="D72">
        <f t="shared" si="1"/>
        <v>22.86811426631732</v>
      </c>
      <c r="E72">
        <f t="shared" si="2"/>
        <v>16.656235745881556</v>
      </c>
      <c r="F72">
        <f t="shared" si="3"/>
        <v>37.505701647378302</v>
      </c>
      <c r="G72">
        <f>E55/C72*100</f>
        <v>22.969948340422825</v>
      </c>
      <c r="L72" t="s">
        <v>107</v>
      </c>
      <c r="M72">
        <v>31.428571428571427</v>
      </c>
      <c r="N72">
        <v>18.571428571428573</v>
      </c>
      <c r="O72">
        <v>28.571428571428569</v>
      </c>
      <c r="P72">
        <v>21.428571428571427</v>
      </c>
    </row>
    <row r="73" spans="2:16" x14ac:dyDescent="0.25">
      <c r="B73" s="5" t="s">
        <v>86</v>
      </c>
      <c r="C73">
        <f t="shared" si="0"/>
        <v>28.213899999999995</v>
      </c>
      <c r="D73">
        <f t="shared" si="1"/>
        <v>23.533081211743152</v>
      </c>
      <c r="E73">
        <f t="shared" si="2"/>
        <v>17.126664516426302</v>
      </c>
      <c r="F73">
        <f t="shared" si="3"/>
        <v>33.593725078773232</v>
      </c>
      <c r="G73">
        <f>E52/C73*100</f>
        <v>25.814580756293886</v>
      </c>
      <c r="L73" t="s">
        <v>108</v>
      </c>
      <c r="M73">
        <v>27.27272727272727</v>
      </c>
      <c r="N73">
        <v>19.696969696969695</v>
      </c>
      <c r="O73">
        <v>28.787878787878789</v>
      </c>
      <c r="P73">
        <v>24.242424242424242</v>
      </c>
    </row>
    <row r="74" spans="2:16" x14ac:dyDescent="0.25">
      <c r="B74" s="5" t="s">
        <v>87</v>
      </c>
      <c r="C74">
        <f t="shared" si="0"/>
        <v>1.8923000000000001</v>
      </c>
      <c r="D74">
        <f t="shared" si="1"/>
        <v>25.825714738677803</v>
      </c>
      <c r="E74">
        <f t="shared" si="2"/>
        <v>33.007451249801825</v>
      </c>
      <c r="F74">
        <f t="shared" si="3"/>
        <v>30.935898113406967</v>
      </c>
      <c r="G74">
        <f>E53/C74*100</f>
        <v>10.135813560217724</v>
      </c>
      <c r="L74" t="s">
        <v>109</v>
      </c>
      <c r="M74">
        <v>29.11392405063291</v>
      </c>
      <c r="N74">
        <v>12.658227848101266</v>
      </c>
      <c r="O74">
        <v>35.443037974683541</v>
      </c>
      <c r="P74">
        <v>22.784810126582279</v>
      </c>
    </row>
    <row r="75" spans="2:16" x14ac:dyDescent="0.25">
      <c r="B75" s="5" t="s">
        <v>88</v>
      </c>
      <c r="C75">
        <f t="shared" si="0"/>
        <v>16.402900000000002</v>
      </c>
      <c r="D75">
        <f t="shared" si="1"/>
        <v>20.253735619920864</v>
      </c>
      <c r="E75">
        <f t="shared" si="2"/>
        <v>17.141481079565196</v>
      </c>
      <c r="F75">
        <f t="shared" si="3"/>
        <v>27.624383493162792</v>
      </c>
      <c r="G75">
        <f>E54/C75*100</f>
        <v>44.915838053027201</v>
      </c>
    </row>
    <row r="76" spans="2:16" x14ac:dyDescent="0.25">
      <c r="B76" s="5" t="s">
        <v>89</v>
      </c>
      <c r="C76">
        <f t="shared" si="0"/>
        <v>6.3144999999999998</v>
      </c>
      <c r="D76">
        <f t="shared" si="1"/>
        <v>24.293293214031202</v>
      </c>
      <c r="E76">
        <f t="shared" si="2"/>
        <v>16.981550399873306</v>
      </c>
      <c r="F76">
        <f t="shared" si="3"/>
        <v>34.672578984876083</v>
      </c>
      <c r="G76">
        <f>E55/C76*100</f>
        <v>34.29250138569958</v>
      </c>
    </row>
    <row r="77" spans="2:16" x14ac:dyDescent="0.25">
      <c r="B77" s="5" t="s">
        <v>90</v>
      </c>
      <c r="C77">
        <f t="shared" si="0"/>
        <v>36.089199999999998</v>
      </c>
      <c r="D77">
        <f t="shared" si="1"/>
        <v>24.41284373164271</v>
      </c>
      <c r="E77">
        <f t="shared" si="2"/>
        <v>18.614987309222705</v>
      </c>
      <c r="F77">
        <f t="shared" si="3"/>
        <v>33.539396827859861</v>
      </c>
      <c r="G77">
        <f>E60/C77*100</f>
        <v>23.432772131274731</v>
      </c>
    </row>
    <row r="78" spans="2:16" x14ac:dyDescent="0.25">
      <c r="B78" s="5" t="s">
        <v>91</v>
      </c>
      <c r="C78">
        <f t="shared" si="0"/>
        <v>3.3839999999999999</v>
      </c>
      <c r="D78">
        <f t="shared" si="1"/>
        <v>25.960401891252953</v>
      </c>
      <c r="E78">
        <f t="shared" si="2"/>
        <v>25.372340425531913</v>
      </c>
      <c r="F78">
        <f t="shared" si="3"/>
        <v>31.365248226950353</v>
      </c>
      <c r="G78">
        <f>E61/C78*100</f>
        <v>17.302009456264777</v>
      </c>
    </row>
    <row r="79" spans="2:16" x14ac:dyDescent="0.25">
      <c r="B79" s="5" t="s">
        <v>92</v>
      </c>
      <c r="C79">
        <f t="shared" si="0"/>
        <v>27.1844</v>
      </c>
      <c r="D79">
        <f t="shared" si="1"/>
        <v>20.409867423963746</v>
      </c>
      <c r="E79">
        <f t="shared" si="2"/>
        <v>21.069069024881916</v>
      </c>
      <c r="F79">
        <f t="shared" si="3"/>
        <v>27.717367313606335</v>
      </c>
      <c r="G79">
        <f>E62/C79*100</f>
        <v>30.803696237547999</v>
      </c>
    </row>
    <row r="80" spans="2:16" x14ac:dyDescent="0.25">
      <c r="B80" s="5" t="s">
        <v>93</v>
      </c>
      <c r="C80">
        <f t="shared" si="0"/>
        <v>11.880699999999999</v>
      </c>
      <c r="D80">
        <f t="shared" si="1"/>
        <v>22.321075357512605</v>
      </c>
      <c r="E80">
        <f t="shared" si="2"/>
        <v>15.849234472716256</v>
      </c>
      <c r="F80">
        <f t="shared" si="3"/>
        <v>36.688073935037494</v>
      </c>
      <c r="G80">
        <f>E63/C80*100</f>
        <v>25.141616234733643</v>
      </c>
    </row>
    <row r="81" spans="2:14" x14ac:dyDescent="0.25">
      <c r="B81" s="5"/>
    </row>
    <row r="82" spans="2:14" x14ac:dyDescent="0.25">
      <c r="B82" s="5"/>
    </row>
    <row r="83" spans="2:14" x14ac:dyDescent="0.25">
      <c r="B83" s="4" t="s">
        <v>60</v>
      </c>
      <c r="C83" t="s">
        <v>110</v>
      </c>
      <c r="J83" t="s">
        <v>69</v>
      </c>
    </row>
    <row r="84" spans="2:14" x14ac:dyDescent="0.25">
      <c r="B84" t="s">
        <v>57</v>
      </c>
      <c r="C84" t="s">
        <v>61</v>
      </c>
      <c r="D84" t="s">
        <v>62</v>
      </c>
      <c r="E84" t="s">
        <v>111</v>
      </c>
      <c r="F84" t="s">
        <v>63</v>
      </c>
      <c r="G84" t="s">
        <v>64</v>
      </c>
      <c r="J84" t="s">
        <v>68</v>
      </c>
      <c r="K84" t="s">
        <v>65</v>
      </c>
      <c r="L84" t="s">
        <v>112</v>
      </c>
      <c r="M84" t="s">
        <v>66</v>
      </c>
      <c r="N84" t="s">
        <v>67</v>
      </c>
    </row>
    <row r="85" spans="2:14" x14ac:dyDescent="0.25">
      <c r="B85">
        <v>70</v>
      </c>
      <c r="C85" s="5" t="s">
        <v>82</v>
      </c>
      <c r="D85">
        <f>E4/K85*1000</f>
        <v>305.012</v>
      </c>
      <c r="E85">
        <f>E20/L85*1000</f>
        <v>808</v>
      </c>
      <c r="F85">
        <f t="shared" ref="F85:F96" si="4">E36/M85*1000</f>
        <v>393.09615384615381</v>
      </c>
      <c r="G85">
        <f t="shared" ref="G85:G96" si="5">E52/N85*1000</f>
        <v>662.11818181818182</v>
      </c>
      <c r="J85" s="5" t="s">
        <v>82</v>
      </c>
      <c r="K85">
        <v>25</v>
      </c>
      <c r="L85">
        <v>8</v>
      </c>
      <c r="M85">
        <v>26</v>
      </c>
      <c r="N85">
        <v>11</v>
      </c>
    </row>
    <row r="86" spans="2:14" x14ac:dyDescent="0.25">
      <c r="B86">
        <v>70</v>
      </c>
      <c r="C86" s="5" t="s">
        <v>83</v>
      </c>
      <c r="D86">
        <f t="shared" ref="D86:D96" si="6">E5/K86*1000</f>
        <v>22.05</v>
      </c>
      <c r="E86">
        <f t="shared" ref="E86:E96" si="7">E21/L86*1000</f>
        <v>34.661538461538456</v>
      </c>
      <c r="F86">
        <f t="shared" si="4"/>
        <v>22.59</v>
      </c>
      <c r="G86">
        <f t="shared" si="5"/>
        <v>12.786666666666667</v>
      </c>
      <c r="J86" s="5" t="s">
        <v>83</v>
      </c>
      <c r="K86">
        <v>22</v>
      </c>
      <c r="L86">
        <v>13</v>
      </c>
      <c r="M86">
        <v>20</v>
      </c>
      <c r="N86">
        <v>15</v>
      </c>
    </row>
    <row r="87" spans="2:14" x14ac:dyDescent="0.25">
      <c r="B87">
        <v>66</v>
      </c>
      <c r="C87" s="5" t="s">
        <v>84</v>
      </c>
      <c r="D87">
        <f t="shared" si="6"/>
        <v>272.36666666666667</v>
      </c>
      <c r="E87">
        <f t="shared" si="7"/>
        <v>330.24615384615379</v>
      </c>
      <c r="F87">
        <f t="shared" si="4"/>
        <v>361.30526315789473</v>
      </c>
      <c r="G87">
        <f t="shared" si="5"/>
        <v>460.46875</v>
      </c>
      <c r="J87" s="5" t="s">
        <v>84</v>
      </c>
      <c r="K87">
        <v>18</v>
      </c>
      <c r="L87">
        <v>13</v>
      </c>
      <c r="M87">
        <v>19</v>
      </c>
      <c r="N87">
        <v>16</v>
      </c>
    </row>
    <row r="88" spans="2:14" x14ac:dyDescent="0.25">
      <c r="B88">
        <v>79</v>
      </c>
      <c r="C88" s="5" t="s">
        <v>85</v>
      </c>
      <c r="D88">
        <f t="shared" si="6"/>
        <v>93.730434782608697</v>
      </c>
      <c r="E88">
        <f t="shared" si="7"/>
        <v>157.01999999999998</v>
      </c>
      <c r="F88">
        <f t="shared" si="4"/>
        <v>126.27499999999999</v>
      </c>
      <c r="G88">
        <f t="shared" si="5"/>
        <v>120.3</v>
      </c>
      <c r="J88" s="5" t="s">
        <v>85</v>
      </c>
      <c r="K88">
        <v>23</v>
      </c>
      <c r="L88">
        <v>10</v>
      </c>
      <c r="M88">
        <v>28</v>
      </c>
      <c r="N88">
        <v>18</v>
      </c>
    </row>
    <row r="89" spans="2:14" x14ac:dyDescent="0.25">
      <c r="B89">
        <v>70</v>
      </c>
      <c r="C89" s="5" t="s">
        <v>86</v>
      </c>
      <c r="D89">
        <f t="shared" si="6"/>
        <v>265.584</v>
      </c>
      <c r="E89">
        <f t="shared" si="7"/>
        <v>604.01249999999993</v>
      </c>
      <c r="F89">
        <f t="shared" si="4"/>
        <v>364.54230769230765</v>
      </c>
      <c r="G89">
        <f t="shared" si="5"/>
        <v>660.37272727272727</v>
      </c>
      <c r="J89" s="5" t="s">
        <v>86</v>
      </c>
      <c r="K89">
        <v>25</v>
      </c>
      <c r="L89">
        <v>8</v>
      </c>
      <c r="M89">
        <v>26</v>
      </c>
      <c r="N89">
        <v>11</v>
      </c>
    </row>
    <row r="90" spans="2:14" x14ac:dyDescent="0.25">
      <c r="B90">
        <v>70</v>
      </c>
      <c r="C90" s="5" t="s">
        <v>87</v>
      </c>
      <c r="D90">
        <f t="shared" si="6"/>
        <v>22.213636363636365</v>
      </c>
      <c r="E90">
        <f t="shared" si="7"/>
        <v>48.04615384615385</v>
      </c>
      <c r="F90">
        <f t="shared" si="4"/>
        <v>29.27</v>
      </c>
      <c r="G90">
        <f t="shared" si="5"/>
        <v>12.906666666666666</v>
      </c>
      <c r="J90" s="5" t="s">
        <v>87</v>
      </c>
      <c r="K90">
        <v>22</v>
      </c>
      <c r="L90">
        <v>13</v>
      </c>
      <c r="M90">
        <v>20</v>
      </c>
      <c r="N90">
        <v>15</v>
      </c>
    </row>
    <row r="91" spans="2:14" x14ac:dyDescent="0.25">
      <c r="B91">
        <v>66</v>
      </c>
      <c r="C91" s="5" t="s">
        <v>88</v>
      </c>
      <c r="D91">
        <f t="shared" si="6"/>
        <v>184.56666666666666</v>
      </c>
      <c r="E91">
        <f t="shared" si="7"/>
        <v>216.28461538461539</v>
      </c>
      <c r="F91">
        <f t="shared" si="4"/>
        <v>238.48421052631579</v>
      </c>
      <c r="G91">
        <f t="shared" si="5"/>
        <v>358.61250000000001</v>
      </c>
      <c r="J91" s="5" t="s">
        <v>88</v>
      </c>
      <c r="K91">
        <v>18</v>
      </c>
      <c r="L91">
        <v>13</v>
      </c>
      <c r="M91">
        <v>19</v>
      </c>
      <c r="N91">
        <v>16</v>
      </c>
    </row>
    <row r="92" spans="2:14" x14ac:dyDescent="0.25">
      <c r="B92">
        <v>79</v>
      </c>
      <c r="C92" s="5" t="s">
        <v>89</v>
      </c>
      <c r="D92">
        <f t="shared" si="6"/>
        <v>66.695652173913047</v>
      </c>
      <c r="E92">
        <f t="shared" si="7"/>
        <v>107.23</v>
      </c>
      <c r="F92">
        <f t="shared" si="4"/>
        <v>78.19285714285715</v>
      </c>
      <c r="G92">
        <f t="shared" si="5"/>
        <v>84.37777777777778</v>
      </c>
      <c r="J92" s="5" t="s">
        <v>89</v>
      </c>
      <c r="K92">
        <v>23</v>
      </c>
      <c r="L92">
        <v>10</v>
      </c>
      <c r="M92">
        <v>28</v>
      </c>
      <c r="N92">
        <v>18</v>
      </c>
    </row>
    <row r="93" spans="2:14" x14ac:dyDescent="0.25">
      <c r="B93">
        <v>70</v>
      </c>
      <c r="C93" s="5" t="s">
        <v>90</v>
      </c>
      <c r="D93">
        <f t="shared" si="6"/>
        <v>352.416</v>
      </c>
      <c r="E93">
        <f t="shared" si="7"/>
        <v>839.75</v>
      </c>
      <c r="F93">
        <f t="shared" si="4"/>
        <v>465.5423076923077</v>
      </c>
      <c r="G93">
        <f t="shared" si="5"/>
        <v>768.79090909090905</v>
      </c>
      <c r="J93" s="5" t="s">
        <v>90</v>
      </c>
      <c r="K93">
        <v>25</v>
      </c>
      <c r="L93">
        <v>8</v>
      </c>
      <c r="M93">
        <v>26</v>
      </c>
      <c r="N93">
        <v>11</v>
      </c>
    </row>
    <row r="94" spans="2:14" x14ac:dyDescent="0.25">
      <c r="B94">
        <v>70</v>
      </c>
      <c r="C94" s="5" t="s">
        <v>91</v>
      </c>
      <c r="D94">
        <f t="shared" si="6"/>
        <v>39.93181818181818</v>
      </c>
      <c r="E94">
        <f t="shared" si="7"/>
        <v>66.046153846153857</v>
      </c>
      <c r="F94">
        <f t="shared" si="4"/>
        <v>53.069999999999993</v>
      </c>
      <c r="G94">
        <f t="shared" si="5"/>
        <v>39.033333333333339</v>
      </c>
      <c r="J94" s="5" t="s">
        <v>91</v>
      </c>
      <c r="K94">
        <v>22</v>
      </c>
      <c r="L94">
        <v>13</v>
      </c>
      <c r="M94">
        <v>20</v>
      </c>
      <c r="N94">
        <v>15</v>
      </c>
    </row>
    <row r="95" spans="2:14" x14ac:dyDescent="0.25">
      <c r="B95">
        <v>66</v>
      </c>
      <c r="C95" s="5" t="s">
        <v>92</v>
      </c>
      <c r="D95">
        <f t="shared" si="6"/>
        <v>308.23888888888888</v>
      </c>
      <c r="E95">
        <f t="shared" si="7"/>
        <v>440.57692307692309</v>
      </c>
      <c r="F95">
        <f t="shared" si="4"/>
        <v>396.56842105263155</v>
      </c>
      <c r="G95">
        <f t="shared" si="5"/>
        <v>523.36249999999995</v>
      </c>
      <c r="J95" s="5" t="s">
        <v>92</v>
      </c>
      <c r="K95">
        <v>18</v>
      </c>
      <c r="L95">
        <v>13</v>
      </c>
      <c r="M95">
        <v>19</v>
      </c>
      <c r="N95">
        <v>16</v>
      </c>
    </row>
    <row r="96" spans="2:14" x14ac:dyDescent="0.25">
      <c r="B96">
        <v>79</v>
      </c>
      <c r="C96" s="5" t="s">
        <v>93</v>
      </c>
      <c r="D96">
        <f t="shared" si="6"/>
        <v>115.3</v>
      </c>
      <c r="E96">
        <f t="shared" si="7"/>
        <v>188.29999999999998</v>
      </c>
      <c r="F96">
        <f t="shared" si="4"/>
        <v>155.67142857142855</v>
      </c>
      <c r="G96">
        <f t="shared" si="5"/>
        <v>165.94444444444446</v>
      </c>
      <c r="J96" s="5" t="s">
        <v>93</v>
      </c>
      <c r="K96">
        <v>23</v>
      </c>
      <c r="L96">
        <v>10</v>
      </c>
      <c r="M96">
        <v>28</v>
      </c>
      <c r="N96">
        <v>18</v>
      </c>
    </row>
    <row r="101" spans="3:5" x14ac:dyDescent="0.25">
      <c r="C101" s="4" t="s">
        <v>79</v>
      </c>
    </row>
    <row r="102" spans="3:5" x14ac:dyDescent="0.25">
      <c r="C102" t="s">
        <v>70</v>
      </c>
      <c r="D102" t="s">
        <v>12</v>
      </c>
      <c r="E102" t="s">
        <v>77</v>
      </c>
    </row>
    <row r="103" spans="3:5" x14ac:dyDescent="0.25">
      <c r="C103" s="5" t="s">
        <v>82</v>
      </c>
      <c r="D103">
        <f t="shared" ref="D103:D114" si="8">AVERAGE(D85:G85)</f>
        <v>542.05658391608392</v>
      </c>
      <c r="E103">
        <f t="shared" ref="E103:E114" si="9">_xlfn.STDEV.P(D85:G85)</f>
        <v>202.18805129121483</v>
      </c>
    </row>
    <row r="104" spans="3:5" x14ac:dyDescent="0.25">
      <c r="C104" s="5" t="s">
        <v>83</v>
      </c>
      <c r="D104">
        <f t="shared" si="8"/>
        <v>23.022051282051279</v>
      </c>
      <c r="E104">
        <f t="shared" si="9"/>
        <v>7.7680807158454215</v>
      </c>
    </row>
    <row r="105" spans="3:5" x14ac:dyDescent="0.25">
      <c r="C105" s="5" t="s">
        <v>84</v>
      </c>
      <c r="D105">
        <f t="shared" si="8"/>
        <v>356.09670841767877</v>
      </c>
      <c r="E105">
        <f t="shared" si="9"/>
        <v>68.190217718206029</v>
      </c>
    </row>
    <row r="106" spans="3:5" x14ac:dyDescent="0.25">
      <c r="C106" s="5" t="s">
        <v>85</v>
      </c>
      <c r="D106">
        <f t="shared" si="8"/>
        <v>124.33135869565217</v>
      </c>
      <c r="E106">
        <f t="shared" si="9"/>
        <v>22.499963383910004</v>
      </c>
    </row>
    <row r="107" spans="3:5" x14ac:dyDescent="0.25">
      <c r="C107" s="5" t="s">
        <v>86</v>
      </c>
      <c r="D107">
        <f t="shared" si="8"/>
        <v>473.62788374125876</v>
      </c>
      <c r="E107">
        <f t="shared" si="9"/>
        <v>163.59684074471738</v>
      </c>
    </row>
    <row r="108" spans="3:5" x14ac:dyDescent="0.25">
      <c r="C108" s="5" t="s">
        <v>87</v>
      </c>
      <c r="D108">
        <f t="shared" si="8"/>
        <v>28.109114219114218</v>
      </c>
      <c r="E108">
        <f t="shared" si="9"/>
        <v>12.890929714490726</v>
      </c>
    </row>
    <row r="109" spans="3:5" x14ac:dyDescent="0.25">
      <c r="C109" s="5" t="s">
        <v>88</v>
      </c>
      <c r="D109">
        <f t="shared" si="8"/>
        <v>249.48699814439948</v>
      </c>
      <c r="E109">
        <f t="shared" si="9"/>
        <v>65.853026032808827</v>
      </c>
    </row>
    <row r="110" spans="3:5" x14ac:dyDescent="0.25">
      <c r="C110" s="5" t="s">
        <v>89</v>
      </c>
      <c r="D110">
        <f t="shared" si="8"/>
        <v>84.124071773636999</v>
      </c>
      <c r="E110">
        <f t="shared" si="9"/>
        <v>14.772249343607006</v>
      </c>
    </row>
    <row r="111" spans="3:5" x14ac:dyDescent="0.25">
      <c r="C111" s="5" t="s">
        <v>90</v>
      </c>
      <c r="D111">
        <f t="shared" si="8"/>
        <v>606.62480419580424</v>
      </c>
      <c r="E111">
        <f t="shared" si="9"/>
        <v>203.20653867796329</v>
      </c>
    </row>
    <row r="112" spans="3:5" x14ac:dyDescent="0.25">
      <c r="C112" s="5" t="s">
        <v>91</v>
      </c>
      <c r="D112">
        <f t="shared" si="8"/>
        <v>49.520326340326342</v>
      </c>
      <c r="E112">
        <f t="shared" si="9"/>
        <v>11.041055982978296</v>
      </c>
    </row>
    <row r="113" spans="3:17" x14ac:dyDescent="0.25">
      <c r="C113" s="5" t="s">
        <v>92</v>
      </c>
      <c r="D113">
        <f t="shared" si="8"/>
        <v>417.18668325461084</v>
      </c>
      <c r="E113">
        <f t="shared" si="9"/>
        <v>77.645254223746861</v>
      </c>
      <c r="J113" s="5"/>
      <c r="Q113" s="5"/>
    </row>
    <row r="114" spans="3:17" x14ac:dyDescent="0.25">
      <c r="C114" s="5" t="s">
        <v>93</v>
      </c>
      <c r="D114">
        <f t="shared" si="8"/>
        <v>156.30396825396824</v>
      </c>
      <c r="E114">
        <f t="shared" si="9"/>
        <v>26.450001643169362</v>
      </c>
      <c r="J114" s="5"/>
      <c r="Q114" s="5"/>
    </row>
    <row r="115" spans="3:17" x14ac:dyDescent="0.25">
      <c r="J115" s="5"/>
      <c r="Q115" s="5"/>
    </row>
    <row r="116" spans="3:17" x14ac:dyDescent="0.25">
      <c r="J116" s="5"/>
      <c r="Q116" s="5"/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110"/>
  <sheetViews>
    <sheetView topLeftCell="A4" workbookViewId="0">
      <selection activeCell="E4" sqref="E4"/>
    </sheetView>
  </sheetViews>
  <sheetFormatPr baseColWidth="10" defaultRowHeight="15" x14ac:dyDescent="0.25"/>
  <cols>
    <col min="2" max="2" width="13.7109375" customWidth="1"/>
    <col min="3" max="3" width="15.7109375" customWidth="1"/>
    <col min="11" max="11" width="16.42578125" customWidth="1"/>
    <col min="12" max="13" width="14.5703125" customWidth="1"/>
  </cols>
  <sheetData>
    <row r="3" spans="1:6" x14ac:dyDescent="0.25">
      <c r="A3" s="4" t="s">
        <v>1</v>
      </c>
      <c r="B3" t="s">
        <v>39</v>
      </c>
      <c r="C3" t="s">
        <v>40</v>
      </c>
      <c r="D3" t="s">
        <v>41</v>
      </c>
      <c r="E3" t="s">
        <v>113</v>
      </c>
      <c r="F3" t="s">
        <v>0</v>
      </c>
    </row>
    <row r="4" spans="1:6" x14ac:dyDescent="0.25">
      <c r="A4" s="4"/>
      <c r="B4" t="s">
        <v>42</v>
      </c>
      <c r="C4">
        <v>1.554</v>
      </c>
      <c r="D4">
        <v>3878358</v>
      </c>
      <c r="E4">
        <v>6814.4363000000003</v>
      </c>
      <c r="F4">
        <v>30981607</v>
      </c>
    </row>
    <row r="5" spans="1:6" x14ac:dyDescent="0.25">
      <c r="B5" t="s">
        <v>43</v>
      </c>
      <c r="C5">
        <v>1.554</v>
      </c>
      <c r="D5">
        <v>1834537</v>
      </c>
      <c r="E5">
        <v>3814.4405999999999</v>
      </c>
      <c r="F5">
        <v>26180725</v>
      </c>
    </row>
    <row r="6" spans="1:6" x14ac:dyDescent="0.25">
      <c r="B6" t="s">
        <v>44</v>
      </c>
      <c r="C6">
        <v>1.554</v>
      </c>
      <c r="D6">
        <v>1711995</v>
      </c>
      <c r="E6">
        <v>2562.4211</v>
      </c>
      <c r="F6">
        <v>36369546</v>
      </c>
    </row>
    <row r="7" spans="1:6" x14ac:dyDescent="0.25">
      <c r="B7" t="s">
        <v>45</v>
      </c>
      <c r="C7">
        <v>1.5620000000000001</v>
      </c>
      <c r="D7">
        <v>4342667</v>
      </c>
      <c r="E7">
        <v>6488.3770000000004</v>
      </c>
      <c r="F7">
        <v>36433963</v>
      </c>
    </row>
    <row r="8" spans="1:6" x14ac:dyDescent="0.25">
      <c r="B8" t="s">
        <v>46</v>
      </c>
      <c r="C8">
        <v>1.5620000000000001</v>
      </c>
      <c r="D8">
        <v>1579621</v>
      </c>
      <c r="E8">
        <v>2201.8901999999998</v>
      </c>
      <c r="F8">
        <v>39052003</v>
      </c>
    </row>
    <row r="9" spans="1:6" x14ac:dyDescent="0.25">
      <c r="B9" t="s">
        <v>47</v>
      </c>
      <c r="C9">
        <v>1.554</v>
      </c>
      <c r="D9">
        <v>2805807</v>
      </c>
      <c r="E9">
        <v>4144.8620000000001</v>
      </c>
      <c r="F9">
        <v>36849672</v>
      </c>
    </row>
    <row r="10" spans="1:6" x14ac:dyDescent="0.25">
      <c r="B10" t="s">
        <v>48</v>
      </c>
      <c r="C10">
        <v>1.5620000000000001</v>
      </c>
      <c r="D10">
        <v>1696818</v>
      </c>
      <c r="E10">
        <v>2006.7276999999999</v>
      </c>
      <c r="F10">
        <v>46029122</v>
      </c>
    </row>
    <row r="11" spans="1:6" x14ac:dyDescent="0.25">
      <c r="B11" t="s">
        <v>49</v>
      </c>
      <c r="C11">
        <v>1.554</v>
      </c>
      <c r="D11">
        <v>1462462</v>
      </c>
      <c r="E11">
        <v>2368.8154</v>
      </c>
      <c r="F11">
        <v>33607745</v>
      </c>
    </row>
    <row r="12" spans="1:6" x14ac:dyDescent="0.25">
      <c r="B12" t="s">
        <v>50</v>
      </c>
      <c r="C12">
        <v>1.5620000000000001</v>
      </c>
      <c r="D12">
        <v>5746134</v>
      </c>
      <c r="E12">
        <v>8251.3039000000008</v>
      </c>
      <c r="F12">
        <v>37908721</v>
      </c>
    </row>
    <row r="13" spans="1:6" x14ac:dyDescent="0.25">
      <c r="B13" t="s">
        <v>51</v>
      </c>
      <c r="C13">
        <v>1.554</v>
      </c>
      <c r="D13">
        <v>982231</v>
      </c>
      <c r="E13">
        <v>1240.2723000000001</v>
      </c>
      <c r="F13">
        <v>43110443</v>
      </c>
    </row>
    <row r="14" spans="1:6" x14ac:dyDescent="0.25">
      <c r="B14" t="s">
        <v>52</v>
      </c>
      <c r="C14">
        <v>1.57</v>
      </c>
      <c r="D14">
        <v>2657490</v>
      </c>
      <c r="E14">
        <v>3392.9445999999998</v>
      </c>
      <c r="F14">
        <v>42636430</v>
      </c>
    </row>
    <row r="15" spans="1:6" x14ac:dyDescent="0.25">
      <c r="B15" t="s">
        <v>53</v>
      </c>
      <c r="C15">
        <v>1.57</v>
      </c>
      <c r="D15">
        <v>2002235</v>
      </c>
      <c r="E15">
        <v>2409.3317000000002</v>
      </c>
      <c r="F15">
        <v>45238112</v>
      </c>
    </row>
    <row r="16" spans="1:6" x14ac:dyDescent="0.25">
      <c r="B16" t="s">
        <v>54</v>
      </c>
      <c r="C16">
        <v>1.5620000000000001</v>
      </c>
      <c r="D16">
        <v>1579974</v>
      </c>
      <c r="E16">
        <v>1973.9293</v>
      </c>
      <c r="F16">
        <v>43571672</v>
      </c>
    </row>
    <row r="17" spans="1:6" x14ac:dyDescent="0.25">
      <c r="B17" t="s">
        <v>55</v>
      </c>
      <c r="C17">
        <v>1.579</v>
      </c>
      <c r="D17">
        <v>5469639</v>
      </c>
      <c r="E17">
        <v>6263.1481000000003</v>
      </c>
      <c r="F17">
        <v>47539208</v>
      </c>
    </row>
    <row r="18" spans="1:6" x14ac:dyDescent="0.25">
      <c r="B18" t="s">
        <v>56</v>
      </c>
      <c r="C18">
        <v>1.57</v>
      </c>
      <c r="D18">
        <v>1310701</v>
      </c>
      <c r="E18">
        <v>1375.8657000000001</v>
      </c>
      <c r="F18">
        <v>51857724</v>
      </c>
    </row>
    <row r="21" spans="1:6" x14ac:dyDescent="0.25">
      <c r="A21" s="4" t="s">
        <v>2</v>
      </c>
      <c r="B21" t="s">
        <v>39</v>
      </c>
      <c r="C21" t="s">
        <v>40</v>
      </c>
      <c r="D21" t="s">
        <v>41</v>
      </c>
      <c r="E21" t="s">
        <v>113</v>
      </c>
      <c r="F21" t="s">
        <v>0</v>
      </c>
    </row>
    <row r="22" spans="1:6" x14ac:dyDescent="0.25">
      <c r="B22" t="s">
        <v>42</v>
      </c>
      <c r="C22">
        <v>3.4710000000000001</v>
      </c>
      <c r="D22">
        <v>8136086</v>
      </c>
      <c r="E22">
        <v>14556.7462</v>
      </c>
      <c r="F22">
        <v>14098760</v>
      </c>
    </row>
    <row r="23" spans="1:6" x14ac:dyDescent="0.25">
      <c r="B23" t="s">
        <v>43</v>
      </c>
      <c r="C23">
        <v>3.4710000000000001</v>
      </c>
      <c r="D23">
        <v>4782321</v>
      </c>
      <c r="E23">
        <v>8806.0159000000003</v>
      </c>
      <c r="F23">
        <v>13699003</v>
      </c>
    </row>
    <row r="24" spans="1:6" x14ac:dyDescent="0.25">
      <c r="B24" t="s">
        <v>44</v>
      </c>
      <c r="C24">
        <v>3.4710000000000001</v>
      </c>
      <c r="D24">
        <v>3624263</v>
      </c>
      <c r="E24">
        <v>5550.5252</v>
      </c>
      <c r="F24">
        <v>16470824</v>
      </c>
    </row>
    <row r="25" spans="1:6" x14ac:dyDescent="0.25">
      <c r="B25" t="s">
        <v>45</v>
      </c>
      <c r="C25">
        <v>3.4790000000000001</v>
      </c>
      <c r="D25">
        <v>7390007</v>
      </c>
      <c r="E25">
        <v>12011.624400000001</v>
      </c>
      <c r="F25">
        <v>15519325</v>
      </c>
    </row>
    <row r="26" spans="1:6" x14ac:dyDescent="0.25">
      <c r="B26" t="s">
        <v>46</v>
      </c>
      <c r="C26">
        <v>3.4790000000000001</v>
      </c>
      <c r="D26">
        <v>3175498</v>
      </c>
      <c r="E26">
        <v>4777.1673000000001</v>
      </c>
      <c r="F26">
        <v>16767608</v>
      </c>
    </row>
    <row r="27" spans="1:6" x14ac:dyDescent="0.25">
      <c r="B27" t="s">
        <v>47</v>
      </c>
      <c r="C27">
        <v>3.4710000000000001</v>
      </c>
      <c r="D27">
        <v>5848008</v>
      </c>
      <c r="E27">
        <v>9328.7005000000008</v>
      </c>
      <c r="F27">
        <v>15813083</v>
      </c>
    </row>
    <row r="28" spans="1:6" x14ac:dyDescent="0.25">
      <c r="B28" t="s">
        <v>48</v>
      </c>
      <c r="C28">
        <v>3.4790000000000001</v>
      </c>
      <c r="D28">
        <v>3684296</v>
      </c>
      <c r="E28">
        <v>4803.2412999999997</v>
      </c>
      <c r="F28">
        <v>19348613</v>
      </c>
    </row>
    <row r="29" spans="1:6" x14ac:dyDescent="0.25">
      <c r="B29" t="s">
        <v>49</v>
      </c>
      <c r="C29">
        <v>3.4710000000000001</v>
      </c>
      <c r="D29">
        <v>3176334</v>
      </c>
      <c r="E29">
        <v>5094.7452000000003</v>
      </c>
      <c r="F29">
        <v>15726548</v>
      </c>
    </row>
    <row r="30" spans="1:6" x14ac:dyDescent="0.25">
      <c r="B30" t="s">
        <v>50</v>
      </c>
      <c r="C30">
        <v>3.4790000000000001</v>
      </c>
      <c r="D30">
        <v>9393459</v>
      </c>
      <c r="E30">
        <v>14451.7192</v>
      </c>
      <c r="F30">
        <v>16395918</v>
      </c>
    </row>
    <row r="31" spans="1:6" x14ac:dyDescent="0.25">
      <c r="B31" t="s">
        <v>51</v>
      </c>
      <c r="C31">
        <v>3.4790000000000001</v>
      </c>
      <c r="D31">
        <v>2037343</v>
      </c>
      <c r="E31">
        <v>2728.4097999999999</v>
      </c>
      <c r="F31">
        <v>18835805</v>
      </c>
    </row>
    <row r="32" spans="1:6" x14ac:dyDescent="0.25">
      <c r="B32" t="s">
        <v>52</v>
      </c>
      <c r="C32">
        <v>3.504</v>
      </c>
      <c r="D32">
        <v>4816961</v>
      </c>
      <c r="E32">
        <v>6811.6170000000002</v>
      </c>
      <c r="F32">
        <v>17838265</v>
      </c>
    </row>
    <row r="33" spans="1:6" x14ac:dyDescent="0.25">
      <c r="B33" t="s">
        <v>53</v>
      </c>
      <c r="C33">
        <v>3.5129999999999999</v>
      </c>
      <c r="D33">
        <v>3677260</v>
      </c>
      <c r="E33">
        <v>5249.7489999999998</v>
      </c>
      <c r="F33">
        <v>17669144</v>
      </c>
    </row>
    <row r="34" spans="1:6" x14ac:dyDescent="0.25">
      <c r="B34" t="s">
        <v>54</v>
      </c>
      <c r="C34">
        <v>3.496</v>
      </c>
      <c r="D34">
        <v>2822634</v>
      </c>
      <c r="E34">
        <v>4079.8062</v>
      </c>
      <c r="F34">
        <v>17451984</v>
      </c>
    </row>
    <row r="35" spans="1:6" x14ac:dyDescent="0.25">
      <c r="B35" t="s">
        <v>55</v>
      </c>
      <c r="C35">
        <v>3.496</v>
      </c>
      <c r="D35">
        <v>6863571</v>
      </c>
      <c r="E35">
        <v>10033.4925</v>
      </c>
      <c r="F35">
        <v>17255506</v>
      </c>
    </row>
    <row r="36" spans="1:6" x14ac:dyDescent="0.25">
      <c r="B36" t="s">
        <v>56</v>
      </c>
      <c r="C36">
        <v>3.4870000000000001</v>
      </c>
      <c r="D36">
        <v>2091230</v>
      </c>
      <c r="E36">
        <v>2949.8854000000001</v>
      </c>
      <c r="F36">
        <v>17882427</v>
      </c>
    </row>
    <row r="38" spans="1:6" x14ac:dyDescent="0.25">
      <c r="A38" s="4" t="s">
        <v>3</v>
      </c>
      <c r="B38" t="s">
        <v>39</v>
      </c>
      <c r="C38" t="s">
        <v>40</v>
      </c>
      <c r="D38" t="s">
        <v>41</v>
      </c>
      <c r="E38" t="s">
        <v>113</v>
      </c>
      <c r="F38" t="s">
        <v>0</v>
      </c>
    </row>
    <row r="39" spans="1:6" x14ac:dyDescent="0.25">
      <c r="B39" t="s">
        <v>42</v>
      </c>
      <c r="C39">
        <v>5.3259999999999996</v>
      </c>
      <c r="D39">
        <v>29759251</v>
      </c>
      <c r="E39">
        <v>8313.58</v>
      </c>
      <c r="F39">
        <v>63860969</v>
      </c>
    </row>
    <row r="40" spans="1:6" x14ac:dyDescent="0.25">
      <c r="B40" t="s">
        <v>43</v>
      </c>
      <c r="C40">
        <v>5.33</v>
      </c>
      <c r="D40">
        <v>22900858</v>
      </c>
      <c r="E40">
        <v>5928.4080999999996</v>
      </c>
      <c r="F40">
        <v>68915235</v>
      </c>
    </row>
    <row r="41" spans="1:6" x14ac:dyDescent="0.25">
      <c r="B41" t="s">
        <v>44</v>
      </c>
      <c r="C41">
        <v>5.3259999999999996</v>
      </c>
      <c r="D41">
        <v>8740425</v>
      </c>
      <c r="E41">
        <v>2136.7784999999999</v>
      </c>
      <c r="F41">
        <v>72975084</v>
      </c>
    </row>
    <row r="42" spans="1:6" x14ac:dyDescent="0.25">
      <c r="B42" t="s">
        <v>45</v>
      </c>
      <c r="C42">
        <v>5.3259999999999996</v>
      </c>
      <c r="D42">
        <v>31691648</v>
      </c>
      <c r="E42">
        <v>8155.9160000000002</v>
      </c>
      <c r="F42">
        <v>69322411</v>
      </c>
    </row>
    <row r="43" spans="1:6" x14ac:dyDescent="0.25">
      <c r="B43" t="s">
        <v>46</v>
      </c>
      <c r="C43">
        <v>5.3259999999999996</v>
      </c>
      <c r="D43">
        <v>13727009</v>
      </c>
      <c r="E43">
        <v>3139.0111000000002</v>
      </c>
      <c r="F43">
        <v>78016175</v>
      </c>
    </row>
    <row r="44" spans="1:6" x14ac:dyDescent="0.25">
      <c r="B44" t="s">
        <v>47</v>
      </c>
      <c r="C44">
        <v>5.3259999999999996</v>
      </c>
      <c r="D44">
        <v>23394456</v>
      </c>
      <c r="E44">
        <v>5521.3510999999999</v>
      </c>
      <c r="F44">
        <v>75590839</v>
      </c>
    </row>
    <row r="45" spans="1:6" x14ac:dyDescent="0.25">
      <c r="B45" t="s">
        <v>48</v>
      </c>
      <c r="C45">
        <v>5.3339999999999996</v>
      </c>
      <c r="D45">
        <v>14835780</v>
      </c>
      <c r="E45">
        <v>3057.8960000000002</v>
      </c>
      <c r="F45">
        <v>86554424</v>
      </c>
    </row>
    <row r="46" spans="1:6" x14ac:dyDescent="0.25">
      <c r="B46" t="s">
        <v>49</v>
      </c>
      <c r="C46">
        <v>5.3259999999999996</v>
      </c>
      <c r="D46">
        <v>11402676</v>
      </c>
      <c r="E46">
        <v>2773.4915999999998</v>
      </c>
      <c r="F46">
        <v>73346857</v>
      </c>
    </row>
    <row r="47" spans="1:6" x14ac:dyDescent="0.25">
      <c r="B47" t="s">
        <v>50</v>
      </c>
      <c r="C47">
        <v>5.3339999999999996</v>
      </c>
      <c r="D47">
        <v>41676771</v>
      </c>
      <c r="E47">
        <v>10501.2202</v>
      </c>
      <c r="F47">
        <v>70803687</v>
      </c>
    </row>
    <row r="48" spans="1:6" x14ac:dyDescent="0.25">
      <c r="B48" t="s">
        <v>51</v>
      </c>
      <c r="C48">
        <v>5.3339999999999996</v>
      </c>
      <c r="D48">
        <v>9156335</v>
      </c>
      <c r="E48">
        <v>1938.9271000000001</v>
      </c>
      <c r="F48">
        <v>84248420</v>
      </c>
    </row>
    <row r="49" spans="2:6" x14ac:dyDescent="0.25">
      <c r="B49" t="s">
        <v>52</v>
      </c>
      <c r="C49">
        <v>5.3559999999999999</v>
      </c>
      <c r="D49">
        <v>18549632</v>
      </c>
      <c r="E49">
        <v>3673.4895999999999</v>
      </c>
      <c r="F49">
        <v>90086158</v>
      </c>
    </row>
    <row r="50" spans="2:6" x14ac:dyDescent="0.25">
      <c r="B50" t="s">
        <v>53</v>
      </c>
      <c r="C50">
        <v>5.3620000000000001</v>
      </c>
      <c r="D50">
        <v>16400261</v>
      </c>
      <c r="E50">
        <v>3157.0088999999998</v>
      </c>
      <c r="F50">
        <v>92677976</v>
      </c>
    </row>
    <row r="51" spans="2:6" x14ac:dyDescent="0.25">
      <c r="B51" t="s">
        <v>54</v>
      </c>
      <c r="C51">
        <v>5.343</v>
      </c>
      <c r="D51">
        <v>12663691</v>
      </c>
      <c r="E51">
        <v>2373.3231999999998</v>
      </c>
      <c r="F51">
        <v>95192996</v>
      </c>
    </row>
    <row r="52" spans="2:6" x14ac:dyDescent="0.25">
      <c r="B52" t="s">
        <v>55</v>
      </c>
      <c r="C52">
        <v>5.343</v>
      </c>
      <c r="D52">
        <v>35006024</v>
      </c>
      <c r="E52">
        <v>6791.0434999999998</v>
      </c>
      <c r="F52">
        <v>91961882</v>
      </c>
    </row>
    <row r="53" spans="2:6" x14ac:dyDescent="0.25">
      <c r="B53" t="s">
        <v>56</v>
      </c>
      <c r="C53">
        <v>5.3339999999999996</v>
      </c>
      <c r="D53">
        <v>10682280</v>
      </c>
      <c r="E53">
        <v>1834.5044</v>
      </c>
      <c r="F53">
        <v>103883549</v>
      </c>
    </row>
    <row r="55" spans="2:6" x14ac:dyDescent="0.25">
      <c r="B55" s="4" t="s">
        <v>59</v>
      </c>
      <c r="C55" t="s">
        <v>12</v>
      </c>
    </row>
    <row r="56" spans="2:6" x14ac:dyDescent="0.25">
      <c r="B56" t="s">
        <v>61</v>
      </c>
      <c r="C56" t="s">
        <v>58</v>
      </c>
      <c r="D56" t="s">
        <v>4</v>
      </c>
      <c r="E56" t="s">
        <v>5</v>
      </c>
      <c r="F56" t="s">
        <v>6</v>
      </c>
    </row>
    <row r="57" spans="2:6" x14ac:dyDescent="0.25">
      <c r="B57" t="s">
        <v>42</v>
      </c>
      <c r="C57">
        <f>SUM(E4,E22,E39)</f>
        <v>29684.762499999997</v>
      </c>
      <c r="D57">
        <f t="shared" ref="D57:D71" si="0">E4/C57*100</f>
        <v>22.95600748026871</v>
      </c>
      <c r="E57">
        <f t="shared" ref="E57:E71" si="1">E22/C57*100</f>
        <v>49.037772156674656</v>
      </c>
      <c r="F57">
        <f t="shared" ref="F57:F71" si="2">E39/C57*100</f>
        <v>28.006220363056638</v>
      </c>
    </row>
    <row r="58" spans="2:6" x14ac:dyDescent="0.25">
      <c r="B58" t="s">
        <v>43</v>
      </c>
      <c r="C58">
        <f t="shared" ref="C58:C71" si="3">SUM(E5,E23,E40)</f>
        <v>18548.864600000001</v>
      </c>
      <c r="D58">
        <f t="shared" si="0"/>
        <v>20.56428079161244</v>
      </c>
      <c r="E58">
        <f t="shared" si="1"/>
        <v>47.47468963679858</v>
      </c>
      <c r="F58">
        <f t="shared" si="2"/>
        <v>31.961029571588977</v>
      </c>
    </row>
    <row r="59" spans="2:6" x14ac:dyDescent="0.25">
      <c r="B59" t="s">
        <v>44</v>
      </c>
      <c r="C59">
        <f t="shared" si="3"/>
        <v>10249.7248</v>
      </c>
      <c r="D59">
        <f t="shared" si="0"/>
        <v>24.999901460768974</v>
      </c>
      <c r="E59">
        <f t="shared" si="1"/>
        <v>54.152919305696869</v>
      </c>
      <c r="F59">
        <f t="shared" si="2"/>
        <v>20.847179233534153</v>
      </c>
    </row>
    <row r="60" spans="2:6" x14ac:dyDescent="0.25">
      <c r="B60" t="s">
        <v>45</v>
      </c>
      <c r="C60">
        <f t="shared" si="3"/>
        <v>26655.917400000002</v>
      </c>
      <c r="D60">
        <f t="shared" si="0"/>
        <v>24.341225637201291</v>
      </c>
      <c r="E60">
        <f t="shared" si="1"/>
        <v>45.06175578110097</v>
      </c>
      <c r="F60">
        <f t="shared" si="2"/>
        <v>30.597018581697732</v>
      </c>
    </row>
    <row r="61" spans="2:6" x14ac:dyDescent="0.25">
      <c r="B61" t="s">
        <v>46</v>
      </c>
      <c r="C61">
        <f t="shared" si="3"/>
        <v>10118.068600000001</v>
      </c>
      <c r="D61">
        <f t="shared" si="0"/>
        <v>21.76196156645943</v>
      </c>
      <c r="E61">
        <f t="shared" si="1"/>
        <v>47.21422129911236</v>
      </c>
      <c r="F61">
        <f t="shared" si="2"/>
        <v>31.023817134428207</v>
      </c>
    </row>
    <row r="62" spans="2:6" x14ac:dyDescent="0.25">
      <c r="B62" t="s">
        <v>47</v>
      </c>
      <c r="C62">
        <f t="shared" si="3"/>
        <v>18994.9136</v>
      </c>
      <c r="D62">
        <f t="shared" si="0"/>
        <v>21.820904728937542</v>
      </c>
      <c r="E62">
        <f t="shared" si="1"/>
        <v>49.111571110278703</v>
      </c>
      <c r="F62">
        <f t="shared" si="2"/>
        <v>29.067524160783758</v>
      </c>
    </row>
    <row r="63" spans="2:6" x14ac:dyDescent="0.25">
      <c r="B63" t="s">
        <v>48</v>
      </c>
      <c r="C63">
        <f t="shared" si="3"/>
        <v>9867.8649999999998</v>
      </c>
      <c r="D63">
        <f t="shared" si="0"/>
        <v>20.335986558389276</v>
      </c>
      <c r="E63">
        <f t="shared" si="1"/>
        <v>48.675587880458437</v>
      </c>
      <c r="F63">
        <f t="shared" si="2"/>
        <v>30.98842556115229</v>
      </c>
    </row>
    <row r="64" spans="2:6" x14ac:dyDescent="0.25">
      <c r="B64" t="s">
        <v>49</v>
      </c>
      <c r="C64">
        <f t="shared" si="3"/>
        <v>10237.0522</v>
      </c>
      <c r="D64">
        <f t="shared" si="0"/>
        <v>23.139624119529252</v>
      </c>
      <c r="E64">
        <f t="shared" si="1"/>
        <v>49.767697775342008</v>
      </c>
      <c r="F64">
        <f t="shared" si="2"/>
        <v>27.092678105128737</v>
      </c>
    </row>
    <row r="65" spans="2:13" x14ac:dyDescent="0.25">
      <c r="B65" t="s">
        <v>50</v>
      </c>
      <c r="C65">
        <f t="shared" si="3"/>
        <v>33204.243300000002</v>
      </c>
      <c r="D65">
        <f t="shared" si="0"/>
        <v>24.850148896481556</v>
      </c>
      <c r="E65">
        <f t="shared" si="1"/>
        <v>43.523711922686701</v>
      </c>
      <c r="F65">
        <f t="shared" si="2"/>
        <v>31.626139180831743</v>
      </c>
    </row>
    <row r="66" spans="2:13" x14ac:dyDescent="0.25">
      <c r="B66" t="s">
        <v>51</v>
      </c>
      <c r="C66">
        <f t="shared" si="3"/>
        <v>5907.6091999999999</v>
      </c>
      <c r="D66">
        <f t="shared" si="0"/>
        <v>20.994487922457701</v>
      </c>
      <c r="E66">
        <f t="shared" si="1"/>
        <v>46.184669764547053</v>
      </c>
      <c r="F66">
        <f t="shared" si="2"/>
        <v>32.820842312995254</v>
      </c>
    </row>
    <row r="67" spans="2:13" x14ac:dyDescent="0.25">
      <c r="B67" t="s">
        <v>52</v>
      </c>
      <c r="C67">
        <f t="shared" si="3"/>
        <v>13878.051200000002</v>
      </c>
      <c r="D67">
        <f t="shared" si="0"/>
        <v>24.448278444166565</v>
      </c>
      <c r="E67">
        <f t="shared" si="1"/>
        <v>49.081941706628086</v>
      </c>
      <c r="F67">
        <f t="shared" si="2"/>
        <v>26.469779849205338</v>
      </c>
    </row>
    <row r="68" spans="2:13" x14ac:dyDescent="0.25">
      <c r="B68" t="s">
        <v>53</v>
      </c>
      <c r="C68">
        <f t="shared" si="3"/>
        <v>10816.089599999999</v>
      </c>
      <c r="D68">
        <f t="shared" si="0"/>
        <v>22.275441394272477</v>
      </c>
      <c r="E68">
        <f t="shared" si="1"/>
        <v>48.536478470000844</v>
      </c>
      <c r="F68">
        <f t="shared" si="2"/>
        <v>29.188080135726686</v>
      </c>
    </row>
    <row r="69" spans="2:13" x14ac:dyDescent="0.25">
      <c r="B69" t="s">
        <v>54</v>
      </c>
      <c r="C69">
        <f t="shared" si="3"/>
        <v>8427.0586999999996</v>
      </c>
      <c r="D69">
        <f t="shared" si="0"/>
        <v>23.423704168573074</v>
      </c>
      <c r="E69">
        <f t="shared" si="1"/>
        <v>48.413169354095039</v>
      </c>
      <c r="F69">
        <f t="shared" si="2"/>
        <v>28.163126477331886</v>
      </c>
    </row>
    <row r="70" spans="2:13" x14ac:dyDescent="0.25">
      <c r="B70" t="s">
        <v>55</v>
      </c>
      <c r="C70">
        <f t="shared" si="3"/>
        <v>23087.684099999999</v>
      </c>
      <c r="D70">
        <f t="shared" si="0"/>
        <v>27.12765850776692</v>
      </c>
      <c r="E70">
        <f t="shared" si="1"/>
        <v>43.458202462151675</v>
      </c>
      <c r="F70">
        <f t="shared" si="2"/>
        <v>29.414139030081408</v>
      </c>
    </row>
    <row r="71" spans="2:13" x14ac:dyDescent="0.25">
      <c r="B71" t="s">
        <v>56</v>
      </c>
      <c r="C71">
        <f t="shared" si="3"/>
        <v>6160.2555000000002</v>
      </c>
      <c r="D71">
        <f t="shared" si="0"/>
        <v>22.334555766396377</v>
      </c>
      <c r="E71">
        <f t="shared" si="1"/>
        <v>47.885763829113905</v>
      </c>
      <c r="F71">
        <f t="shared" si="2"/>
        <v>29.779680404489717</v>
      </c>
    </row>
    <row r="74" spans="2:13" x14ac:dyDescent="0.25">
      <c r="B74" s="4" t="s">
        <v>60</v>
      </c>
      <c r="C74" t="s">
        <v>12</v>
      </c>
      <c r="J74" t="s">
        <v>69</v>
      </c>
    </row>
    <row r="75" spans="2:13" x14ac:dyDescent="0.25">
      <c r="B75" t="s">
        <v>57</v>
      </c>
      <c r="C75" t="s">
        <v>61</v>
      </c>
      <c r="D75" t="s">
        <v>62</v>
      </c>
      <c r="E75" t="s">
        <v>63</v>
      </c>
      <c r="F75" t="s">
        <v>64</v>
      </c>
      <c r="J75" t="s">
        <v>68</v>
      </c>
      <c r="K75" t="s">
        <v>65</v>
      </c>
      <c r="L75" t="s">
        <v>66</v>
      </c>
      <c r="M75" t="s">
        <v>67</v>
      </c>
    </row>
    <row r="76" spans="2:13" x14ac:dyDescent="0.25">
      <c r="B76" s="1">
        <v>87</v>
      </c>
      <c r="C76" t="s">
        <v>42</v>
      </c>
      <c r="D76">
        <f>E4/K76</f>
        <v>252.38652962962965</v>
      </c>
      <c r="E76">
        <f t="shared" ref="E76:E90" si="4">E22/L76</f>
        <v>454.89831874999999</v>
      </c>
      <c r="F76">
        <f t="shared" ref="F76:F90" si="5">E39/M76</f>
        <v>489.03411764705879</v>
      </c>
      <c r="J76" t="s">
        <v>42</v>
      </c>
      <c r="K76">
        <v>27</v>
      </c>
      <c r="L76">
        <v>32</v>
      </c>
      <c r="M76">
        <v>17</v>
      </c>
    </row>
    <row r="77" spans="2:13" x14ac:dyDescent="0.25">
      <c r="B77" s="1">
        <v>83</v>
      </c>
      <c r="C77" t="s">
        <v>43</v>
      </c>
      <c r="D77">
        <f t="shared" ref="D77:D90" si="6">E5/K77</f>
        <v>158.935025</v>
      </c>
      <c r="E77">
        <f t="shared" si="4"/>
        <v>303.6557206896552</v>
      </c>
      <c r="F77">
        <f t="shared" si="5"/>
        <v>329.35600555555556</v>
      </c>
      <c r="J77" t="s">
        <v>43</v>
      </c>
      <c r="K77">
        <v>24</v>
      </c>
      <c r="L77">
        <v>29</v>
      </c>
      <c r="M77">
        <v>18</v>
      </c>
    </row>
    <row r="78" spans="2:13" x14ac:dyDescent="0.25">
      <c r="B78" s="1">
        <v>70</v>
      </c>
      <c r="C78" t="s">
        <v>44</v>
      </c>
      <c r="D78">
        <f t="shared" si="6"/>
        <v>106.76754583333333</v>
      </c>
      <c r="E78">
        <f t="shared" si="4"/>
        <v>222.02100799999999</v>
      </c>
      <c r="F78">
        <f t="shared" si="5"/>
        <v>178.064875</v>
      </c>
      <c r="J78" t="s">
        <v>44</v>
      </c>
      <c r="K78">
        <v>24</v>
      </c>
      <c r="L78">
        <v>25</v>
      </c>
      <c r="M78">
        <v>12</v>
      </c>
    </row>
    <row r="79" spans="2:13" x14ac:dyDescent="0.25">
      <c r="B79" s="1">
        <v>66</v>
      </c>
      <c r="C79" t="s">
        <v>45</v>
      </c>
      <c r="D79">
        <f t="shared" si="6"/>
        <v>294.92622727272732</v>
      </c>
      <c r="E79">
        <f t="shared" si="4"/>
        <v>545.98292727272735</v>
      </c>
      <c r="F79">
        <f t="shared" si="5"/>
        <v>582.56542857142858</v>
      </c>
      <c r="J79" t="s">
        <v>45</v>
      </c>
      <c r="K79">
        <v>22</v>
      </c>
      <c r="L79">
        <v>22</v>
      </c>
      <c r="M79">
        <v>14</v>
      </c>
    </row>
    <row r="80" spans="2:13" x14ac:dyDescent="0.25">
      <c r="B80" s="1">
        <v>69</v>
      </c>
      <c r="C80" t="s">
        <v>46</v>
      </c>
      <c r="D80">
        <f t="shared" si="6"/>
        <v>100.08591818181817</v>
      </c>
      <c r="E80">
        <f t="shared" si="4"/>
        <v>199.04863750000001</v>
      </c>
      <c r="F80">
        <f t="shared" si="5"/>
        <v>224.21507857142859</v>
      </c>
      <c r="J80" t="s">
        <v>46</v>
      </c>
      <c r="K80">
        <v>22</v>
      </c>
      <c r="L80">
        <v>24</v>
      </c>
      <c r="M80">
        <v>14</v>
      </c>
    </row>
    <row r="81" spans="2:13" x14ac:dyDescent="0.25">
      <c r="B81" s="1">
        <v>87</v>
      </c>
      <c r="C81" t="s">
        <v>47</v>
      </c>
      <c r="D81">
        <f t="shared" si="6"/>
        <v>153.51340740740741</v>
      </c>
      <c r="E81">
        <f t="shared" si="4"/>
        <v>291.52189062500003</v>
      </c>
      <c r="F81">
        <f t="shared" si="5"/>
        <v>324.78535882352941</v>
      </c>
      <c r="J81" t="s">
        <v>47</v>
      </c>
      <c r="K81">
        <v>27</v>
      </c>
      <c r="L81">
        <v>32</v>
      </c>
      <c r="M81">
        <v>17</v>
      </c>
    </row>
    <row r="82" spans="2:13" x14ac:dyDescent="0.25">
      <c r="B82" s="1">
        <v>83</v>
      </c>
      <c r="C82" t="s">
        <v>48</v>
      </c>
      <c r="D82">
        <f t="shared" si="6"/>
        <v>83.613654166666663</v>
      </c>
      <c r="E82">
        <f t="shared" si="4"/>
        <v>165.62901034482758</v>
      </c>
      <c r="F82">
        <f t="shared" si="5"/>
        <v>169.88311111111113</v>
      </c>
      <c r="J82" t="s">
        <v>48</v>
      </c>
      <c r="K82">
        <v>24</v>
      </c>
      <c r="L82">
        <v>29</v>
      </c>
      <c r="M82">
        <v>18</v>
      </c>
    </row>
    <row r="83" spans="2:13" x14ac:dyDescent="0.25">
      <c r="B83" s="1">
        <v>70</v>
      </c>
      <c r="C83" t="s">
        <v>49</v>
      </c>
      <c r="D83">
        <f t="shared" si="6"/>
        <v>98.700641666666669</v>
      </c>
      <c r="E83">
        <f t="shared" si="4"/>
        <v>203.78980800000002</v>
      </c>
      <c r="F83">
        <f t="shared" si="5"/>
        <v>231.12429999999998</v>
      </c>
      <c r="J83" t="s">
        <v>49</v>
      </c>
      <c r="K83">
        <v>24</v>
      </c>
      <c r="L83">
        <v>25</v>
      </c>
      <c r="M83">
        <v>12</v>
      </c>
    </row>
    <row r="84" spans="2:13" x14ac:dyDescent="0.25">
      <c r="B84" s="1">
        <v>66</v>
      </c>
      <c r="C84" t="s">
        <v>50</v>
      </c>
      <c r="D84">
        <f t="shared" si="6"/>
        <v>375.0592681818182</v>
      </c>
      <c r="E84">
        <f t="shared" si="4"/>
        <v>656.89632727272726</v>
      </c>
      <c r="F84">
        <f t="shared" si="5"/>
        <v>750.08715714285711</v>
      </c>
      <c r="J84" t="s">
        <v>50</v>
      </c>
      <c r="K84">
        <v>22</v>
      </c>
      <c r="L84">
        <v>22</v>
      </c>
      <c r="M84">
        <v>14</v>
      </c>
    </row>
    <row r="85" spans="2:13" x14ac:dyDescent="0.25">
      <c r="B85" s="1">
        <v>69</v>
      </c>
      <c r="C85" t="s">
        <v>51</v>
      </c>
      <c r="D85">
        <f t="shared" si="6"/>
        <v>56.376013636363638</v>
      </c>
      <c r="E85">
        <f t="shared" si="4"/>
        <v>113.68374166666666</v>
      </c>
      <c r="F85">
        <f t="shared" si="5"/>
        <v>138.49479285714287</v>
      </c>
      <c r="J85" t="s">
        <v>51</v>
      </c>
      <c r="K85">
        <v>22</v>
      </c>
      <c r="L85">
        <v>24</v>
      </c>
      <c r="M85">
        <v>14</v>
      </c>
    </row>
    <row r="86" spans="2:13" x14ac:dyDescent="0.25">
      <c r="B86" s="1">
        <v>87</v>
      </c>
      <c r="C86" t="s">
        <v>52</v>
      </c>
      <c r="D86">
        <f t="shared" si="6"/>
        <v>125.66461481481481</v>
      </c>
      <c r="E86">
        <f t="shared" si="4"/>
        <v>212.86303125000001</v>
      </c>
      <c r="F86">
        <f t="shared" si="5"/>
        <v>216.08762352941176</v>
      </c>
      <c r="J86" t="s">
        <v>52</v>
      </c>
      <c r="K86">
        <v>27</v>
      </c>
      <c r="L86">
        <v>32</v>
      </c>
      <c r="M86">
        <v>17</v>
      </c>
    </row>
    <row r="87" spans="2:13" x14ac:dyDescent="0.25">
      <c r="B87" s="1">
        <v>83</v>
      </c>
      <c r="C87" t="s">
        <v>53</v>
      </c>
      <c r="D87">
        <f t="shared" si="6"/>
        <v>100.38882083333334</v>
      </c>
      <c r="E87">
        <f t="shared" si="4"/>
        <v>181.0258275862069</v>
      </c>
      <c r="F87">
        <f t="shared" si="5"/>
        <v>175.38938333333331</v>
      </c>
      <c r="J87" t="s">
        <v>53</v>
      </c>
      <c r="K87">
        <v>24</v>
      </c>
      <c r="L87">
        <v>29</v>
      </c>
      <c r="M87">
        <v>18</v>
      </c>
    </row>
    <row r="88" spans="2:13" x14ac:dyDescent="0.25">
      <c r="B88" s="1">
        <v>70</v>
      </c>
      <c r="C88" t="s">
        <v>54</v>
      </c>
      <c r="D88">
        <f t="shared" si="6"/>
        <v>82.247054166666672</v>
      </c>
      <c r="E88">
        <f t="shared" si="4"/>
        <v>163.19224800000001</v>
      </c>
      <c r="F88">
        <f t="shared" si="5"/>
        <v>197.77693333333332</v>
      </c>
      <c r="J88" t="s">
        <v>54</v>
      </c>
      <c r="K88">
        <v>24</v>
      </c>
      <c r="L88">
        <v>25</v>
      </c>
      <c r="M88">
        <v>12</v>
      </c>
    </row>
    <row r="89" spans="2:13" x14ac:dyDescent="0.25">
      <c r="B89" s="1">
        <v>66</v>
      </c>
      <c r="C89" t="s">
        <v>55</v>
      </c>
      <c r="D89">
        <f t="shared" si="6"/>
        <v>284.68855000000002</v>
      </c>
      <c r="E89">
        <f t="shared" si="4"/>
        <v>456.06784090909093</v>
      </c>
      <c r="F89">
        <f t="shared" si="5"/>
        <v>485.07453571428567</v>
      </c>
      <c r="J89" t="s">
        <v>55</v>
      </c>
      <c r="K89">
        <v>22</v>
      </c>
      <c r="L89">
        <v>22</v>
      </c>
      <c r="M89">
        <v>14</v>
      </c>
    </row>
    <row r="90" spans="2:13" x14ac:dyDescent="0.25">
      <c r="B90" s="1">
        <v>69</v>
      </c>
      <c r="C90" t="s">
        <v>56</v>
      </c>
      <c r="D90">
        <f t="shared" si="6"/>
        <v>62.539350000000006</v>
      </c>
      <c r="E90">
        <f t="shared" si="4"/>
        <v>122.91189166666668</v>
      </c>
      <c r="F90">
        <f t="shared" si="5"/>
        <v>131.03602857142857</v>
      </c>
      <c r="J90" t="s">
        <v>56</v>
      </c>
      <c r="K90">
        <v>22</v>
      </c>
      <c r="L90">
        <v>24</v>
      </c>
      <c r="M90">
        <v>14</v>
      </c>
    </row>
    <row r="94" spans="2:13" x14ac:dyDescent="0.25">
      <c r="C94" s="4" t="s">
        <v>79</v>
      </c>
    </row>
    <row r="95" spans="2:13" x14ac:dyDescent="0.25">
      <c r="C95" t="s">
        <v>70</v>
      </c>
      <c r="D95" t="s">
        <v>12</v>
      </c>
      <c r="E95" t="s">
        <v>71</v>
      </c>
    </row>
    <row r="96" spans="2:13" x14ac:dyDescent="0.25">
      <c r="C96" t="s">
        <v>42</v>
      </c>
      <c r="D96">
        <f t="shared" ref="D96:D110" si="7">AVERAGE(D76,E76,F76)</f>
        <v>398.77298867556283</v>
      </c>
      <c r="E96">
        <f t="shared" ref="E96:E110" si="8">_xlfn.STDEV.P(D76,E76,F76)</f>
        <v>104.44475329279777</v>
      </c>
    </row>
    <row r="97" spans="3:12" x14ac:dyDescent="0.25">
      <c r="C97" t="s">
        <v>43</v>
      </c>
      <c r="D97">
        <f t="shared" si="7"/>
        <v>263.98225041507027</v>
      </c>
      <c r="E97">
        <f t="shared" si="8"/>
        <v>75.016957354545497</v>
      </c>
    </row>
    <row r="98" spans="3:12" x14ac:dyDescent="0.25">
      <c r="C98" t="s">
        <v>44</v>
      </c>
      <c r="D98">
        <f t="shared" si="7"/>
        <v>168.95114294444443</v>
      </c>
      <c r="E98">
        <f t="shared" si="8"/>
        <v>47.491298987892982</v>
      </c>
    </row>
    <row r="99" spans="3:12" x14ac:dyDescent="0.25">
      <c r="C99" t="s">
        <v>45</v>
      </c>
      <c r="D99">
        <f t="shared" si="7"/>
        <v>474.49152770562773</v>
      </c>
      <c r="E99">
        <f t="shared" si="8"/>
        <v>127.84715533267517</v>
      </c>
      <c r="H99" s="1"/>
    </row>
    <row r="100" spans="3:12" x14ac:dyDescent="0.25">
      <c r="C100" t="s">
        <v>46</v>
      </c>
      <c r="D100">
        <f t="shared" si="7"/>
        <v>174.44987808441559</v>
      </c>
      <c r="E100">
        <f t="shared" si="8"/>
        <v>53.577584481738604</v>
      </c>
      <c r="H100" s="2"/>
    </row>
    <row r="101" spans="3:12" x14ac:dyDescent="0.25">
      <c r="C101" t="s">
        <v>47</v>
      </c>
      <c r="D101">
        <f t="shared" si="7"/>
        <v>256.60688561864566</v>
      </c>
      <c r="E101">
        <f t="shared" si="8"/>
        <v>74.152156706854754</v>
      </c>
      <c r="H101" s="2"/>
      <c r="L101" s="1"/>
    </row>
    <row r="102" spans="3:12" x14ac:dyDescent="0.25">
      <c r="C102" t="s">
        <v>48</v>
      </c>
      <c r="D102">
        <f t="shared" si="7"/>
        <v>139.7085918742018</v>
      </c>
      <c r="E102">
        <f t="shared" si="8"/>
        <v>39.703113821140164</v>
      </c>
      <c r="H102" s="2"/>
    </row>
    <row r="103" spans="3:12" x14ac:dyDescent="0.25">
      <c r="C103" t="s">
        <v>49</v>
      </c>
      <c r="D103">
        <f t="shared" si="7"/>
        <v>177.8715832222222</v>
      </c>
      <c r="E103">
        <f t="shared" si="8"/>
        <v>57.083693546227472</v>
      </c>
      <c r="H103" s="2"/>
    </row>
    <row r="104" spans="3:12" x14ac:dyDescent="0.25">
      <c r="C104" t="s">
        <v>50</v>
      </c>
      <c r="D104">
        <f t="shared" si="7"/>
        <v>594.01425086580082</v>
      </c>
      <c r="E104">
        <f t="shared" si="8"/>
        <v>159.43043629240174</v>
      </c>
      <c r="H104" s="2"/>
    </row>
    <row r="105" spans="3:12" x14ac:dyDescent="0.25">
      <c r="C105" t="s">
        <v>51</v>
      </c>
      <c r="D105">
        <f t="shared" si="7"/>
        <v>102.85151605339105</v>
      </c>
      <c r="E105">
        <f t="shared" si="8"/>
        <v>34.388722075514316</v>
      </c>
      <c r="H105" s="2"/>
    </row>
    <row r="106" spans="3:12" x14ac:dyDescent="0.25">
      <c r="C106" t="s">
        <v>52</v>
      </c>
      <c r="D106">
        <f t="shared" si="7"/>
        <v>184.87175653140886</v>
      </c>
      <c r="E106">
        <f t="shared" si="8"/>
        <v>41.886463378429362</v>
      </c>
      <c r="H106" s="2"/>
    </row>
    <row r="107" spans="3:12" x14ac:dyDescent="0.25">
      <c r="C107" t="s">
        <v>53</v>
      </c>
      <c r="D107">
        <f t="shared" si="7"/>
        <v>152.2680105842912</v>
      </c>
      <c r="E107">
        <f t="shared" si="8"/>
        <v>36.756225076993012</v>
      </c>
      <c r="H107" s="2"/>
    </row>
    <row r="108" spans="3:12" x14ac:dyDescent="0.25">
      <c r="C108" t="s">
        <v>54</v>
      </c>
      <c r="D108">
        <f t="shared" si="7"/>
        <v>147.73874516666666</v>
      </c>
      <c r="E108">
        <f t="shared" si="8"/>
        <v>48.414159825620096</v>
      </c>
      <c r="H108" s="2"/>
    </row>
    <row r="109" spans="3:12" x14ac:dyDescent="0.25">
      <c r="C109" t="s">
        <v>55</v>
      </c>
      <c r="D109">
        <f t="shared" si="7"/>
        <v>408.61030887445889</v>
      </c>
      <c r="E109">
        <f t="shared" si="8"/>
        <v>88.422466329868541</v>
      </c>
      <c r="H109" s="2"/>
    </row>
    <row r="110" spans="3:12" x14ac:dyDescent="0.25">
      <c r="C110" t="s">
        <v>56</v>
      </c>
      <c r="D110">
        <f t="shared" si="7"/>
        <v>105.49575674603174</v>
      </c>
      <c r="E110">
        <f t="shared" si="8"/>
        <v>30.55530570958965</v>
      </c>
      <c r="H110" s="2"/>
    </row>
  </sheetData>
  <pageMargins left="0.7" right="0.7" top="0.78740157499999996" bottom="0.78740157499999996" header="0.3" footer="0.3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77"/>
  <sheetViews>
    <sheetView workbookViewId="0">
      <selection activeCell="C22" sqref="C22:E25"/>
    </sheetView>
  </sheetViews>
  <sheetFormatPr baseColWidth="10" defaultRowHeight="15" x14ac:dyDescent="0.25"/>
  <cols>
    <col min="2" max="2" width="17.28515625" customWidth="1"/>
    <col min="3" max="3" width="14.5703125" customWidth="1"/>
    <col min="8" max="8" width="11.42578125" style="5"/>
  </cols>
  <sheetData>
    <row r="2" spans="2:12" x14ac:dyDescent="0.25">
      <c r="B2" t="s">
        <v>39</v>
      </c>
      <c r="C2" t="s">
        <v>40</v>
      </c>
      <c r="D2" t="s">
        <v>41</v>
      </c>
      <c r="E2" t="s">
        <v>113</v>
      </c>
      <c r="F2" t="s">
        <v>0</v>
      </c>
      <c r="H2" s="1"/>
    </row>
    <row r="3" spans="2:12" x14ac:dyDescent="0.25">
      <c r="B3" t="s">
        <v>82</v>
      </c>
      <c r="C3">
        <v>2.33</v>
      </c>
      <c r="D3">
        <v>25520</v>
      </c>
      <c r="E3">
        <v>14.125999999999999</v>
      </c>
      <c r="F3">
        <v>126023</v>
      </c>
      <c r="L3" s="5"/>
    </row>
    <row r="4" spans="2:12" x14ac:dyDescent="0.25">
      <c r="B4" t="s">
        <v>83</v>
      </c>
      <c r="C4">
        <v>2.3130000000000002</v>
      </c>
      <c r="D4">
        <v>924</v>
      </c>
      <c r="E4">
        <v>0.4612</v>
      </c>
      <c r="F4">
        <v>139813</v>
      </c>
      <c r="L4" s="5"/>
    </row>
    <row r="5" spans="2:12" x14ac:dyDescent="0.25">
      <c r="B5" t="s">
        <v>84</v>
      </c>
      <c r="C5">
        <v>2.371</v>
      </c>
      <c r="D5">
        <v>3435</v>
      </c>
      <c r="E5">
        <v>1.8429</v>
      </c>
      <c r="F5">
        <v>130024</v>
      </c>
      <c r="L5" s="5"/>
    </row>
    <row r="6" spans="2:12" x14ac:dyDescent="0.25">
      <c r="B6" t="s">
        <v>85</v>
      </c>
      <c r="C6">
        <v>2.371</v>
      </c>
      <c r="D6">
        <v>3007</v>
      </c>
      <c r="E6">
        <v>1.5028999999999999</v>
      </c>
      <c r="F6">
        <v>139563</v>
      </c>
      <c r="L6" s="5"/>
    </row>
    <row r="7" spans="2:12" x14ac:dyDescent="0.25">
      <c r="B7" t="s">
        <v>86</v>
      </c>
      <c r="C7">
        <v>2.38</v>
      </c>
      <c r="D7">
        <v>25449</v>
      </c>
      <c r="E7">
        <v>14.6227</v>
      </c>
      <c r="F7">
        <v>121402</v>
      </c>
    </row>
    <row r="8" spans="2:12" x14ac:dyDescent="0.25">
      <c r="B8" t="s">
        <v>87</v>
      </c>
      <c r="C8">
        <v>2.3460000000000001</v>
      </c>
      <c r="D8">
        <v>690</v>
      </c>
      <c r="E8">
        <v>0.35959999999999998</v>
      </c>
      <c r="F8">
        <v>133774</v>
      </c>
    </row>
    <row r="9" spans="2:12" x14ac:dyDescent="0.25">
      <c r="B9" t="s">
        <v>88</v>
      </c>
      <c r="C9">
        <v>2.3460000000000001</v>
      </c>
      <c r="D9">
        <v>3738</v>
      </c>
      <c r="E9">
        <v>2.0767000000000002</v>
      </c>
      <c r="F9">
        <v>125552</v>
      </c>
    </row>
    <row r="10" spans="2:12" x14ac:dyDescent="0.25">
      <c r="B10" t="s">
        <v>89</v>
      </c>
      <c r="C10">
        <v>2.3980000000000001</v>
      </c>
      <c r="D10">
        <v>2650</v>
      </c>
      <c r="E10">
        <v>1.3897999999999999</v>
      </c>
      <c r="F10">
        <v>133000</v>
      </c>
    </row>
    <row r="11" spans="2:12" x14ac:dyDescent="0.25">
      <c r="B11" t="s">
        <v>90</v>
      </c>
      <c r="C11">
        <v>2.3460000000000001</v>
      </c>
      <c r="D11">
        <v>44411</v>
      </c>
      <c r="E11">
        <v>21.528500000000001</v>
      </c>
      <c r="F11">
        <v>143899</v>
      </c>
    </row>
    <row r="12" spans="2:12" x14ac:dyDescent="0.25">
      <c r="B12" t="s">
        <v>91</v>
      </c>
      <c r="C12">
        <v>2.3380000000000001</v>
      </c>
      <c r="D12">
        <v>1266</v>
      </c>
      <c r="E12">
        <v>0.62709999999999999</v>
      </c>
      <c r="F12">
        <v>140874</v>
      </c>
    </row>
    <row r="13" spans="2:12" x14ac:dyDescent="0.25">
      <c r="B13" t="s">
        <v>92</v>
      </c>
      <c r="C13">
        <v>2.3460000000000001</v>
      </c>
      <c r="D13">
        <v>4019</v>
      </c>
      <c r="E13">
        <v>2.0436000000000001</v>
      </c>
      <c r="F13">
        <v>137169</v>
      </c>
    </row>
    <row r="14" spans="2:12" x14ac:dyDescent="0.25">
      <c r="B14" t="s">
        <v>93</v>
      </c>
      <c r="C14">
        <v>2.355</v>
      </c>
      <c r="D14">
        <v>2947</v>
      </c>
      <c r="E14">
        <v>1.4496</v>
      </c>
      <c r="F14">
        <v>141831</v>
      </c>
    </row>
    <row r="18" spans="2:11" x14ac:dyDescent="0.25">
      <c r="H18"/>
      <c r="K18" s="5"/>
    </row>
    <row r="19" spans="2:11" x14ac:dyDescent="0.25">
      <c r="G19" s="5"/>
      <c r="K19" s="5"/>
    </row>
    <row r="20" spans="2:11" x14ac:dyDescent="0.25">
      <c r="C20" t="s">
        <v>29</v>
      </c>
      <c r="D20" t="s">
        <v>30</v>
      </c>
      <c r="E20" t="s">
        <v>31</v>
      </c>
      <c r="G20" s="5"/>
      <c r="K20" s="5"/>
    </row>
    <row r="21" spans="2:11" x14ac:dyDescent="0.25">
      <c r="B21" t="s">
        <v>74</v>
      </c>
      <c r="C21" t="s">
        <v>73</v>
      </c>
      <c r="D21" t="s">
        <v>73</v>
      </c>
      <c r="E21" t="s">
        <v>73</v>
      </c>
      <c r="G21" s="5"/>
      <c r="K21" s="5"/>
    </row>
    <row r="22" spans="2:11" x14ac:dyDescent="0.25">
      <c r="B22" t="s">
        <v>33</v>
      </c>
      <c r="C22">
        <f>E3/CUGA!D103</f>
        <v>2.6060010004761519E-2</v>
      </c>
      <c r="D22">
        <f>E7/CUGA!D107</f>
        <v>3.0873815714761273E-2</v>
      </c>
      <c r="E22">
        <f>E11/CUGA!D111</f>
        <v>3.5488987346206681E-2</v>
      </c>
      <c r="G22" s="5"/>
      <c r="K22" s="5"/>
    </row>
    <row r="23" spans="2:11" x14ac:dyDescent="0.25">
      <c r="B23" t="s">
        <v>34</v>
      </c>
      <c r="C23">
        <f>E4/CUGA!D104</f>
        <v>2.0032967277749319E-2</v>
      </c>
      <c r="D23">
        <f>E8/CUGA!D108</f>
        <v>1.2793003621418697E-2</v>
      </c>
      <c r="E23">
        <f>E12/CUGA!D112</f>
        <v>1.2663486821356585E-2</v>
      </c>
      <c r="G23" s="5"/>
      <c r="K23" s="5"/>
    </row>
    <row r="24" spans="2:11" x14ac:dyDescent="0.25">
      <c r="B24" t="s">
        <v>35</v>
      </c>
      <c r="C24">
        <f>E5/CUGA!D105</f>
        <v>5.1752795137842041E-3</v>
      </c>
      <c r="D24">
        <f>E9/CUGA!D109</f>
        <v>8.3238806649075809E-3</v>
      </c>
      <c r="E24">
        <f>E13/CUGA!D113</f>
        <v>4.8985264439823503E-3</v>
      </c>
      <c r="G24" s="5"/>
      <c r="K24" s="5"/>
    </row>
    <row r="25" spans="2:11" x14ac:dyDescent="0.25">
      <c r="B25" t="s">
        <v>114</v>
      </c>
      <c r="C25">
        <f>E6/CUGA!D106</f>
        <v>1.2087859537342576E-2</v>
      </c>
      <c r="D25">
        <f>E10/CUGA!D110</f>
        <v>1.6520836078164475E-2</v>
      </c>
      <c r="E25">
        <f>E14/CUGA!D114</f>
        <v>9.2742367080830505E-3</v>
      </c>
      <c r="G25" s="5"/>
      <c r="K25" s="5"/>
    </row>
    <row r="26" spans="2:11" x14ac:dyDescent="0.25">
      <c r="G26" s="5"/>
      <c r="K26" s="5"/>
    </row>
    <row r="27" spans="2:11" x14ac:dyDescent="0.25">
      <c r="C27" t="s">
        <v>75</v>
      </c>
      <c r="G27" s="5"/>
      <c r="K27" s="5"/>
    </row>
    <row r="28" spans="2:11" x14ac:dyDescent="0.25">
      <c r="B28" t="s">
        <v>74</v>
      </c>
      <c r="C28" t="s">
        <v>73</v>
      </c>
      <c r="D28" t="s">
        <v>71</v>
      </c>
      <c r="G28" s="5"/>
      <c r="K28" s="5"/>
    </row>
    <row r="29" spans="2:11" x14ac:dyDescent="0.25">
      <c r="B29" t="s">
        <v>33</v>
      </c>
      <c r="C29">
        <f>AVERAGE(C22:E22)</f>
        <v>3.0807604355243157E-2</v>
      </c>
      <c r="D29">
        <f>_xlfn.STDEV.P(C22:E22)</f>
        <v>3.8496485886782357E-3</v>
      </c>
    </row>
    <row r="30" spans="2:11" x14ac:dyDescent="0.25">
      <c r="B30" t="s">
        <v>34</v>
      </c>
      <c r="C30">
        <f t="shared" ref="C30:C32" si="0">AVERAGE(C23:E23)</f>
        <v>1.5163152573508198E-2</v>
      </c>
      <c r="D30">
        <f t="shared" ref="D30:D32" si="1">_xlfn.STDEV.P(C23:E23)</f>
        <v>3.4438849274820282E-3</v>
      </c>
    </row>
    <row r="31" spans="2:11" x14ac:dyDescent="0.25">
      <c r="B31" t="s">
        <v>35</v>
      </c>
      <c r="C31">
        <f t="shared" si="0"/>
        <v>6.1325622075580448E-3</v>
      </c>
      <c r="D31">
        <f t="shared" si="1"/>
        <v>1.5536098827251218E-3</v>
      </c>
    </row>
    <row r="32" spans="2:11" x14ac:dyDescent="0.25">
      <c r="B32" t="s">
        <v>114</v>
      </c>
      <c r="C32">
        <f t="shared" si="0"/>
        <v>1.2627644107863366E-2</v>
      </c>
      <c r="D32">
        <f t="shared" si="1"/>
        <v>2.98293213070019E-3</v>
      </c>
    </row>
    <row r="48" spans="8:8" x14ac:dyDescent="0.25">
      <c r="H48"/>
    </row>
    <row r="49" spans="6:8" x14ac:dyDescent="0.25">
      <c r="H49"/>
    </row>
    <row r="50" spans="6:8" x14ac:dyDescent="0.25">
      <c r="H50"/>
    </row>
    <row r="51" spans="6:8" x14ac:dyDescent="0.25">
      <c r="H51"/>
    </row>
    <row r="52" spans="6:8" x14ac:dyDescent="0.25">
      <c r="F52" s="5"/>
      <c r="H52"/>
    </row>
    <row r="53" spans="6:8" x14ac:dyDescent="0.25">
      <c r="F53" s="5"/>
      <c r="H53"/>
    </row>
    <row r="54" spans="6:8" x14ac:dyDescent="0.25">
      <c r="F54" s="5"/>
      <c r="H54"/>
    </row>
    <row r="55" spans="6:8" x14ac:dyDescent="0.25">
      <c r="F55" s="5"/>
      <c r="H55"/>
    </row>
    <row r="56" spans="6:8" x14ac:dyDescent="0.25">
      <c r="F56" s="5"/>
      <c r="H56"/>
    </row>
    <row r="57" spans="6:8" x14ac:dyDescent="0.25">
      <c r="F57" s="5"/>
      <c r="H57"/>
    </row>
    <row r="58" spans="6:8" x14ac:dyDescent="0.25">
      <c r="H58"/>
    </row>
    <row r="59" spans="6:8" x14ac:dyDescent="0.25">
      <c r="F59" s="5"/>
      <c r="H59"/>
    </row>
    <row r="60" spans="6:8" x14ac:dyDescent="0.25">
      <c r="H60"/>
    </row>
    <row r="61" spans="6:8" x14ac:dyDescent="0.25">
      <c r="F61" s="5"/>
      <c r="H61"/>
    </row>
    <row r="62" spans="6:8" x14ac:dyDescent="0.25">
      <c r="F62" s="5"/>
      <c r="H62"/>
    </row>
    <row r="63" spans="6:8" x14ac:dyDescent="0.25">
      <c r="F63" s="5"/>
      <c r="H63"/>
    </row>
    <row r="64" spans="6:8" x14ac:dyDescent="0.25">
      <c r="F64" s="5"/>
      <c r="H64"/>
    </row>
    <row r="65" spans="6:8" x14ac:dyDescent="0.25">
      <c r="F65" s="5"/>
      <c r="H65"/>
    </row>
    <row r="66" spans="6:8" x14ac:dyDescent="0.25">
      <c r="F66" s="5"/>
      <c r="H66"/>
    </row>
    <row r="67" spans="6:8" x14ac:dyDescent="0.25">
      <c r="H67"/>
    </row>
    <row r="68" spans="6:8" x14ac:dyDescent="0.25">
      <c r="H68"/>
    </row>
    <row r="69" spans="6:8" x14ac:dyDescent="0.25">
      <c r="H69"/>
    </row>
    <row r="70" spans="6:8" x14ac:dyDescent="0.25">
      <c r="H70"/>
    </row>
    <row r="71" spans="6:8" x14ac:dyDescent="0.25">
      <c r="H71"/>
    </row>
    <row r="72" spans="6:8" x14ac:dyDescent="0.25">
      <c r="H72"/>
    </row>
    <row r="73" spans="6:8" x14ac:dyDescent="0.25">
      <c r="H73"/>
    </row>
    <row r="74" spans="6:8" x14ac:dyDescent="0.25">
      <c r="H74"/>
    </row>
    <row r="75" spans="6:8" x14ac:dyDescent="0.25">
      <c r="H75"/>
    </row>
    <row r="76" spans="6:8" x14ac:dyDescent="0.25">
      <c r="H76"/>
    </row>
    <row r="77" spans="6:8" x14ac:dyDescent="0.25">
      <c r="H77"/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89"/>
  <sheetViews>
    <sheetView workbookViewId="0">
      <selection activeCell="E26" sqref="E26"/>
    </sheetView>
  </sheetViews>
  <sheetFormatPr baseColWidth="10" defaultRowHeight="15" x14ac:dyDescent="0.25"/>
  <cols>
    <col min="2" max="2" width="12.85546875" customWidth="1"/>
    <col min="3" max="3" width="15.7109375" customWidth="1"/>
    <col min="4" max="4" width="14" customWidth="1"/>
    <col min="5" max="5" width="13.5703125" customWidth="1"/>
  </cols>
  <sheetData>
    <row r="2" spans="2:6" x14ac:dyDescent="0.25">
      <c r="B2" t="s">
        <v>39</v>
      </c>
      <c r="C2" t="s">
        <v>40</v>
      </c>
      <c r="D2" t="s">
        <v>41</v>
      </c>
      <c r="E2" t="s">
        <v>113</v>
      </c>
      <c r="F2" t="s">
        <v>0</v>
      </c>
    </row>
    <row r="3" spans="2:6" x14ac:dyDescent="0.25">
      <c r="B3" t="s">
        <v>42</v>
      </c>
      <c r="C3">
        <v>2.4470000000000001</v>
      </c>
      <c r="D3">
        <v>1116417</v>
      </c>
      <c r="E3">
        <v>299.0009</v>
      </c>
      <c r="F3">
        <v>215697</v>
      </c>
    </row>
    <row r="4" spans="2:6" x14ac:dyDescent="0.25">
      <c r="B4" t="s">
        <v>43</v>
      </c>
      <c r="C4">
        <v>2.4550000000000001</v>
      </c>
      <c r="D4">
        <v>7879</v>
      </c>
      <c r="E4">
        <v>2.2606999999999999</v>
      </c>
      <c r="F4">
        <v>201338</v>
      </c>
    </row>
    <row r="5" spans="2:6" x14ac:dyDescent="0.25">
      <c r="B5" t="s">
        <v>44</v>
      </c>
      <c r="C5">
        <v>2.4390000000000001</v>
      </c>
      <c r="D5">
        <v>419464</v>
      </c>
      <c r="E5">
        <v>126.2718</v>
      </c>
      <c r="F5">
        <v>191901</v>
      </c>
    </row>
    <row r="6" spans="2:6" x14ac:dyDescent="0.25">
      <c r="B6" t="s">
        <v>45</v>
      </c>
      <c r="C6">
        <v>2.464</v>
      </c>
      <c r="D6">
        <v>1496413</v>
      </c>
      <c r="E6">
        <v>481.14859999999999</v>
      </c>
      <c r="F6">
        <v>179664</v>
      </c>
    </row>
    <row r="7" spans="2:6" x14ac:dyDescent="0.25">
      <c r="B7" t="s">
        <v>46</v>
      </c>
      <c r="C7">
        <v>2.4550000000000001</v>
      </c>
      <c r="D7">
        <v>326805</v>
      </c>
      <c r="E7">
        <v>87.131699999999995</v>
      </c>
      <c r="F7">
        <v>216672</v>
      </c>
    </row>
    <row r="8" spans="2:6" x14ac:dyDescent="0.25">
      <c r="B8" t="s">
        <v>47</v>
      </c>
      <c r="C8">
        <v>2.4550000000000001</v>
      </c>
      <c r="D8">
        <v>818228</v>
      </c>
      <c r="E8">
        <v>222.26660000000001</v>
      </c>
      <c r="F8">
        <v>212662</v>
      </c>
    </row>
    <row r="9" spans="2:6" x14ac:dyDescent="0.25">
      <c r="B9" t="s">
        <v>48</v>
      </c>
      <c r="C9">
        <v>2.464</v>
      </c>
      <c r="D9">
        <v>5343</v>
      </c>
      <c r="E9">
        <v>1.3983000000000001</v>
      </c>
      <c r="F9">
        <v>220755</v>
      </c>
    </row>
    <row r="10" spans="2:6" x14ac:dyDescent="0.25">
      <c r="B10" t="s">
        <v>49</v>
      </c>
      <c r="C10">
        <v>2.4550000000000001</v>
      </c>
      <c r="D10">
        <v>367184</v>
      </c>
      <c r="E10">
        <v>117.8038</v>
      </c>
      <c r="F10">
        <v>180059</v>
      </c>
    </row>
    <row r="11" spans="2:6" x14ac:dyDescent="0.25">
      <c r="B11" t="s">
        <v>50</v>
      </c>
      <c r="C11">
        <v>2.4550000000000001</v>
      </c>
      <c r="D11">
        <v>2409373</v>
      </c>
      <c r="E11">
        <v>761.36469999999997</v>
      </c>
      <c r="F11">
        <v>182810</v>
      </c>
    </row>
    <row r="12" spans="2:6" x14ac:dyDescent="0.25">
      <c r="B12" t="s">
        <v>51</v>
      </c>
      <c r="C12">
        <v>2.4470000000000001</v>
      </c>
      <c r="D12">
        <v>275624</v>
      </c>
      <c r="E12">
        <v>63.657200000000003</v>
      </c>
      <c r="F12">
        <v>250126</v>
      </c>
    </row>
    <row r="13" spans="2:6" x14ac:dyDescent="0.25">
      <c r="B13" t="s">
        <v>52</v>
      </c>
      <c r="C13">
        <v>2.48</v>
      </c>
      <c r="D13">
        <v>683862</v>
      </c>
      <c r="E13">
        <v>164.51009999999999</v>
      </c>
      <c r="F13">
        <v>240140</v>
      </c>
    </row>
    <row r="14" spans="2:6" x14ac:dyDescent="0.25">
      <c r="B14" t="s">
        <v>53</v>
      </c>
      <c r="C14">
        <v>2.48</v>
      </c>
      <c r="D14">
        <v>6177</v>
      </c>
      <c r="E14">
        <v>1.4522999999999999</v>
      </c>
      <c r="F14">
        <v>245690</v>
      </c>
    </row>
    <row r="15" spans="2:6" x14ac:dyDescent="0.25">
      <c r="B15" t="s">
        <v>54</v>
      </c>
      <c r="C15">
        <v>2.472</v>
      </c>
      <c r="D15">
        <v>378428</v>
      </c>
      <c r="E15">
        <v>99.372799999999998</v>
      </c>
      <c r="F15">
        <v>219991</v>
      </c>
    </row>
    <row r="16" spans="2:6" x14ac:dyDescent="0.25">
      <c r="B16" t="s">
        <v>55</v>
      </c>
      <c r="C16">
        <v>2.4969999999999999</v>
      </c>
      <c r="D16">
        <v>1428967</v>
      </c>
      <c r="E16">
        <v>387.11790000000002</v>
      </c>
      <c r="F16">
        <v>213240</v>
      </c>
    </row>
    <row r="17" spans="2:6" x14ac:dyDescent="0.25">
      <c r="B17" t="s">
        <v>56</v>
      </c>
      <c r="C17">
        <v>2.472</v>
      </c>
      <c r="D17">
        <v>325031</v>
      </c>
      <c r="E17">
        <v>76.590500000000006</v>
      </c>
      <c r="F17">
        <v>245154</v>
      </c>
    </row>
    <row r="23" spans="2:6" x14ac:dyDescent="0.25">
      <c r="C23" t="s">
        <v>29</v>
      </c>
      <c r="D23" t="s">
        <v>30</v>
      </c>
      <c r="E23" t="s">
        <v>31</v>
      </c>
    </row>
    <row r="24" spans="2:6" x14ac:dyDescent="0.25">
      <c r="B24" t="s">
        <v>74</v>
      </c>
      <c r="C24" t="s">
        <v>73</v>
      </c>
      <c r="D24" t="s">
        <v>73</v>
      </c>
      <c r="E24" t="s">
        <v>73</v>
      </c>
    </row>
    <row r="25" spans="2:6" x14ac:dyDescent="0.25">
      <c r="B25" t="s">
        <v>10</v>
      </c>
      <c r="C25">
        <f>E3/CUGA_a!D96</f>
        <v>0.74980228975153518</v>
      </c>
      <c r="D25">
        <f>E8/CUGA_a!D101</f>
        <v>0.86617550992111647</v>
      </c>
      <c r="E25">
        <f>E13/CUGA_a!D106</f>
        <v>0.88986064224499584</v>
      </c>
    </row>
    <row r="26" spans="2:6" x14ac:dyDescent="0.25">
      <c r="B26" t="s">
        <v>11</v>
      </c>
      <c r="C26">
        <f>E4/CUGA_a!D97</f>
        <v>8.563833350330969E-3</v>
      </c>
      <c r="D26">
        <f>E9/CUGA_a!D102</f>
        <v>1.0008690097306795E-2</v>
      </c>
      <c r="E26">
        <f>E14/CUGA_a!D107</f>
        <v>9.537787972845737E-3</v>
      </c>
    </row>
    <row r="27" spans="2:6" x14ac:dyDescent="0.25">
      <c r="B27" t="s">
        <v>7</v>
      </c>
      <c r="C27">
        <f>E5/CUGA_a!D98</f>
        <v>0.74738647989804652</v>
      </c>
      <c r="D27">
        <f>E10/CUGA_a!D103</f>
        <v>0.66229691030985494</v>
      </c>
      <c r="E27">
        <f>E15/CUGA_a!D108</f>
        <v>0.67262517958911727</v>
      </c>
    </row>
    <row r="28" spans="2:6" x14ac:dyDescent="0.25">
      <c r="B28" t="s">
        <v>8</v>
      </c>
      <c r="C28">
        <f>E6/CUGA_a!D99</f>
        <v>1.0140299076077546</v>
      </c>
      <c r="D28">
        <f>E11/CUGA_a!D104</f>
        <v>1.2817280038151926</v>
      </c>
      <c r="E28">
        <f>E16/CUGA_a!D109</f>
        <v>0.94740120743977074</v>
      </c>
    </row>
    <row r="29" spans="2:6" x14ac:dyDescent="0.25">
      <c r="B29" t="s">
        <v>9</v>
      </c>
      <c r="C29">
        <f>E7/CUGA_a!D100</f>
        <v>0.49946552532319521</v>
      </c>
      <c r="D29">
        <f>E12/CUGA_a!D105</f>
        <v>0.61892330266629259</v>
      </c>
      <c r="E29">
        <f>E17/CUGA_a!D110</f>
        <v>0.72600550356145943</v>
      </c>
    </row>
    <row r="31" spans="2:6" x14ac:dyDescent="0.25">
      <c r="C31" t="s">
        <v>75</v>
      </c>
    </row>
    <row r="32" spans="2:6" x14ac:dyDescent="0.25">
      <c r="B32" t="s">
        <v>74</v>
      </c>
      <c r="C32" t="s">
        <v>73</v>
      </c>
      <c r="D32" t="s">
        <v>71</v>
      </c>
    </row>
    <row r="33" spans="2:4" x14ac:dyDescent="0.25">
      <c r="B33" t="s">
        <v>10</v>
      </c>
      <c r="C33">
        <f>AVERAGE(C25:E25)</f>
        <v>0.83527948063921587</v>
      </c>
      <c r="D33">
        <f>_xlfn.STDEV.P(C25:E25)</f>
        <v>6.1210069949514383E-2</v>
      </c>
    </row>
    <row r="34" spans="2:4" x14ac:dyDescent="0.25">
      <c r="B34" t="s">
        <v>11</v>
      </c>
      <c r="C34">
        <f t="shared" ref="C34:C37" si="0">AVERAGE(C26:E26)</f>
        <v>9.3701038068278331E-3</v>
      </c>
      <c r="D34">
        <f t="shared" ref="D34:D37" si="1">_xlfn.STDEV.P(C26:E26)</f>
        <v>6.0165950474235918E-4</v>
      </c>
    </row>
    <row r="35" spans="2:4" x14ac:dyDescent="0.25">
      <c r="B35" t="s">
        <v>7</v>
      </c>
      <c r="C35">
        <f t="shared" si="0"/>
        <v>0.69410285659900628</v>
      </c>
      <c r="D35">
        <f t="shared" si="1"/>
        <v>3.7912413714435357E-2</v>
      </c>
    </row>
    <row r="36" spans="2:4" x14ac:dyDescent="0.25">
      <c r="B36" t="s">
        <v>8</v>
      </c>
      <c r="C36">
        <f t="shared" si="0"/>
        <v>1.0810530396209059</v>
      </c>
      <c r="D36">
        <f t="shared" si="1"/>
        <v>0.14448224080558039</v>
      </c>
    </row>
    <row r="37" spans="2:4" x14ac:dyDescent="0.25">
      <c r="B37" t="s">
        <v>9</v>
      </c>
      <c r="C37">
        <f t="shared" si="0"/>
        <v>0.61479811051698241</v>
      </c>
      <c r="D37">
        <f t="shared" si="1"/>
        <v>9.253054754241935E-2</v>
      </c>
    </row>
    <row r="65" spans="2:12" x14ac:dyDescent="0.25">
      <c r="B65" s="1"/>
    </row>
    <row r="66" spans="2:12" x14ac:dyDescent="0.25">
      <c r="B66" s="1"/>
    </row>
    <row r="67" spans="2:12" x14ac:dyDescent="0.25">
      <c r="B67" s="1"/>
    </row>
    <row r="68" spans="2:12" x14ac:dyDescent="0.25">
      <c r="B68" s="1"/>
    </row>
    <row r="69" spans="2:12" x14ac:dyDescent="0.25">
      <c r="B69" s="1"/>
    </row>
    <row r="78" spans="2:12" x14ac:dyDescent="0.25">
      <c r="H78" s="1"/>
    </row>
    <row r="79" spans="2:12" x14ac:dyDescent="0.25">
      <c r="H79" s="2"/>
    </row>
    <row r="80" spans="2:12" x14ac:dyDescent="0.25">
      <c r="H80" s="2"/>
      <c r="L80" s="1"/>
    </row>
    <row r="81" spans="8:8" x14ac:dyDescent="0.25">
      <c r="H81" s="2"/>
    </row>
    <row r="82" spans="8:8" x14ac:dyDescent="0.25">
      <c r="H82" s="2"/>
    </row>
    <row r="83" spans="8:8" x14ac:dyDescent="0.25">
      <c r="H83" s="2"/>
    </row>
    <row r="84" spans="8:8" x14ac:dyDescent="0.25">
      <c r="H84" s="2"/>
    </row>
    <row r="85" spans="8:8" x14ac:dyDescent="0.25">
      <c r="H85" s="2"/>
    </row>
    <row r="86" spans="8:8" x14ac:dyDescent="0.25">
      <c r="H86" s="2"/>
    </row>
    <row r="87" spans="8:8" x14ac:dyDescent="0.25">
      <c r="H87" s="2"/>
    </row>
    <row r="88" spans="8:8" x14ac:dyDescent="0.25">
      <c r="H88" s="2"/>
    </row>
    <row r="89" spans="8:8" x14ac:dyDescent="0.25">
      <c r="H89" s="2"/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32"/>
  <sheetViews>
    <sheetView workbookViewId="0">
      <selection activeCell="C30" sqref="C30"/>
    </sheetView>
  </sheetViews>
  <sheetFormatPr baseColWidth="10" defaultRowHeight="15" x14ac:dyDescent="0.25"/>
  <cols>
    <col min="2" max="2" width="13.28515625" customWidth="1"/>
    <col min="3" max="3" width="16.28515625" customWidth="1"/>
    <col min="4" max="4" width="13.140625" customWidth="1"/>
    <col min="8" max="8" width="11.42578125" style="5"/>
  </cols>
  <sheetData>
    <row r="2" spans="2:12" x14ac:dyDescent="0.25">
      <c r="B2" t="s">
        <v>39</v>
      </c>
      <c r="C2" t="s">
        <v>40</v>
      </c>
      <c r="D2" t="s">
        <v>41</v>
      </c>
      <c r="E2" t="s">
        <v>113</v>
      </c>
      <c r="F2" t="s">
        <v>0</v>
      </c>
      <c r="H2" s="1"/>
    </row>
    <row r="3" spans="2:12" x14ac:dyDescent="0.25">
      <c r="B3" t="s">
        <v>82</v>
      </c>
      <c r="C3">
        <v>5.1150000000000002</v>
      </c>
      <c r="D3">
        <v>794</v>
      </c>
      <c r="E3">
        <v>0.18260000000000001</v>
      </c>
      <c r="F3">
        <v>2251</v>
      </c>
      <c r="L3" s="5"/>
    </row>
    <row r="4" spans="2:12" x14ac:dyDescent="0.25">
      <c r="B4" t="s">
        <v>83</v>
      </c>
      <c r="C4">
        <v>5.1150000000000002</v>
      </c>
      <c r="D4">
        <v>312</v>
      </c>
      <c r="E4">
        <v>6.5500000000000003E-2</v>
      </c>
      <c r="F4">
        <v>2466</v>
      </c>
      <c r="L4" s="5"/>
    </row>
    <row r="5" spans="2:12" x14ac:dyDescent="0.25">
      <c r="B5" t="s">
        <v>84</v>
      </c>
      <c r="C5">
        <v>5.0979999999999999</v>
      </c>
      <c r="D5">
        <v>452</v>
      </c>
      <c r="E5">
        <v>0.1031</v>
      </c>
      <c r="F5">
        <v>2269</v>
      </c>
      <c r="L5" s="5"/>
    </row>
    <row r="6" spans="2:12" x14ac:dyDescent="0.25">
      <c r="B6" t="s">
        <v>85</v>
      </c>
      <c r="C6">
        <v>5.1150000000000002</v>
      </c>
      <c r="D6">
        <v>785</v>
      </c>
      <c r="E6">
        <v>0.18790000000000001</v>
      </c>
      <c r="F6">
        <v>2163</v>
      </c>
      <c r="L6" s="5"/>
    </row>
    <row r="7" spans="2:12" x14ac:dyDescent="0.25">
      <c r="B7" t="s">
        <v>86</v>
      </c>
      <c r="C7">
        <v>5.1230000000000002</v>
      </c>
      <c r="D7">
        <v>1224</v>
      </c>
      <c r="E7">
        <v>0.28749999999999998</v>
      </c>
      <c r="F7">
        <v>2206</v>
      </c>
    </row>
    <row r="8" spans="2:12" x14ac:dyDescent="0.25">
      <c r="B8" t="s">
        <v>87</v>
      </c>
      <c r="C8">
        <v>5.1150000000000002</v>
      </c>
      <c r="D8">
        <v>727</v>
      </c>
      <c r="E8">
        <v>0.16869999999999999</v>
      </c>
      <c r="F8">
        <v>2232</v>
      </c>
    </row>
    <row r="9" spans="2:12" x14ac:dyDescent="0.25">
      <c r="B9" t="s">
        <v>88</v>
      </c>
      <c r="C9">
        <v>5.1230000000000002</v>
      </c>
      <c r="D9">
        <v>713</v>
      </c>
      <c r="E9">
        <v>0.16650000000000001</v>
      </c>
      <c r="F9">
        <v>2216</v>
      </c>
    </row>
    <row r="10" spans="2:12" x14ac:dyDescent="0.25">
      <c r="B10" t="s">
        <v>89</v>
      </c>
      <c r="C10">
        <v>5.1150000000000002</v>
      </c>
      <c r="D10">
        <v>1291</v>
      </c>
      <c r="E10">
        <v>0.3039</v>
      </c>
      <c r="F10">
        <v>2200</v>
      </c>
    </row>
    <row r="11" spans="2:12" x14ac:dyDescent="0.25">
      <c r="B11" t="s">
        <v>90</v>
      </c>
      <c r="C11">
        <v>5.1070000000000002</v>
      </c>
      <c r="D11">
        <v>1783</v>
      </c>
      <c r="E11">
        <v>0.44290000000000002</v>
      </c>
      <c r="F11">
        <v>2085</v>
      </c>
    </row>
    <row r="12" spans="2:12" x14ac:dyDescent="0.25">
      <c r="B12" t="s">
        <v>91</v>
      </c>
      <c r="C12">
        <v>5.1070000000000002</v>
      </c>
      <c r="D12">
        <v>164</v>
      </c>
      <c r="E12">
        <v>3.6700000000000003E-2</v>
      </c>
      <c r="F12">
        <v>2322</v>
      </c>
    </row>
    <row r="13" spans="2:12" x14ac:dyDescent="0.25">
      <c r="B13" t="s">
        <v>92</v>
      </c>
      <c r="C13">
        <v>5.1150000000000002</v>
      </c>
      <c r="D13">
        <v>711</v>
      </c>
      <c r="E13">
        <v>0.17979999999999999</v>
      </c>
      <c r="F13">
        <v>2047</v>
      </c>
    </row>
    <row r="14" spans="2:12" x14ac:dyDescent="0.25">
      <c r="B14" t="s">
        <v>93</v>
      </c>
      <c r="C14">
        <v>5.1070000000000002</v>
      </c>
      <c r="D14">
        <v>924</v>
      </c>
      <c r="E14">
        <v>0.23350000000000001</v>
      </c>
      <c r="F14">
        <v>2049</v>
      </c>
    </row>
    <row r="18" spans="2:11" x14ac:dyDescent="0.25">
      <c r="H18"/>
      <c r="K18" s="5"/>
    </row>
    <row r="19" spans="2:11" x14ac:dyDescent="0.25">
      <c r="G19" s="5"/>
      <c r="K19" s="5"/>
    </row>
    <row r="20" spans="2:11" x14ac:dyDescent="0.25">
      <c r="C20" t="s">
        <v>29</v>
      </c>
      <c r="D20" t="s">
        <v>30</v>
      </c>
      <c r="E20" t="s">
        <v>31</v>
      </c>
      <c r="G20" s="5"/>
      <c r="K20" s="5"/>
    </row>
    <row r="21" spans="2:11" x14ac:dyDescent="0.25">
      <c r="B21" t="s">
        <v>74</v>
      </c>
      <c r="C21" t="s">
        <v>73</v>
      </c>
      <c r="D21" t="s">
        <v>73</v>
      </c>
      <c r="E21" t="s">
        <v>73</v>
      </c>
      <c r="G21" s="5"/>
      <c r="K21" s="5"/>
    </row>
    <row r="22" spans="2:11" x14ac:dyDescent="0.25">
      <c r="B22" t="s">
        <v>33</v>
      </c>
      <c r="C22">
        <f>E3/CUGA!D103</f>
        <v>3.3686520082609755E-4</v>
      </c>
      <c r="D22">
        <f>E7/CUGA!D107</f>
        <v>6.0701662606726979E-4</v>
      </c>
      <c r="E22">
        <f>E11/CUGA!D111</f>
        <v>7.3010532529600009E-4</v>
      </c>
      <c r="G22" s="5"/>
      <c r="K22" s="5"/>
    </row>
    <row r="23" spans="2:11" x14ac:dyDescent="0.25">
      <c r="B23" t="s">
        <v>34</v>
      </c>
      <c r="C23">
        <f>E4/CUGA!D104</f>
        <v>2.8450983449535565E-3</v>
      </c>
      <c r="D23">
        <f>E8/CUGA!D108</f>
        <v>6.0016120993696721E-3</v>
      </c>
      <c r="E23">
        <f>E12/CUGA!D112</f>
        <v>7.4110981716438639E-4</v>
      </c>
      <c r="G23" s="5"/>
      <c r="K23" s="5"/>
    </row>
    <row r="24" spans="2:11" x14ac:dyDescent="0.25">
      <c r="B24" t="s">
        <v>35</v>
      </c>
      <c r="C24">
        <f>E5/CUGA!D105</f>
        <v>2.8952809043960681E-4</v>
      </c>
      <c r="D24">
        <f>E9/CUGA!D109</f>
        <v>6.6736944705884915E-4</v>
      </c>
      <c r="E24">
        <f>E13/CUGA!D113</f>
        <v>4.3098211715992684E-4</v>
      </c>
      <c r="G24" s="5"/>
      <c r="K24" s="5"/>
    </row>
    <row r="25" spans="2:11" x14ac:dyDescent="0.25">
      <c r="B25" t="s">
        <v>114</v>
      </c>
      <c r="C25">
        <f>E6/CUGA!D106</f>
        <v>1.5112840555370753E-3</v>
      </c>
      <c r="D25">
        <f>E10/CUGA!D110</f>
        <v>3.6125212866269856E-3</v>
      </c>
      <c r="E25">
        <f>E14/CUGA!D114</f>
        <v>1.4938840172029472E-3</v>
      </c>
      <c r="G25" s="5"/>
      <c r="K25" s="5"/>
    </row>
    <row r="26" spans="2:11" x14ac:dyDescent="0.25">
      <c r="G26" s="5"/>
      <c r="K26" s="5"/>
    </row>
    <row r="27" spans="2:11" x14ac:dyDescent="0.25">
      <c r="C27" t="s">
        <v>75</v>
      </c>
      <c r="G27" s="5"/>
      <c r="K27" s="5"/>
    </row>
    <row r="28" spans="2:11" x14ac:dyDescent="0.25">
      <c r="B28" t="s">
        <v>74</v>
      </c>
      <c r="C28" t="s">
        <v>73</v>
      </c>
      <c r="D28" t="s">
        <v>71</v>
      </c>
      <c r="G28" s="5"/>
      <c r="K28" s="5"/>
    </row>
    <row r="29" spans="2:11" x14ac:dyDescent="0.25">
      <c r="B29" t="s">
        <v>33</v>
      </c>
      <c r="C29">
        <f>AVERAGE(C22:E22)</f>
        <v>5.5799571739645587E-4</v>
      </c>
      <c r="D29">
        <f>_xlfn.STDEV.P(C22:E22)</f>
        <v>1.6423912645582826E-4</v>
      </c>
    </row>
    <row r="30" spans="2:11" x14ac:dyDescent="0.25">
      <c r="B30" t="s">
        <v>34</v>
      </c>
      <c r="C30">
        <f t="shared" ref="C30:C32" si="0">AVERAGE(C23:E23)</f>
        <v>3.1959400871625385E-3</v>
      </c>
      <c r="D30">
        <f t="shared" ref="D30:D32" si="1">_xlfn.STDEV.P(C23:E23)</f>
        <v>2.1618724154967963E-3</v>
      </c>
    </row>
    <row r="31" spans="2:11" x14ac:dyDescent="0.25">
      <c r="B31" t="s">
        <v>35</v>
      </c>
      <c r="C31">
        <f t="shared" si="0"/>
        <v>4.6262655155279432E-4</v>
      </c>
      <c r="D31">
        <f t="shared" si="1"/>
        <v>1.5586757277467035E-4</v>
      </c>
    </row>
    <row r="32" spans="2:11" x14ac:dyDescent="0.25">
      <c r="B32" t="s">
        <v>114</v>
      </c>
      <c r="C32">
        <f t="shared" si="0"/>
        <v>2.2058964531223363E-3</v>
      </c>
      <c r="D32">
        <f t="shared" si="1"/>
        <v>9.9465932426048755E-4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88"/>
  <sheetViews>
    <sheetView workbookViewId="0">
      <selection activeCell="E2" sqref="E2"/>
    </sheetView>
  </sheetViews>
  <sheetFormatPr baseColWidth="10" defaultRowHeight="15" x14ac:dyDescent="0.25"/>
  <cols>
    <col min="2" max="2" width="13.7109375" customWidth="1"/>
    <col min="3" max="3" width="15.7109375" customWidth="1"/>
    <col min="6" max="6" width="13.85546875" customWidth="1"/>
  </cols>
  <sheetData>
    <row r="2" spans="2:6" x14ac:dyDescent="0.25">
      <c r="B2" t="s">
        <v>39</v>
      </c>
      <c r="C2" t="s">
        <v>40</v>
      </c>
      <c r="D2" t="s">
        <v>41</v>
      </c>
      <c r="E2" t="s">
        <v>113</v>
      </c>
      <c r="F2" t="s">
        <v>0</v>
      </c>
    </row>
    <row r="3" spans="2:6" x14ac:dyDescent="0.25">
      <c r="B3" t="s">
        <v>42</v>
      </c>
      <c r="C3">
        <v>4.9809999999999999</v>
      </c>
      <c r="D3">
        <v>34711</v>
      </c>
      <c r="E3">
        <v>4.6840000000000002</v>
      </c>
      <c r="F3">
        <v>2572</v>
      </c>
    </row>
    <row r="4" spans="2:6" x14ac:dyDescent="0.25">
      <c r="B4" t="s">
        <v>43</v>
      </c>
      <c r="C4">
        <v>4.9809999999999999</v>
      </c>
      <c r="D4">
        <v>10791</v>
      </c>
      <c r="E4">
        <v>1.5387999999999999</v>
      </c>
      <c r="F4">
        <v>2434</v>
      </c>
    </row>
    <row r="5" spans="2:6" x14ac:dyDescent="0.25">
      <c r="B5" t="s">
        <v>44</v>
      </c>
      <c r="C5">
        <v>4.9809999999999999</v>
      </c>
      <c r="D5">
        <v>10650</v>
      </c>
      <c r="E5">
        <v>1.2804</v>
      </c>
      <c r="F5">
        <v>2887</v>
      </c>
    </row>
    <row r="6" spans="2:6" x14ac:dyDescent="0.25">
      <c r="B6" t="s">
        <v>45</v>
      </c>
      <c r="C6">
        <v>4.9809999999999999</v>
      </c>
      <c r="D6">
        <v>13165</v>
      </c>
      <c r="E6">
        <v>1.6063000000000001</v>
      </c>
      <c r="F6">
        <v>2844</v>
      </c>
    </row>
    <row r="7" spans="2:6" x14ac:dyDescent="0.25">
      <c r="B7" t="s">
        <v>46</v>
      </c>
      <c r="C7">
        <v>4.99</v>
      </c>
      <c r="D7">
        <v>13112</v>
      </c>
      <c r="E7">
        <v>1.5690999999999999</v>
      </c>
      <c r="F7">
        <v>2900</v>
      </c>
    </row>
    <row r="8" spans="2:6" x14ac:dyDescent="0.25">
      <c r="B8" t="s">
        <v>47</v>
      </c>
      <c r="C8">
        <v>4.99</v>
      </c>
      <c r="D8">
        <v>38953</v>
      </c>
      <c r="E8">
        <v>5.5507999999999997</v>
      </c>
      <c r="F8">
        <v>2435</v>
      </c>
    </row>
    <row r="9" spans="2:6" x14ac:dyDescent="0.25">
      <c r="B9" t="s">
        <v>48</v>
      </c>
      <c r="C9">
        <v>4.99</v>
      </c>
      <c r="D9">
        <v>10848</v>
      </c>
      <c r="E9">
        <v>1.107</v>
      </c>
      <c r="F9">
        <v>3401</v>
      </c>
    </row>
    <row r="10" spans="2:6" x14ac:dyDescent="0.25">
      <c r="B10" t="s">
        <v>49</v>
      </c>
      <c r="C10">
        <v>4.9809999999999999</v>
      </c>
      <c r="D10">
        <v>12662</v>
      </c>
      <c r="E10">
        <v>1.8084</v>
      </c>
      <c r="F10">
        <v>2430</v>
      </c>
    </row>
    <row r="11" spans="2:6" x14ac:dyDescent="0.25">
      <c r="B11" t="s">
        <v>50</v>
      </c>
      <c r="C11">
        <v>4.99</v>
      </c>
      <c r="D11">
        <v>22109</v>
      </c>
      <c r="E11">
        <v>2.6070000000000002</v>
      </c>
      <c r="F11">
        <v>2943</v>
      </c>
    </row>
    <row r="12" spans="2:6" x14ac:dyDescent="0.25">
      <c r="B12" t="s">
        <v>51</v>
      </c>
      <c r="C12">
        <v>4.99</v>
      </c>
      <c r="D12">
        <v>13752</v>
      </c>
      <c r="E12">
        <v>1.4974000000000001</v>
      </c>
      <c r="F12">
        <v>3187</v>
      </c>
    </row>
    <row r="13" spans="2:6" x14ac:dyDescent="0.25">
      <c r="B13" t="s">
        <v>52</v>
      </c>
      <c r="C13">
        <v>5.0069999999999997</v>
      </c>
      <c r="D13">
        <v>29499</v>
      </c>
      <c r="E13">
        <v>3.1909999999999998</v>
      </c>
      <c r="F13">
        <v>3208</v>
      </c>
    </row>
    <row r="14" spans="2:6" x14ac:dyDescent="0.25">
      <c r="B14" t="s">
        <v>53</v>
      </c>
      <c r="C14">
        <v>5.0069999999999997</v>
      </c>
      <c r="D14">
        <v>10110</v>
      </c>
      <c r="E14">
        <v>1.1185</v>
      </c>
      <c r="F14">
        <v>3137</v>
      </c>
    </row>
    <row r="15" spans="2:6" x14ac:dyDescent="0.25">
      <c r="B15" t="s">
        <v>54</v>
      </c>
      <c r="C15">
        <v>5.0069999999999997</v>
      </c>
      <c r="D15">
        <v>13693</v>
      </c>
      <c r="E15">
        <v>1.458</v>
      </c>
      <c r="F15">
        <v>3259</v>
      </c>
    </row>
    <row r="16" spans="2:6" x14ac:dyDescent="0.25">
      <c r="B16" t="s">
        <v>55</v>
      </c>
      <c r="C16">
        <v>5.0069999999999997</v>
      </c>
      <c r="D16">
        <v>16980</v>
      </c>
      <c r="E16">
        <v>1.9621</v>
      </c>
      <c r="F16">
        <v>3003</v>
      </c>
    </row>
    <row r="17" spans="2:7" x14ac:dyDescent="0.25">
      <c r="B17" t="s">
        <v>56</v>
      </c>
      <c r="C17">
        <v>4.9980000000000002</v>
      </c>
      <c r="D17">
        <v>16667</v>
      </c>
      <c r="E17">
        <v>1.9013</v>
      </c>
      <c r="F17">
        <v>3042</v>
      </c>
    </row>
    <row r="23" spans="2:7" x14ac:dyDescent="0.25">
      <c r="F23" t="s">
        <v>75</v>
      </c>
    </row>
    <row r="24" spans="2:7" x14ac:dyDescent="0.25">
      <c r="B24" t="s">
        <v>74</v>
      </c>
      <c r="C24" t="s">
        <v>76</v>
      </c>
      <c r="F24" t="s">
        <v>73</v>
      </c>
      <c r="G24" t="s">
        <v>77</v>
      </c>
    </row>
    <row r="25" spans="2:7" x14ac:dyDescent="0.25">
      <c r="B25" t="s">
        <v>42</v>
      </c>
      <c r="C25">
        <f>E3/CUGA_a!D96</f>
        <v>1.1746031283505135E-2</v>
      </c>
      <c r="E25" t="s">
        <v>10</v>
      </c>
      <c r="F25">
        <f>AVERAGE(C25,C30,C35)</f>
        <v>1.6879392300636804E-2</v>
      </c>
      <c r="G25">
        <f>_xlfn.STDEV.P(C25,C30,C35)</f>
        <v>4.0447313377035207E-3</v>
      </c>
    </row>
    <row r="26" spans="2:7" x14ac:dyDescent="0.25">
      <c r="B26" t="s">
        <v>43</v>
      </c>
      <c r="C26">
        <f>E4/CUGA_a!D97</f>
        <v>5.8291797936432495E-3</v>
      </c>
      <c r="E26" t="s">
        <v>11</v>
      </c>
      <c r="F26">
        <f t="shared" ref="F26:F29" si="0">AVERAGE(C26,C31,C36)</f>
        <v>7.0328054196331742E-3</v>
      </c>
      <c r="G26">
        <f t="shared" ref="G26:G29" si="1">_xlfn.STDEV.P(C26,C31,C36)</f>
        <v>8.8320142637139578E-4</v>
      </c>
    </row>
    <row r="27" spans="2:7" x14ac:dyDescent="0.25">
      <c r="B27" t="s">
        <v>44</v>
      </c>
      <c r="C27">
        <f>E5/CUGA_a!D98</f>
        <v>7.5785222738684235E-3</v>
      </c>
      <c r="E27" t="s">
        <v>7</v>
      </c>
      <c r="F27">
        <f t="shared" si="0"/>
        <v>9.2047265721183907E-3</v>
      </c>
      <c r="G27">
        <f t="shared" si="1"/>
        <v>1.1563226781382177E-3</v>
      </c>
    </row>
    <row r="28" spans="2:7" x14ac:dyDescent="0.25">
      <c r="B28" t="s">
        <v>45</v>
      </c>
      <c r="C28">
        <f>E6/CUGA_a!D99</f>
        <v>3.3853080744500478E-3</v>
      </c>
      <c r="E28" t="s">
        <v>8</v>
      </c>
      <c r="F28">
        <f t="shared" si="0"/>
        <v>4.1919924575916619E-3</v>
      </c>
      <c r="G28">
        <f t="shared" si="1"/>
        <v>5.9482104202806727E-4</v>
      </c>
    </row>
    <row r="29" spans="2:7" x14ac:dyDescent="0.25">
      <c r="B29" t="s">
        <v>46</v>
      </c>
      <c r="C29">
        <f>E7/CUGA_a!D100</f>
        <v>8.9945605994675385E-3</v>
      </c>
      <c r="E29" t="s">
        <v>9</v>
      </c>
      <c r="F29">
        <f t="shared" si="0"/>
        <v>1.3858646139639871E-2</v>
      </c>
      <c r="G29">
        <f t="shared" si="1"/>
        <v>3.7187592191578259E-3</v>
      </c>
    </row>
    <row r="30" spans="2:7" x14ac:dyDescent="0.25">
      <c r="B30" t="s">
        <v>47</v>
      </c>
      <c r="C30">
        <f>E8/CUGA_a!D101</f>
        <v>2.1631531775220085E-2</v>
      </c>
    </row>
    <row r="31" spans="2:7" x14ac:dyDescent="0.25">
      <c r="B31" t="s">
        <v>48</v>
      </c>
      <c r="C31">
        <f>E9/CUGA_a!D102</f>
        <v>7.923635798983494E-3</v>
      </c>
    </row>
    <row r="32" spans="2:7" x14ac:dyDescent="0.25">
      <c r="B32" t="s">
        <v>49</v>
      </c>
      <c r="C32">
        <f>E10/CUGA_a!D103</f>
        <v>1.0166885385737486E-2</v>
      </c>
    </row>
    <row r="33" spans="2:3" x14ac:dyDescent="0.25">
      <c r="B33" t="s">
        <v>50</v>
      </c>
      <c r="C33">
        <f>E11/CUGA_a!D104</f>
        <v>4.3887835960167414E-3</v>
      </c>
    </row>
    <row r="34" spans="2:3" x14ac:dyDescent="0.25">
      <c r="B34" t="s">
        <v>51</v>
      </c>
      <c r="C34">
        <f>E12/CUGA_a!D105</f>
        <v>1.4558851998085159E-2</v>
      </c>
    </row>
    <row r="35" spans="2:3" x14ac:dyDescent="0.25">
      <c r="B35" t="s">
        <v>52</v>
      </c>
      <c r="C35">
        <f>E13/CUGA_a!D106</f>
        <v>1.72606138431852E-2</v>
      </c>
    </row>
    <row r="36" spans="2:3" x14ac:dyDescent="0.25">
      <c r="B36" t="s">
        <v>53</v>
      </c>
      <c r="C36">
        <f>E14/CUGA_a!D107</f>
        <v>7.345600666272779E-3</v>
      </c>
    </row>
    <row r="37" spans="2:3" x14ac:dyDescent="0.25">
      <c r="B37" t="s">
        <v>54</v>
      </c>
      <c r="C37">
        <f>E15/CUGA_a!D108</f>
        <v>9.8687720567492612E-3</v>
      </c>
    </row>
    <row r="38" spans="2:3" x14ac:dyDescent="0.25">
      <c r="B38" t="s">
        <v>55</v>
      </c>
      <c r="C38">
        <f>E16/CUGA_a!D109</f>
        <v>4.8018857023081956E-3</v>
      </c>
    </row>
    <row r="39" spans="2:3" x14ac:dyDescent="0.25">
      <c r="B39" t="s">
        <v>56</v>
      </c>
      <c r="C39">
        <f>E17/CUGA_a!D110</f>
        <v>1.8022525821366913E-2</v>
      </c>
    </row>
    <row r="64" spans="2:2" x14ac:dyDescent="0.25">
      <c r="B64" s="1"/>
    </row>
    <row r="65" spans="2:12" x14ac:dyDescent="0.25">
      <c r="B65" s="1"/>
    </row>
    <row r="66" spans="2:12" x14ac:dyDescent="0.25">
      <c r="B66" s="1"/>
    </row>
    <row r="67" spans="2:12" x14ac:dyDescent="0.25">
      <c r="B67" s="1"/>
    </row>
    <row r="68" spans="2:12" x14ac:dyDescent="0.25">
      <c r="B68" s="1"/>
    </row>
    <row r="77" spans="2:12" x14ac:dyDescent="0.25">
      <c r="H77" s="1"/>
    </row>
    <row r="78" spans="2:12" x14ac:dyDescent="0.25">
      <c r="H78" s="2"/>
    </row>
    <row r="79" spans="2:12" x14ac:dyDescent="0.25">
      <c r="H79" s="2"/>
      <c r="L79" s="1"/>
    </row>
    <row r="80" spans="2:12" x14ac:dyDescent="0.25">
      <c r="H80" s="2"/>
    </row>
    <row r="81" spans="8:8" x14ac:dyDescent="0.25">
      <c r="H81" s="2"/>
    </row>
    <row r="82" spans="8:8" x14ac:dyDescent="0.25">
      <c r="H82" s="2"/>
    </row>
    <row r="83" spans="8:8" x14ac:dyDescent="0.25">
      <c r="H83" s="2"/>
    </row>
    <row r="84" spans="8:8" x14ac:dyDescent="0.25">
      <c r="H84" s="2"/>
    </row>
    <row r="85" spans="8:8" x14ac:dyDescent="0.25">
      <c r="H85" s="2"/>
    </row>
    <row r="86" spans="8:8" x14ac:dyDescent="0.25">
      <c r="H86" s="2"/>
    </row>
    <row r="87" spans="8:8" x14ac:dyDescent="0.25">
      <c r="H87" s="2"/>
    </row>
    <row r="88" spans="8:8" x14ac:dyDescent="0.25">
      <c r="H88" s="2"/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32"/>
  <sheetViews>
    <sheetView workbookViewId="0">
      <selection activeCell="C22" sqref="C22:E25"/>
    </sheetView>
  </sheetViews>
  <sheetFormatPr baseColWidth="10" defaultRowHeight="15" x14ac:dyDescent="0.25"/>
  <cols>
    <col min="2" max="2" width="14" customWidth="1"/>
    <col min="3" max="3" width="14.7109375" customWidth="1"/>
    <col min="4" max="4" width="12.5703125" customWidth="1"/>
    <col min="8" max="8" width="11.42578125" style="5"/>
  </cols>
  <sheetData>
    <row r="2" spans="2:12" x14ac:dyDescent="0.25">
      <c r="B2" t="s">
        <v>39</v>
      </c>
      <c r="C2" t="s">
        <v>40</v>
      </c>
      <c r="D2" t="s">
        <v>41</v>
      </c>
      <c r="E2" t="s">
        <v>113</v>
      </c>
      <c r="F2" t="s">
        <v>0</v>
      </c>
      <c r="H2" s="1"/>
    </row>
    <row r="3" spans="2:12" x14ac:dyDescent="0.25">
      <c r="B3" t="s">
        <v>82</v>
      </c>
      <c r="C3">
        <v>7.0819999999999999</v>
      </c>
      <c r="D3">
        <v>1458</v>
      </c>
      <c r="E3">
        <v>2.3694999999999999</v>
      </c>
      <c r="F3">
        <v>11193</v>
      </c>
      <c r="L3" s="5"/>
    </row>
    <row r="4" spans="2:12" x14ac:dyDescent="0.25">
      <c r="B4" t="s">
        <v>83</v>
      </c>
      <c r="C4">
        <v>7.0730000000000004</v>
      </c>
      <c r="D4">
        <v>315</v>
      </c>
      <c r="E4">
        <v>0.44940000000000002</v>
      </c>
      <c r="F4">
        <v>12761</v>
      </c>
      <c r="L4" s="5"/>
    </row>
    <row r="5" spans="2:12" x14ac:dyDescent="0.25">
      <c r="B5" t="s">
        <v>84</v>
      </c>
      <c r="C5">
        <v>7.0819999999999999</v>
      </c>
      <c r="D5">
        <v>87089</v>
      </c>
      <c r="E5">
        <v>134.81370000000001</v>
      </c>
      <c r="F5">
        <v>11754</v>
      </c>
      <c r="L5" s="5"/>
    </row>
    <row r="6" spans="2:12" x14ac:dyDescent="0.25">
      <c r="B6" t="s">
        <v>85</v>
      </c>
      <c r="C6">
        <v>7.0819999999999999</v>
      </c>
      <c r="D6">
        <v>656</v>
      </c>
      <c r="E6">
        <v>1.0048999999999999</v>
      </c>
      <c r="F6">
        <v>11872</v>
      </c>
      <c r="L6" s="5"/>
    </row>
    <row r="7" spans="2:12" x14ac:dyDescent="0.25">
      <c r="B7" t="s">
        <v>86</v>
      </c>
      <c r="C7">
        <v>7.0819999999999999</v>
      </c>
      <c r="D7">
        <v>1161</v>
      </c>
      <c r="E7">
        <v>1.8965000000000001</v>
      </c>
      <c r="F7">
        <v>11139</v>
      </c>
    </row>
    <row r="8" spans="2:12" x14ac:dyDescent="0.25">
      <c r="B8" t="s">
        <v>87</v>
      </c>
      <c r="C8">
        <v>7.0570000000000004</v>
      </c>
      <c r="D8">
        <v>263</v>
      </c>
      <c r="E8">
        <v>0.41049999999999998</v>
      </c>
      <c r="F8">
        <v>11666</v>
      </c>
    </row>
    <row r="9" spans="2:12" x14ac:dyDescent="0.25">
      <c r="B9" t="s">
        <v>88</v>
      </c>
      <c r="C9">
        <v>7.0819999999999999</v>
      </c>
      <c r="D9">
        <v>53257</v>
      </c>
      <c r="E9">
        <v>83.822999999999993</v>
      </c>
      <c r="F9">
        <v>11560</v>
      </c>
    </row>
    <row r="10" spans="2:12" x14ac:dyDescent="0.25">
      <c r="B10" t="s">
        <v>89</v>
      </c>
      <c r="C10">
        <v>7.09</v>
      </c>
      <c r="D10">
        <v>429</v>
      </c>
      <c r="E10">
        <v>0.66449999999999998</v>
      </c>
      <c r="F10">
        <v>11745</v>
      </c>
    </row>
    <row r="11" spans="2:12" x14ac:dyDescent="0.25">
      <c r="B11" t="s">
        <v>90</v>
      </c>
      <c r="C11">
        <v>7.0819999999999999</v>
      </c>
      <c r="D11">
        <v>1609</v>
      </c>
      <c r="E11">
        <v>2.5198</v>
      </c>
      <c r="F11">
        <v>11619</v>
      </c>
    </row>
    <row r="12" spans="2:12" x14ac:dyDescent="0.25">
      <c r="B12" t="s">
        <v>91</v>
      </c>
      <c r="C12">
        <v>7.0650000000000004</v>
      </c>
      <c r="D12">
        <v>201</v>
      </c>
      <c r="E12">
        <v>0.30590000000000001</v>
      </c>
      <c r="F12">
        <v>11963</v>
      </c>
    </row>
    <row r="13" spans="2:12" x14ac:dyDescent="0.25">
      <c r="B13" t="s">
        <v>92</v>
      </c>
      <c r="C13">
        <v>7.0819999999999999</v>
      </c>
      <c r="D13">
        <v>82573</v>
      </c>
      <c r="E13">
        <v>121.52979999999999</v>
      </c>
      <c r="F13">
        <v>12363</v>
      </c>
    </row>
    <row r="14" spans="2:12" x14ac:dyDescent="0.25">
      <c r="B14" t="s">
        <v>93</v>
      </c>
      <c r="C14">
        <v>7.09</v>
      </c>
      <c r="D14">
        <v>508</v>
      </c>
      <c r="E14">
        <v>0.76600000000000001</v>
      </c>
      <c r="F14">
        <v>12068</v>
      </c>
    </row>
    <row r="18" spans="2:11" x14ac:dyDescent="0.25">
      <c r="H18"/>
      <c r="K18" s="5"/>
    </row>
    <row r="19" spans="2:11" x14ac:dyDescent="0.25">
      <c r="G19" s="5"/>
      <c r="K19" s="5"/>
    </row>
    <row r="20" spans="2:11" x14ac:dyDescent="0.25">
      <c r="C20" t="s">
        <v>29</v>
      </c>
      <c r="D20" t="s">
        <v>30</v>
      </c>
      <c r="E20" t="s">
        <v>31</v>
      </c>
      <c r="G20" s="5"/>
      <c r="K20" s="5"/>
    </row>
    <row r="21" spans="2:11" x14ac:dyDescent="0.25">
      <c r="B21" t="s">
        <v>74</v>
      </c>
      <c r="C21" t="s">
        <v>73</v>
      </c>
      <c r="D21" t="s">
        <v>73</v>
      </c>
      <c r="E21" t="s">
        <v>73</v>
      </c>
      <c r="G21" s="5"/>
      <c r="K21" s="5"/>
    </row>
    <row r="22" spans="2:11" x14ac:dyDescent="0.25">
      <c r="B22" t="s">
        <v>33</v>
      </c>
      <c r="C22">
        <f>E3/CUGA!D103</f>
        <v>4.3713148595697594E-3</v>
      </c>
      <c r="D22">
        <f>E7/CUGA!D107</f>
        <v>4.0041983698663559E-3</v>
      </c>
      <c r="E22">
        <f>E11/CUGA!D111</f>
        <v>4.1538031128490879E-3</v>
      </c>
      <c r="G22" s="5"/>
      <c r="K22" s="5"/>
    </row>
    <row r="23" spans="2:11" x14ac:dyDescent="0.25">
      <c r="B23" t="s">
        <v>34</v>
      </c>
      <c r="C23">
        <f>E4/CUGA!D104</f>
        <v>1.9520415209498144E-2</v>
      </c>
      <c r="D23">
        <f>E8/CUGA!D108</f>
        <v>1.4603804189633968E-2</v>
      </c>
      <c r="E23">
        <f>E12/CUGA!D112</f>
        <v>6.1772613915690947E-3</v>
      </c>
      <c r="G23" s="5"/>
      <c r="K23" s="5"/>
    </row>
    <row r="24" spans="2:11" x14ac:dyDescent="0.25">
      <c r="B24" t="s">
        <v>35</v>
      </c>
      <c r="C24">
        <f>E5/CUGA!D105</f>
        <v>0.3785873242104561</v>
      </c>
      <c r="D24">
        <f>E9/CUGA!D109</f>
        <v>0.33598143640128475</v>
      </c>
      <c r="E24">
        <f>E13/CUGA!D113</f>
        <v>0.29130795607353993</v>
      </c>
      <c r="G24" s="5"/>
      <c r="K24" s="5"/>
    </row>
    <row r="25" spans="2:11" x14ac:dyDescent="0.25">
      <c r="B25" t="s">
        <v>114</v>
      </c>
      <c r="C25">
        <f>E6/CUGA!D106</f>
        <v>8.0824339936626209E-3</v>
      </c>
      <c r="D25">
        <f>E10/CUGA!D110</f>
        <v>7.8990470383798351E-3</v>
      </c>
      <c r="E25">
        <f>E14/CUGA!D114</f>
        <v>4.9007073112524949E-3</v>
      </c>
      <c r="G25" s="5"/>
      <c r="K25" s="5"/>
    </row>
    <row r="26" spans="2:11" x14ac:dyDescent="0.25">
      <c r="G26" s="5"/>
      <c r="K26" s="5"/>
    </row>
    <row r="27" spans="2:11" x14ac:dyDescent="0.25">
      <c r="C27" t="s">
        <v>75</v>
      </c>
      <c r="G27" s="5"/>
      <c r="K27" s="5"/>
    </row>
    <row r="28" spans="2:11" x14ac:dyDescent="0.25">
      <c r="B28" t="s">
        <v>74</v>
      </c>
      <c r="C28" t="s">
        <v>73</v>
      </c>
      <c r="D28" t="s">
        <v>71</v>
      </c>
      <c r="G28" s="5"/>
      <c r="K28" s="5"/>
    </row>
    <row r="29" spans="2:11" x14ac:dyDescent="0.25">
      <c r="B29" t="s">
        <v>33</v>
      </c>
      <c r="C29">
        <f>AVERAGE(C22:E22)</f>
        <v>4.1764387807617341E-3</v>
      </c>
      <c r="D29">
        <f>_xlfn.STDEV.P(C22:E22)</f>
        <v>1.507269260382851E-4</v>
      </c>
    </row>
    <row r="30" spans="2:11" x14ac:dyDescent="0.25">
      <c r="B30" t="s">
        <v>34</v>
      </c>
      <c r="C30">
        <f t="shared" ref="C30:C32" si="0">AVERAGE(C23:E23)</f>
        <v>1.3433826930233735E-2</v>
      </c>
      <c r="D30">
        <f t="shared" ref="D30:D32" si="1">_xlfn.STDEV.P(C23:E23)</f>
        <v>5.5097836341586621E-3</v>
      </c>
    </row>
    <row r="31" spans="2:11" x14ac:dyDescent="0.25">
      <c r="B31" t="s">
        <v>35</v>
      </c>
      <c r="C31">
        <f t="shared" si="0"/>
        <v>0.33529223889509358</v>
      </c>
      <c r="D31">
        <f t="shared" si="1"/>
        <v>3.5634985342092952E-2</v>
      </c>
    </row>
    <row r="32" spans="2:11" x14ac:dyDescent="0.25">
      <c r="B32" t="s">
        <v>114</v>
      </c>
      <c r="C32">
        <f t="shared" si="0"/>
        <v>6.9607294477649836E-3</v>
      </c>
      <c r="D32">
        <f t="shared" si="1"/>
        <v>1.4585783251813119E-3</v>
      </c>
    </row>
  </sheetData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88"/>
  <sheetViews>
    <sheetView workbookViewId="0">
      <selection activeCell="E2" sqref="E2"/>
    </sheetView>
  </sheetViews>
  <sheetFormatPr baseColWidth="10" defaultRowHeight="15" x14ac:dyDescent="0.25"/>
  <cols>
    <col min="3" max="3" width="15.7109375" customWidth="1"/>
    <col min="6" max="6" width="13.85546875" customWidth="1"/>
  </cols>
  <sheetData>
    <row r="2" spans="2:6" x14ac:dyDescent="0.25">
      <c r="B2" t="s">
        <v>39</v>
      </c>
      <c r="C2" t="s">
        <v>40</v>
      </c>
      <c r="D2" t="s">
        <v>41</v>
      </c>
      <c r="E2" t="s">
        <v>113</v>
      </c>
      <c r="F2" t="s">
        <v>0</v>
      </c>
    </row>
    <row r="3" spans="2:6" x14ac:dyDescent="0.25">
      <c r="B3" t="s">
        <v>42</v>
      </c>
      <c r="C3">
        <v>6.923</v>
      </c>
      <c r="D3">
        <v>48093</v>
      </c>
      <c r="E3">
        <v>33.976700000000001</v>
      </c>
      <c r="F3">
        <v>20682</v>
      </c>
    </row>
    <row r="4" spans="2:6" x14ac:dyDescent="0.25">
      <c r="B4" t="s">
        <v>43</v>
      </c>
      <c r="C4">
        <v>6.9059999999999997</v>
      </c>
      <c r="D4">
        <v>787</v>
      </c>
      <c r="E4">
        <v>0.50839999999999996</v>
      </c>
      <c r="F4">
        <v>22625</v>
      </c>
    </row>
    <row r="5" spans="2:6" x14ac:dyDescent="0.25">
      <c r="B5" t="s">
        <v>44</v>
      </c>
      <c r="C5">
        <v>6.9139999999999997</v>
      </c>
      <c r="D5">
        <v>822</v>
      </c>
      <c r="E5">
        <v>0.53939999999999999</v>
      </c>
      <c r="F5">
        <v>22265</v>
      </c>
    </row>
    <row r="6" spans="2:6" x14ac:dyDescent="0.25">
      <c r="B6" t="s">
        <v>45</v>
      </c>
      <c r="C6">
        <v>6.923</v>
      </c>
      <c r="D6">
        <v>125</v>
      </c>
      <c r="E6">
        <v>7.3700000000000002E-2</v>
      </c>
      <c r="F6">
        <v>24775</v>
      </c>
    </row>
    <row r="7" spans="2:6" x14ac:dyDescent="0.25">
      <c r="B7" t="s">
        <v>46</v>
      </c>
      <c r="C7">
        <v>6.9139999999999997</v>
      </c>
      <c r="D7">
        <v>12382</v>
      </c>
      <c r="E7">
        <v>7.5800999999999998</v>
      </c>
      <c r="F7">
        <v>23868</v>
      </c>
    </row>
    <row r="8" spans="2:6" x14ac:dyDescent="0.25">
      <c r="B8" t="s">
        <v>47</v>
      </c>
      <c r="C8">
        <v>6.9139999999999997</v>
      </c>
      <c r="D8">
        <v>33579</v>
      </c>
      <c r="E8">
        <v>20.774899999999999</v>
      </c>
      <c r="F8">
        <v>23617</v>
      </c>
    </row>
    <row r="9" spans="2:6" x14ac:dyDescent="0.25">
      <c r="B9" t="s">
        <v>48</v>
      </c>
      <c r="C9">
        <v>6.9139999999999997</v>
      </c>
      <c r="D9">
        <v>542</v>
      </c>
      <c r="E9">
        <v>0.26179999999999998</v>
      </c>
      <c r="F9">
        <v>30266</v>
      </c>
    </row>
    <row r="10" spans="2:6" x14ac:dyDescent="0.25">
      <c r="B10" t="s">
        <v>49</v>
      </c>
      <c r="C10">
        <v>6.9139999999999997</v>
      </c>
      <c r="D10">
        <v>1147</v>
      </c>
      <c r="E10">
        <v>0.76659999999999995</v>
      </c>
      <c r="F10">
        <v>21856</v>
      </c>
    </row>
    <row r="11" spans="2:6" x14ac:dyDescent="0.25">
      <c r="B11" t="s">
        <v>50</v>
      </c>
      <c r="C11">
        <v>6.9059999999999997</v>
      </c>
      <c r="D11">
        <v>197</v>
      </c>
      <c r="E11">
        <v>0.1072</v>
      </c>
      <c r="F11">
        <v>26890</v>
      </c>
    </row>
    <row r="12" spans="2:6" x14ac:dyDescent="0.25">
      <c r="B12" t="s">
        <v>51</v>
      </c>
      <c r="C12">
        <v>6.9139999999999997</v>
      </c>
      <c r="D12">
        <v>4897</v>
      </c>
      <c r="E12">
        <v>2.5615000000000001</v>
      </c>
      <c r="F12">
        <v>27933</v>
      </c>
    </row>
    <row r="13" spans="2:6" x14ac:dyDescent="0.25">
      <c r="B13" t="s">
        <v>52</v>
      </c>
      <c r="C13">
        <v>6.931</v>
      </c>
      <c r="D13">
        <v>24231</v>
      </c>
      <c r="E13">
        <v>12.3917</v>
      </c>
      <c r="F13">
        <v>28572</v>
      </c>
    </row>
    <row r="14" spans="2:6" x14ac:dyDescent="0.25">
      <c r="B14" t="s">
        <v>53</v>
      </c>
      <c r="C14">
        <v>6.9480000000000004</v>
      </c>
      <c r="D14">
        <v>586</v>
      </c>
      <c r="E14">
        <v>0.30480000000000002</v>
      </c>
      <c r="F14">
        <v>28080</v>
      </c>
    </row>
    <row r="15" spans="2:6" x14ac:dyDescent="0.25">
      <c r="B15" t="s">
        <v>54</v>
      </c>
      <c r="C15">
        <v>6.94</v>
      </c>
      <c r="D15">
        <v>293</v>
      </c>
      <c r="E15">
        <v>0.154</v>
      </c>
      <c r="F15">
        <v>27832</v>
      </c>
    </row>
    <row r="16" spans="2:6" x14ac:dyDescent="0.25">
      <c r="B16" t="s">
        <v>55</v>
      </c>
      <c r="C16">
        <v>6.9139999999999997</v>
      </c>
      <c r="D16">
        <v>198</v>
      </c>
      <c r="E16">
        <v>9.9599999999999994E-2</v>
      </c>
      <c r="F16">
        <v>29001</v>
      </c>
    </row>
    <row r="17" spans="2:7" x14ac:dyDescent="0.25">
      <c r="B17" t="s">
        <v>56</v>
      </c>
      <c r="C17">
        <v>6.9139999999999997</v>
      </c>
      <c r="D17">
        <v>5188</v>
      </c>
      <c r="E17">
        <v>2.6377999999999999</v>
      </c>
      <c r="F17">
        <v>28740</v>
      </c>
    </row>
    <row r="23" spans="2:7" x14ac:dyDescent="0.25">
      <c r="F23" t="s">
        <v>75</v>
      </c>
    </row>
    <row r="24" spans="2:7" x14ac:dyDescent="0.25">
      <c r="B24" t="s">
        <v>74</v>
      </c>
      <c r="C24" t="s">
        <v>76</v>
      </c>
      <c r="F24" t="s">
        <v>73</v>
      </c>
      <c r="G24" t="s">
        <v>77</v>
      </c>
    </row>
    <row r="25" spans="2:7" x14ac:dyDescent="0.25">
      <c r="B25" t="s">
        <v>42</v>
      </c>
      <c r="C25">
        <f>E3/CUGA_a!D96</f>
        <v>8.5203112961201741E-2</v>
      </c>
      <c r="E25" t="s">
        <v>10</v>
      </c>
      <c r="F25">
        <f>AVERAGE(C25,C30,C35)</f>
        <v>7.7730588462444683E-2</v>
      </c>
      <c r="G25">
        <f>_xlfn.STDEV.P(C25,C30,C35)</f>
        <v>7.7631579988543071E-3</v>
      </c>
    </row>
    <row r="26" spans="2:7" x14ac:dyDescent="0.25">
      <c r="B26" t="s">
        <v>43</v>
      </c>
      <c r="C26">
        <f>E4/CUGA_a!D97</f>
        <v>1.9258870594542682E-3</v>
      </c>
      <c r="E26" t="s">
        <v>11</v>
      </c>
      <c r="F26">
        <f t="shared" ref="F26:F29" si="0">AVERAGE(C26,C31,C36)</f>
        <v>1.9338404014274011E-3</v>
      </c>
      <c r="G26">
        <f t="shared" ref="G26:G29" si="1">_xlfn.STDEV.P(C26,C31,C36)</f>
        <v>5.2489809288361177E-5</v>
      </c>
    </row>
    <row r="27" spans="2:7" x14ac:dyDescent="0.25">
      <c r="B27" t="s">
        <v>44</v>
      </c>
      <c r="C27">
        <f>E5/CUGA_a!D98</f>
        <v>3.1926389522997714E-3</v>
      </c>
      <c r="E27" t="s">
        <v>7</v>
      </c>
      <c r="F27">
        <f t="shared" si="0"/>
        <v>2.8482901409504087E-3</v>
      </c>
      <c r="G27">
        <f t="shared" si="1"/>
        <v>1.3559799926296026E-3</v>
      </c>
    </row>
    <row r="28" spans="2:7" x14ac:dyDescent="0.25">
      <c r="B28" t="s">
        <v>45</v>
      </c>
      <c r="C28">
        <f>E6/CUGA_a!D99</f>
        <v>1.55324164282493E-4</v>
      </c>
      <c r="E28" t="s">
        <v>8</v>
      </c>
      <c r="F28">
        <f t="shared" si="0"/>
        <v>1.9318141431908886E-4</v>
      </c>
      <c r="G28">
        <f t="shared" si="1"/>
        <v>3.7203559484131024E-5</v>
      </c>
    </row>
    <row r="29" spans="2:7" x14ac:dyDescent="0.25">
      <c r="B29" t="s">
        <v>46</v>
      </c>
      <c r="C29">
        <f>E7/CUGA_a!D100</f>
        <v>4.3451449110970548E-2</v>
      </c>
      <c r="E29" t="s">
        <v>9</v>
      </c>
      <c r="F29">
        <f t="shared" si="0"/>
        <v>3.1120044340071391E-2</v>
      </c>
      <c r="G29">
        <f t="shared" si="1"/>
        <v>8.7197136303056779E-3</v>
      </c>
    </row>
    <row r="30" spans="2:7" x14ac:dyDescent="0.25">
      <c r="B30" t="s">
        <v>47</v>
      </c>
      <c r="C30">
        <f>E8/CUGA_a!D101</f>
        <v>8.0960025487681012E-2</v>
      </c>
    </row>
    <row r="31" spans="2:7" x14ac:dyDescent="0.25">
      <c r="B31" t="s">
        <v>48</v>
      </c>
      <c r="C31">
        <f>E9/CUGA_a!D102</f>
        <v>1.8739004988020586E-3</v>
      </c>
    </row>
    <row r="32" spans="2:7" x14ac:dyDescent="0.25">
      <c r="B32" t="s">
        <v>49</v>
      </c>
      <c r="C32">
        <f>E10/CUGA_a!D103</f>
        <v>4.3098508829387061E-3</v>
      </c>
    </row>
    <row r="33" spans="2:3" x14ac:dyDescent="0.25">
      <c r="B33" t="s">
        <v>50</v>
      </c>
      <c r="C33">
        <f>E11/CUGA_a!D104</f>
        <v>1.8046705082201561E-4</v>
      </c>
    </row>
    <row r="34" spans="2:3" x14ac:dyDescent="0.25">
      <c r="B34" t="s">
        <v>51</v>
      </c>
      <c r="C34">
        <f>E12/CUGA_a!D105</f>
        <v>2.4904834642109745E-2</v>
      </c>
    </row>
    <row r="35" spans="2:3" x14ac:dyDescent="0.25">
      <c r="B35" t="s">
        <v>52</v>
      </c>
      <c r="C35">
        <f>E13/CUGA_a!D106</f>
        <v>6.7028626938451283E-2</v>
      </c>
    </row>
    <row r="36" spans="2:3" x14ac:dyDescent="0.25">
      <c r="B36" t="s">
        <v>53</v>
      </c>
      <c r="C36">
        <f>E14/CUGA_a!D107</f>
        <v>2.0017336460258768E-3</v>
      </c>
    </row>
    <row r="37" spans="2:3" x14ac:dyDescent="0.25">
      <c r="B37" t="s">
        <v>54</v>
      </c>
      <c r="C37">
        <f>E15/CUGA_a!D108</f>
        <v>1.0423805876127478E-3</v>
      </c>
    </row>
    <row r="38" spans="2:3" x14ac:dyDescent="0.25">
      <c r="B38" t="s">
        <v>55</v>
      </c>
      <c r="C38">
        <f>E16/CUGA_a!D109</f>
        <v>2.4375302785275792E-4</v>
      </c>
    </row>
    <row r="39" spans="2:3" x14ac:dyDescent="0.25">
      <c r="B39" t="s">
        <v>56</v>
      </c>
      <c r="C39">
        <f>E17/CUGA_a!D110</f>
        <v>2.5003849267133879E-2</v>
      </c>
    </row>
    <row r="64" spans="2:2" x14ac:dyDescent="0.25">
      <c r="B64" s="1"/>
    </row>
    <row r="65" spans="2:12" x14ac:dyDescent="0.25">
      <c r="B65" s="1"/>
    </row>
    <row r="66" spans="2:12" x14ac:dyDescent="0.25">
      <c r="B66" s="1"/>
    </row>
    <row r="67" spans="2:12" x14ac:dyDescent="0.25">
      <c r="B67" s="1"/>
    </row>
    <row r="68" spans="2:12" x14ac:dyDescent="0.25">
      <c r="B68" s="1"/>
    </row>
    <row r="77" spans="2:12" x14ac:dyDescent="0.25">
      <c r="H77" s="1"/>
    </row>
    <row r="78" spans="2:12" x14ac:dyDescent="0.25">
      <c r="H78" s="2"/>
    </row>
    <row r="79" spans="2:12" x14ac:dyDescent="0.25">
      <c r="H79" s="2"/>
      <c r="L79" s="1"/>
    </row>
    <row r="80" spans="2:12" x14ac:dyDescent="0.25">
      <c r="H80" s="2"/>
    </row>
    <row r="81" spans="8:8" x14ac:dyDescent="0.25">
      <c r="H81" s="2"/>
    </row>
    <row r="82" spans="8:8" x14ac:dyDescent="0.25">
      <c r="H82" s="2"/>
    </row>
    <row r="83" spans="8:8" x14ac:dyDescent="0.25">
      <c r="H83" s="2"/>
    </row>
    <row r="84" spans="8:8" x14ac:dyDescent="0.25">
      <c r="H84" s="2"/>
    </row>
    <row r="85" spans="8:8" x14ac:dyDescent="0.25">
      <c r="H85" s="2"/>
    </row>
    <row r="86" spans="8:8" x14ac:dyDescent="0.25">
      <c r="H86" s="2"/>
    </row>
    <row r="87" spans="8:8" x14ac:dyDescent="0.25">
      <c r="H87" s="2"/>
    </row>
    <row r="88" spans="8:8" x14ac:dyDescent="0.25">
      <c r="H88" s="2"/>
    </row>
  </sheetData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32"/>
  <sheetViews>
    <sheetView workbookViewId="0">
      <selection activeCell="C22" sqref="C22:E25"/>
    </sheetView>
  </sheetViews>
  <sheetFormatPr baseColWidth="10" defaultRowHeight="15" x14ac:dyDescent="0.25"/>
  <cols>
    <col min="2" max="2" width="13.7109375" customWidth="1"/>
    <col min="3" max="3" width="14.5703125" customWidth="1"/>
    <col min="4" max="4" width="14.28515625" customWidth="1"/>
    <col min="5" max="5" width="13.28515625" customWidth="1"/>
    <col min="8" max="8" width="11.42578125" style="5"/>
  </cols>
  <sheetData>
    <row r="2" spans="2:12" x14ac:dyDescent="0.25">
      <c r="B2" t="s">
        <v>39</v>
      </c>
      <c r="C2" t="s">
        <v>40</v>
      </c>
      <c r="D2" t="s">
        <v>41</v>
      </c>
      <c r="E2" t="s">
        <v>113</v>
      </c>
      <c r="F2" t="s">
        <v>0</v>
      </c>
      <c r="H2" s="1"/>
    </row>
    <row r="3" spans="2:12" x14ac:dyDescent="0.25">
      <c r="B3" t="s">
        <v>82</v>
      </c>
      <c r="C3">
        <v>4.8259999999999996</v>
      </c>
      <c r="D3">
        <v>2773</v>
      </c>
      <c r="E3">
        <v>0.24959999999999999</v>
      </c>
      <c r="F3">
        <v>1179588</v>
      </c>
      <c r="L3" s="5"/>
    </row>
    <row r="4" spans="2:12" x14ac:dyDescent="0.25">
      <c r="B4" t="s">
        <v>83</v>
      </c>
      <c r="C4">
        <v>4.835</v>
      </c>
      <c r="D4">
        <v>0</v>
      </c>
      <c r="E4">
        <v>0</v>
      </c>
      <c r="F4">
        <v>1300854</v>
      </c>
      <c r="L4" s="5"/>
    </row>
    <row r="5" spans="2:12" x14ac:dyDescent="0.25">
      <c r="B5" t="s">
        <v>84</v>
      </c>
      <c r="C5">
        <v>4.835</v>
      </c>
      <c r="D5">
        <v>10215</v>
      </c>
      <c r="E5">
        <v>0.90800000000000003</v>
      </c>
      <c r="F5">
        <v>1194421</v>
      </c>
      <c r="L5" s="5"/>
    </row>
    <row r="6" spans="2:12" x14ac:dyDescent="0.25">
      <c r="B6" t="s">
        <v>85</v>
      </c>
      <c r="C6">
        <v>4.8259999999999996</v>
      </c>
      <c r="D6">
        <v>2152</v>
      </c>
      <c r="E6">
        <v>0.18679999999999999</v>
      </c>
      <c r="F6">
        <v>1223363</v>
      </c>
      <c r="L6" s="5"/>
    </row>
    <row r="7" spans="2:12" x14ac:dyDescent="0.25">
      <c r="B7" t="s">
        <v>86</v>
      </c>
      <c r="C7">
        <v>4.835</v>
      </c>
      <c r="D7">
        <v>2129</v>
      </c>
      <c r="E7">
        <v>0.1993</v>
      </c>
      <c r="F7">
        <v>1134189</v>
      </c>
    </row>
    <row r="8" spans="2:12" x14ac:dyDescent="0.25">
      <c r="B8" t="s">
        <v>87</v>
      </c>
      <c r="C8">
        <v>4.843</v>
      </c>
      <c r="D8">
        <v>472</v>
      </c>
      <c r="E8">
        <v>4.1000000000000002E-2</v>
      </c>
      <c r="F8">
        <v>1222901</v>
      </c>
    </row>
    <row r="9" spans="2:12" x14ac:dyDescent="0.25">
      <c r="B9" t="s">
        <v>88</v>
      </c>
      <c r="C9">
        <v>4.835</v>
      </c>
      <c r="D9">
        <v>6582</v>
      </c>
      <c r="E9">
        <v>0.58520000000000005</v>
      </c>
      <c r="F9">
        <v>1194233</v>
      </c>
    </row>
    <row r="10" spans="2:12" x14ac:dyDescent="0.25">
      <c r="B10" t="s">
        <v>89</v>
      </c>
      <c r="C10">
        <v>4.8259999999999996</v>
      </c>
      <c r="D10">
        <v>1910</v>
      </c>
      <c r="E10">
        <v>0.1628</v>
      </c>
      <c r="F10">
        <v>1245755</v>
      </c>
    </row>
    <row r="11" spans="2:12" x14ac:dyDescent="0.25">
      <c r="B11" t="s">
        <v>90</v>
      </c>
      <c r="C11">
        <v>4.8259999999999996</v>
      </c>
      <c r="D11">
        <v>4012</v>
      </c>
      <c r="E11">
        <v>0.33829999999999999</v>
      </c>
      <c r="F11">
        <v>1258889</v>
      </c>
    </row>
    <row r="12" spans="2:12" x14ac:dyDescent="0.25">
      <c r="B12" t="s">
        <v>91</v>
      </c>
      <c r="C12">
        <v>4.835</v>
      </c>
      <c r="D12">
        <v>376</v>
      </c>
      <c r="E12">
        <v>3.2599999999999997E-2</v>
      </c>
      <c r="F12">
        <v>1221779</v>
      </c>
    </row>
    <row r="13" spans="2:12" x14ac:dyDescent="0.25">
      <c r="B13" t="s">
        <v>92</v>
      </c>
      <c r="C13">
        <v>4.835</v>
      </c>
      <c r="D13">
        <v>13488</v>
      </c>
      <c r="E13">
        <v>1.1867000000000001</v>
      </c>
      <c r="F13">
        <v>1206793</v>
      </c>
    </row>
    <row r="14" spans="2:12" x14ac:dyDescent="0.25">
      <c r="B14" t="s">
        <v>93</v>
      </c>
      <c r="C14">
        <v>4.835</v>
      </c>
      <c r="D14">
        <v>2691</v>
      </c>
      <c r="E14">
        <v>0.23219999999999999</v>
      </c>
      <c r="F14">
        <v>1230814</v>
      </c>
    </row>
    <row r="18" spans="2:11" x14ac:dyDescent="0.25">
      <c r="H18"/>
      <c r="K18" s="5"/>
    </row>
    <row r="19" spans="2:11" x14ac:dyDescent="0.25">
      <c r="G19" s="5"/>
      <c r="K19" s="5"/>
    </row>
    <row r="20" spans="2:11" x14ac:dyDescent="0.25">
      <c r="C20" t="s">
        <v>29</v>
      </c>
      <c r="D20" t="s">
        <v>30</v>
      </c>
      <c r="E20" t="s">
        <v>31</v>
      </c>
      <c r="G20" s="5"/>
      <c r="K20" s="5"/>
    </row>
    <row r="21" spans="2:11" x14ac:dyDescent="0.25">
      <c r="B21" t="s">
        <v>74</v>
      </c>
      <c r="C21" t="s">
        <v>73</v>
      </c>
      <c r="D21" t="s">
        <v>73</v>
      </c>
      <c r="E21" t="s">
        <v>73</v>
      </c>
      <c r="G21" s="5"/>
      <c r="K21" s="5"/>
    </row>
    <row r="22" spans="2:11" x14ac:dyDescent="0.25">
      <c r="B22" t="s">
        <v>33</v>
      </c>
      <c r="C22">
        <f>E3/CUGA!D103</f>
        <v>4.6046853300215739E-4</v>
      </c>
      <c r="D22">
        <f>E7/CUGA!D107</f>
        <v>4.2079448200071955E-4</v>
      </c>
      <c r="E22">
        <f>E11/CUGA!D111</f>
        <v>5.5767584454196619E-4</v>
      </c>
      <c r="G22" s="5"/>
      <c r="K22" s="5"/>
    </row>
    <row r="23" spans="2:11" x14ac:dyDescent="0.25">
      <c r="B23" t="s">
        <v>34</v>
      </c>
      <c r="C23">
        <f>E4/CUGA!D104</f>
        <v>0</v>
      </c>
      <c r="D23">
        <f>E8/CUGA!D108</f>
        <v>1.458601636479885E-3</v>
      </c>
      <c r="E23">
        <f>E12/CUGA!D112</f>
        <v>6.5831553241305161E-4</v>
      </c>
      <c r="G23" s="5"/>
      <c r="K23" s="5"/>
    </row>
    <row r="24" spans="2:11" x14ac:dyDescent="0.25">
      <c r="B24" t="s">
        <v>35</v>
      </c>
      <c r="C24">
        <f>E5/CUGA!D105</f>
        <v>2.5498691185175848E-3</v>
      </c>
      <c r="D24">
        <f>E9/CUGA!D109</f>
        <v>2.3456132157287602E-3</v>
      </c>
      <c r="E24">
        <f>E13/CUGA!D113</f>
        <v>2.8445299134242786E-3</v>
      </c>
      <c r="G24" s="5"/>
      <c r="K24" s="5"/>
    </row>
    <row r="25" spans="2:11" x14ac:dyDescent="0.25">
      <c r="B25" t="s">
        <v>114</v>
      </c>
      <c r="C25">
        <f>E6/CUGA!D106</f>
        <v>1.5024367300389867E-3</v>
      </c>
      <c r="D25">
        <f>E10/CUGA!D110</f>
        <v>1.9352368063931334E-3</v>
      </c>
      <c r="E25">
        <f>E14/CUGA!D114</f>
        <v>1.4855668899123097E-3</v>
      </c>
      <c r="G25" s="5"/>
      <c r="K25" s="5"/>
    </row>
    <row r="26" spans="2:11" x14ac:dyDescent="0.25">
      <c r="G26" s="5"/>
      <c r="K26" s="5"/>
    </row>
    <row r="27" spans="2:11" x14ac:dyDescent="0.25">
      <c r="C27" t="s">
        <v>75</v>
      </c>
      <c r="G27" s="5"/>
      <c r="K27" s="5"/>
    </row>
    <row r="28" spans="2:11" x14ac:dyDescent="0.25">
      <c r="B28" t="s">
        <v>74</v>
      </c>
      <c r="C28" t="s">
        <v>73</v>
      </c>
      <c r="D28" t="s">
        <v>71</v>
      </c>
      <c r="G28" s="5"/>
      <c r="K28" s="5"/>
    </row>
    <row r="29" spans="2:11" x14ac:dyDescent="0.25">
      <c r="B29" t="s">
        <v>33</v>
      </c>
      <c r="C29">
        <f>AVERAGE(C22:E22)</f>
        <v>4.7964628651494769E-4</v>
      </c>
      <c r="D29">
        <f>_xlfn.STDEV.P(C22:E22)</f>
        <v>5.7503429028972147E-5</v>
      </c>
    </row>
    <row r="30" spans="2:11" x14ac:dyDescent="0.25">
      <c r="B30" t="s">
        <v>34</v>
      </c>
      <c r="C30">
        <f t="shared" ref="C30:C32" si="0">AVERAGE(C23:E23)</f>
        <v>7.0563905629764546E-4</v>
      </c>
      <c r="D30">
        <f t="shared" ref="D30:D32" si="1">_xlfn.STDEV.P(C23:E23)</f>
        <v>5.9641111124239987E-4</v>
      </c>
    </row>
    <row r="31" spans="2:11" x14ac:dyDescent="0.25">
      <c r="B31" t="s">
        <v>35</v>
      </c>
      <c r="C31">
        <f t="shared" si="0"/>
        <v>2.5800040825568749E-3</v>
      </c>
      <c r="D31">
        <f t="shared" si="1"/>
        <v>2.0479348110244669E-4</v>
      </c>
    </row>
    <row r="32" spans="2:11" x14ac:dyDescent="0.25">
      <c r="B32" t="s">
        <v>114</v>
      </c>
      <c r="C32">
        <f t="shared" si="0"/>
        <v>1.64108014211481E-3</v>
      </c>
      <c r="D32">
        <f t="shared" si="1"/>
        <v>2.0811415974730091E-4</v>
      </c>
    </row>
  </sheetData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88"/>
  <sheetViews>
    <sheetView workbookViewId="0">
      <selection activeCell="E2" sqref="E2"/>
    </sheetView>
  </sheetViews>
  <sheetFormatPr baseColWidth="10" defaultRowHeight="15" x14ac:dyDescent="0.25"/>
  <cols>
    <col min="3" max="3" width="15.7109375" customWidth="1"/>
    <col min="6" max="6" width="13.85546875" customWidth="1"/>
  </cols>
  <sheetData>
    <row r="2" spans="2:6" x14ac:dyDescent="0.25">
      <c r="B2" t="s">
        <v>39</v>
      </c>
      <c r="C2" t="s">
        <v>40</v>
      </c>
      <c r="D2" t="s">
        <v>41</v>
      </c>
      <c r="E2" t="s">
        <v>113</v>
      </c>
      <c r="F2" t="s">
        <v>0</v>
      </c>
    </row>
    <row r="3" spans="2:6" x14ac:dyDescent="0.25">
      <c r="B3" t="s">
        <v>42</v>
      </c>
      <c r="C3">
        <v>4.702</v>
      </c>
      <c r="D3">
        <v>29393</v>
      </c>
      <c r="E3">
        <v>1.0513999999999999</v>
      </c>
      <c r="F3">
        <v>2685526</v>
      </c>
    </row>
    <row r="4" spans="2:6" x14ac:dyDescent="0.25">
      <c r="B4" t="s">
        <v>43</v>
      </c>
      <c r="C4">
        <v>4.694</v>
      </c>
      <c r="D4">
        <v>46274</v>
      </c>
      <c r="E4">
        <v>1.5442</v>
      </c>
      <c r="F4">
        <v>2878886</v>
      </c>
    </row>
    <row r="5" spans="2:6" x14ac:dyDescent="0.25">
      <c r="B5" t="s">
        <v>44</v>
      </c>
      <c r="C5">
        <v>4.694</v>
      </c>
      <c r="D5">
        <v>2583862</v>
      </c>
      <c r="E5">
        <v>88.656300000000002</v>
      </c>
      <c r="F5">
        <v>2799865</v>
      </c>
    </row>
    <row r="6" spans="2:6" x14ac:dyDescent="0.25">
      <c r="B6" t="s">
        <v>45</v>
      </c>
      <c r="C6">
        <v>4.702</v>
      </c>
      <c r="D6">
        <v>965</v>
      </c>
      <c r="E6">
        <v>3.3700000000000001E-2</v>
      </c>
      <c r="F6">
        <v>2748175</v>
      </c>
    </row>
    <row r="7" spans="2:6" x14ac:dyDescent="0.25">
      <c r="B7" t="s">
        <v>46</v>
      </c>
      <c r="C7">
        <v>4.702</v>
      </c>
      <c r="D7">
        <v>18344</v>
      </c>
      <c r="E7">
        <v>0.62929999999999997</v>
      </c>
      <c r="F7">
        <v>2800474</v>
      </c>
    </row>
    <row r="8" spans="2:6" x14ac:dyDescent="0.25">
      <c r="B8" t="s">
        <v>47</v>
      </c>
      <c r="C8">
        <v>4.702</v>
      </c>
      <c r="D8">
        <v>24727</v>
      </c>
      <c r="E8">
        <v>0.82040000000000002</v>
      </c>
      <c r="F8">
        <v>2895672</v>
      </c>
    </row>
    <row r="9" spans="2:6" x14ac:dyDescent="0.25">
      <c r="B9" t="s">
        <v>48</v>
      </c>
      <c r="C9">
        <v>4.702</v>
      </c>
      <c r="D9">
        <v>25141</v>
      </c>
      <c r="E9">
        <v>0.70450000000000002</v>
      </c>
      <c r="F9">
        <v>3428240</v>
      </c>
    </row>
    <row r="10" spans="2:6" x14ac:dyDescent="0.25">
      <c r="B10" t="s">
        <v>49</v>
      </c>
      <c r="C10">
        <v>4.702</v>
      </c>
      <c r="D10">
        <v>2623030</v>
      </c>
      <c r="E10">
        <v>98.949100000000001</v>
      </c>
      <c r="F10">
        <v>2546646</v>
      </c>
    </row>
    <row r="11" spans="2:6" x14ac:dyDescent="0.25">
      <c r="B11" t="s">
        <v>50</v>
      </c>
      <c r="C11">
        <v>4.702</v>
      </c>
      <c r="D11">
        <v>2355</v>
      </c>
      <c r="E11">
        <v>7.5700000000000003E-2</v>
      </c>
      <c r="F11">
        <v>2989937</v>
      </c>
    </row>
    <row r="12" spans="2:6" x14ac:dyDescent="0.25">
      <c r="B12" t="s">
        <v>51</v>
      </c>
      <c r="C12">
        <v>4.702</v>
      </c>
      <c r="D12">
        <v>8928</v>
      </c>
      <c r="E12">
        <v>0.26790000000000003</v>
      </c>
      <c r="F12">
        <v>3201385</v>
      </c>
    </row>
    <row r="13" spans="2:6" x14ac:dyDescent="0.25">
      <c r="B13" t="s">
        <v>52</v>
      </c>
      <c r="C13">
        <v>4.7190000000000003</v>
      </c>
      <c r="D13">
        <v>13199</v>
      </c>
      <c r="E13">
        <v>0.37259999999999999</v>
      </c>
      <c r="F13">
        <v>3403160</v>
      </c>
    </row>
    <row r="14" spans="2:6" x14ac:dyDescent="0.25">
      <c r="B14" t="s">
        <v>53</v>
      </c>
      <c r="C14">
        <v>4.7190000000000003</v>
      </c>
      <c r="D14">
        <v>17094</v>
      </c>
      <c r="E14">
        <v>0.48730000000000001</v>
      </c>
      <c r="F14">
        <v>3369810</v>
      </c>
    </row>
    <row r="15" spans="2:6" x14ac:dyDescent="0.25">
      <c r="B15" t="s">
        <v>54</v>
      </c>
      <c r="C15">
        <v>4.71</v>
      </c>
      <c r="D15">
        <v>2544622</v>
      </c>
      <c r="E15">
        <v>77.396500000000003</v>
      </c>
      <c r="F15">
        <v>3158487</v>
      </c>
    </row>
    <row r="16" spans="2:6" x14ac:dyDescent="0.25">
      <c r="B16" t="s">
        <v>55</v>
      </c>
      <c r="C16">
        <v>4.7190000000000003</v>
      </c>
      <c r="D16">
        <v>657</v>
      </c>
      <c r="E16">
        <v>1.89E-2</v>
      </c>
      <c r="F16">
        <v>3344881</v>
      </c>
    </row>
    <row r="17" spans="2:7" x14ac:dyDescent="0.25">
      <c r="B17" t="s">
        <v>56</v>
      </c>
      <c r="C17">
        <v>4.71</v>
      </c>
      <c r="D17">
        <v>15096</v>
      </c>
      <c r="E17">
        <v>0.43180000000000002</v>
      </c>
      <c r="F17">
        <v>3358238</v>
      </c>
    </row>
    <row r="23" spans="2:7" x14ac:dyDescent="0.25">
      <c r="F23" t="s">
        <v>75</v>
      </c>
    </row>
    <row r="24" spans="2:7" x14ac:dyDescent="0.25">
      <c r="B24" t="s">
        <v>74</v>
      </c>
      <c r="C24" t="s">
        <v>76</v>
      </c>
      <c r="F24" t="s">
        <v>73</v>
      </c>
      <c r="G24" t="s">
        <v>77</v>
      </c>
    </row>
    <row r="25" spans="2:7" x14ac:dyDescent="0.25">
      <c r="B25" t="s">
        <v>10</v>
      </c>
      <c r="C25">
        <f>E3/CUGA_a!D96</f>
        <v>2.6365878077449396E-3</v>
      </c>
      <c r="E25" t="s">
        <v>10</v>
      </c>
      <c r="F25">
        <f>AVERAGE(C25,C30,C35)</f>
        <v>2.6163824245197045E-3</v>
      </c>
      <c r="G25">
        <f>_xlfn.STDEV.P(C25,C30,C35)</f>
        <v>4.8262101840149303E-4</v>
      </c>
    </row>
    <row r="26" spans="2:7" x14ac:dyDescent="0.25">
      <c r="B26" t="s">
        <v>11</v>
      </c>
      <c r="C26">
        <f>E4/CUGA_a!D97</f>
        <v>5.8496357144163678E-3</v>
      </c>
      <c r="E26" t="s">
        <v>11</v>
      </c>
      <c r="F26">
        <f t="shared" ref="F26:F29" si="0">AVERAGE(C26,C31,C36)</f>
        <v>4.6975176637239014E-3</v>
      </c>
      <c r="G26">
        <f t="shared" ref="G26:G29" si="1">_xlfn.STDEV.P(C26,C31,C36)</f>
        <v>1.1087847219808902E-3</v>
      </c>
    </row>
    <row r="27" spans="2:7" x14ac:dyDescent="0.25">
      <c r="B27" t="s">
        <v>7</v>
      </c>
      <c r="C27">
        <f>E5/CUGA_a!D98</f>
        <v>0.52474519233736416</v>
      </c>
      <c r="E27" t="s">
        <v>7</v>
      </c>
      <c r="F27">
        <f t="shared" si="0"/>
        <v>0.53497147765125563</v>
      </c>
      <c r="G27">
        <f t="shared" si="1"/>
        <v>1.5082310300755566E-2</v>
      </c>
    </row>
    <row r="28" spans="2:7" x14ac:dyDescent="0.25">
      <c r="B28" t="s">
        <v>8</v>
      </c>
      <c r="C28">
        <f>E6/CUGA_a!D99</f>
        <v>7.1023396693622993E-5</v>
      </c>
      <c r="E28" t="s">
        <v>8</v>
      </c>
      <c r="F28">
        <f t="shared" si="0"/>
        <v>8.1571918782127862E-5</v>
      </c>
      <c r="G28">
        <f t="shared" si="1"/>
        <v>3.3972056946976946E-5</v>
      </c>
    </row>
    <row r="29" spans="2:7" x14ac:dyDescent="0.25">
      <c r="B29" t="s">
        <v>9</v>
      </c>
      <c r="C29">
        <f>E7/CUGA_a!D100</f>
        <v>3.607339866958716E-3</v>
      </c>
      <c r="E29" t="s">
        <v>9</v>
      </c>
      <c r="F29">
        <f t="shared" si="0"/>
        <v>3.4350404371922745E-3</v>
      </c>
      <c r="G29">
        <f t="shared" si="1"/>
        <v>6.1970246332572118E-4</v>
      </c>
    </row>
    <row r="30" spans="2:7" x14ac:dyDescent="0.25">
      <c r="B30" t="s">
        <v>10</v>
      </c>
      <c r="C30">
        <f>E8/CUGA_a!D101</f>
        <v>3.1971082850022628E-3</v>
      </c>
    </row>
    <row r="31" spans="2:7" x14ac:dyDescent="0.25">
      <c r="B31" t="s">
        <v>11</v>
      </c>
      <c r="C31">
        <f>E9/CUGA_a!D102</f>
        <v>5.0426390428038592E-3</v>
      </c>
    </row>
    <row r="32" spans="2:7" x14ac:dyDescent="0.25">
      <c r="B32" t="s">
        <v>7</v>
      </c>
      <c r="C32">
        <f>E10/CUGA_a!D103</f>
        <v>0.55629515523218154</v>
      </c>
    </row>
    <row r="33" spans="2:3" x14ac:dyDescent="0.25">
      <c r="B33" t="s">
        <v>8</v>
      </c>
      <c r="C33">
        <f>E11/CUGA_a!D104</f>
        <v>1.2743802003009871E-4</v>
      </c>
    </row>
    <row r="34" spans="2:3" x14ac:dyDescent="0.25">
      <c r="B34" t="s">
        <v>9</v>
      </c>
      <c r="C34">
        <f>E12/CUGA_a!D105</f>
        <v>2.6047258249545973E-3</v>
      </c>
    </row>
    <row r="35" spans="2:3" x14ac:dyDescent="0.25">
      <c r="B35" t="s">
        <v>10</v>
      </c>
      <c r="C35">
        <f>E13/CUGA_a!D106</f>
        <v>2.0154511808119103E-3</v>
      </c>
    </row>
    <row r="36" spans="2:3" x14ac:dyDescent="0.25">
      <c r="B36" t="s">
        <v>11</v>
      </c>
      <c r="C36">
        <f>E14/CUGA_a!D107</f>
        <v>3.2002782339514754E-3</v>
      </c>
    </row>
    <row r="37" spans="2:3" x14ac:dyDescent="0.25">
      <c r="B37" t="s">
        <v>7</v>
      </c>
      <c r="C37">
        <f>E15/CUGA_a!D108</f>
        <v>0.52387408538422109</v>
      </c>
    </row>
    <row r="38" spans="2:3" x14ac:dyDescent="0.25">
      <c r="B38" t="s">
        <v>8</v>
      </c>
      <c r="C38">
        <f>E16/CUGA_a!D109</f>
        <v>4.6254339622661897E-5</v>
      </c>
    </row>
    <row r="39" spans="2:3" x14ac:dyDescent="0.25">
      <c r="B39" t="s">
        <v>9</v>
      </c>
      <c r="C39">
        <f>E17/CUGA_a!D110</f>
        <v>4.0930556196635114E-3</v>
      </c>
    </row>
    <row r="64" spans="2:2" x14ac:dyDescent="0.25">
      <c r="B64" s="1"/>
    </row>
    <row r="65" spans="2:12" x14ac:dyDescent="0.25">
      <c r="B65" s="1"/>
    </row>
    <row r="66" spans="2:12" x14ac:dyDescent="0.25">
      <c r="B66" s="1"/>
    </row>
    <row r="67" spans="2:12" x14ac:dyDescent="0.25">
      <c r="B67" s="1"/>
    </row>
    <row r="68" spans="2:12" x14ac:dyDescent="0.25">
      <c r="B68" s="1"/>
    </row>
    <row r="77" spans="2:12" x14ac:dyDescent="0.25">
      <c r="H77" s="1"/>
    </row>
    <row r="78" spans="2:12" x14ac:dyDescent="0.25">
      <c r="H78" s="2"/>
    </row>
    <row r="79" spans="2:12" x14ac:dyDescent="0.25">
      <c r="H79" s="2"/>
      <c r="L79" s="1"/>
    </row>
    <row r="80" spans="2:12" x14ac:dyDescent="0.25">
      <c r="H80" s="2"/>
    </row>
    <row r="81" spans="8:8" x14ac:dyDescent="0.25">
      <c r="H81" s="2"/>
    </row>
    <row r="82" spans="8:8" x14ac:dyDescent="0.25">
      <c r="H82" s="2"/>
    </row>
    <row r="83" spans="8:8" x14ac:dyDescent="0.25">
      <c r="H83" s="2"/>
    </row>
    <row r="84" spans="8:8" x14ac:dyDescent="0.25">
      <c r="H84" s="2"/>
    </row>
    <row r="85" spans="8:8" x14ac:dyDescent="0.25">
      <c r="H85" s="2"/>
    </row>
    <row r="86" spans="8:8" x14ac:dyDescent="0.25">
      <c r="H86" s="2"/>
    </row>
    <row r="87" spans="8:8" x14ac:dyDescent="0.25">
      <c r="H87" s="2"/>
    </row>
    <row r="88" spans="8:8" x14ac:dyDescent="0.25">
      <c r="H88" s="2"/>
    </row>
  </sheetData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32"/>
  <sheetViews>
    <sheetView workbookViewId="0">
      <selection activeCell="C22" sqref="C22:E25"/>
    </sheetView>
  </sheetViews>
  <sheetFormatPr baseColWidth="10" defaultRowHeight="15" x14ac:dyDescent="0.25"/>
  <cols>
    <col min="3" max="3" width="16" customWidth="1"/>
    <col min="8" max="8" width="11.42578125" style="5"/>
  </cols>
  <sheetData>
    <row r="2" spans="2:12" x14ac:dyDescent="0.25">
      <c r="B2" t="s">
        <v>39</v>
      </c>
      <c r="C2" t="s">
        <v>40</v>
      </c>
      <c r="D2" t="s">
        <v>41</v>
      </c>
      <c r="E2" t="s">
        <v>113</v>
      </c>
      <c r="F2" t="s">
        <v>0</v>
      </c>
      <c r="H2" s="1"/>
    </row>
    <row r="3" spans="2:12" x14ac:dyDescent="0.25">
      <c r="B3" t="s">
        <v>82</v>
      </c>
      <c r="C3">
        <v>7.7679999999999998</v>
      </c>
      <c r="D3">
        <v>1238154</v>
      </c>
      <c r="E3">
        <v>74.652500000000003</v>
      </c>
      <c r="F3">
        <v>3810328</v>
      </c>
      <c r="L3" s="5"/>
    </row>
    <row r="4" spans="2:12" x14ac:dyDescent="0.25">
      <c r="B4" t="s">
        <v>83</v>
      </c>
      <c r="C4">
        <v>7.7770000000000001</v>
      </c>
      <c r="D4">
        <v>5415</v>
      </c>
      <c r="E4">
        <v>0.29020000000000001</v>
      </c>
      <c r="F4">
        <v>4286548</v>
      </c>
      <c r="L4" s="5"/>
    </row>
    <row r="5" spans="2:12" x14ac:dyDescent="0.25">
      <c r="B5" t="s">
        <v>84</v>
      </c>
      <c r="C5">
        <v>7.7679999999999998</v>
      </c>
      <c r="D5">
        <v>11461</v>
      </c>
      <c r="E5">
        <v>0.66310000000000002</v>
      </c>
      <c r="F5">
        <v>3970714</v>
      </c>
      <c r="L5" s="5"/>
    </row>
    <row r="6" spans="2:12" x14ac:dyDescent="0.25">
      <c r="B6" t="s">
        <v>85</v>
      </c>
      <c r="C6">
        <v>7.7679999999999998</v>
      </c>
      <c r="D6">
        <v>5688</v>
      </c>
      <c r="E6">
        <v>0.32140000000000002</v>
      </c>
      <c r="F6">
        <v>4065417</v>
      </c>
      <c r="L6" s="5"/>
    </row>
    <row r="7" spans="2:12" x14ac:dyDescent="0.25">
      <c r="B7" t="s">
        <v>86</v>
      </c>
      <c r="C7">
        <v>7.7679999999999998</v>
      </c>
      <c r="D7">
        <v>1757539</v>
      </c>
      <c r="E7">
        <v>111.0356</v>
      </c>
      <c r="F7">
        <v>3636427</v>
      </c>
    </row>
    <row r="8" spans="2:12" x14ac:dyDescent="0.25">
      <c r="B8" t="s">
        <v>87</v>
      </c>
      <c r="C8">
        <v>7.7679999999999998</v>
      </c>
      <c r="D8">
        <v>3914</v>
      </c>
      <c r="E8">
        <v>0.22040000000000001</v>
      </c>
      <c r="F8">
        <v>4078975</v>
      </c>
    </row>
    <row r="9" spans="2:12" x14ac:dyDescent="0.25">
      <c r="B9" t="s">
        <v>88</v>
      </c>
      <c r="C9">
        <v>7.7679999999999998</v>
      </c>
      <c r="D9">
        <v>8284</v>
      </c>
      <c r="E9">
        <v>0.4773</v>
      </c>
      <c r="F9">
        <v>3987174</v>
      </c>
    </row>
    <row r="10" spans="2:12" x14ac:dyDescent="0.25">
      <c r="B10" t="s">
        <v>89</v>
      </c>
      <c r="C10">
        <v>7.7679999999999998</v>
      </c>
      <c r="D10">
        <v>4607</v>
      </c>
      <c r="E10">
        <v>0.25990000000000002</v>
      </c>
      <c r="F10">
        <v>4071724</v>
      </c>
    </row>
    <row r="11" spans="2:12" x14ac:dyDescent="0.25">
      <c r="B11" t="s">
        <v>90</v>
      </c>
      <c r="C11">
        <v>7.7679999999999998</v>
      </c>
      <c r="D11">
        <v>2504322</v>
      </c>
      <c r="E11">
        <v>152.4093</v>
      </c>
      <c r="F11">
        <v>3774946</v>
      </c>
    </row>
    <row r="12" spans="2:12" x14ac:dyDescent="0.25">
      <c r="B12" t="s">
        <v>91</v>
      </c>
      <c r="C12">
        <v>7.7679999999999998</v>
      </c>
      <c r="D12">
        <v>10730</v>
      </c>
      <c r="E12">
        <v>0.61250000000000004</v>
      </c>
      <c r="F12">
        <v>4024794</v>
      </c>
    </row>
    <row r="13" spans="2:12" x14ac:dyDescent="0.25">
      <c r="B13" t="s">
        <v>92</v>
      </c>
      <c r="C13">
        <v>7.7679999999999998</v>
      </c>
      <c r="D13">
        <v>15762</v>
      </c>
      <c r="E13">
        <v>0.91339999999999999</v>
      </c>
      <c r="F13">
        <v>3964570</v>
      </c>
    </row>
    <row r="14" spans="2:12" x14ac:dyDescent="0.25">
      <c r="B14" t="s">
        <v>93</v>
      </c>
      <c r="C14">
        <v>7.7679999999999998</v>
      </c>
      <c r="D14">
        <v>4494</v>
      </c>
      <c r="E14">
        <v>0.25640000000000002</v>
      </c>
      <c r="F14">
        <v>4026807</v>
      </c>
    </row>
    <row r="18" spans="2:11" x14ac:dyDescent="0.25">
      <c r="H18"/>
      <c r="K18" s="5"/>
    </row>
    <row r="19" spans="2:11" x14ac:dyDescent="0.25">
      <c r="G19" s="5"/>
      <c r="K19" s="5"/>
    </row>
    <row r="20" spans="2:11" x14ac:dyDescent="0.25">
      <c r="C20" t="s">
        <v>29</v>
      </c>
      <c r="D20" t="s">
        <v>30</v>
      </c>
      <c r="E20" t="s">
        <v>31</v>
      </c>
      <c r="G20" s="5"/>
      <c r="K20" s="5"/>
    </row>
    <row r="21" spans="2:11" x14ac:dyDescent="0.25">
      <c r="B21" t="s">
        <v>74</v>
      </c>
      <c r="C21" t="s">
        <v>73</v>
      </c>
      <c r="D21" t="s">
        <v>73</v>
      </c>
      <c r="E21" t="s">
        <v>73</v>
      </c>
      <c r="G21" s="5"/>
      <c r="K21" s="5"/>
    </row>
    <row r="22" spans="2:11" x14ac:dyDescent="0.25">
      <c r="B22" t="s">
        <v>33</v>
      </c>
      <c r="C22">
        <f>E3/CUGA!D103</f>
        <v>0.13772086201900463</v>
      </c>
      <c r="D22">
        <f>E7/CUGA!D107</f>
        <v>0.23443636620993025</v>
      </c>
      <c r="E22">
        <f>E11/CUGA!D111</f>
        <v>0.25124145756296151</v>
      </c>
      <c r="G22" s="5"/>
      <c r="K22" s="5"/>
    </row>
    <row r="23" spans="2:11" x14ac:dyDescent="0.25">
      <c r="B23" t="s">
        <v>34</v>
      </c>
      <c r="C23">
        <f>E4/CUGA!D104</f>
        <v>1.2605305949702628E-2</v>
      </c>
      <c r="D23">
        <f>E8/CUGA!D108</f>
        <v>7.8408731873211377E-3</v>
      </c>
      <c r="E23">
        <f>E12/CUGA!D112</f>
        <v>1.2368658392729881E-2</v>
      </c>
      <c r="G23" s="5"/>
      <c r="K23" s="5"/>
    </row>
    <row r="24" spans="2:11" x14ac:dyDescent="0.25">
      <c r="B24" t="s">
        <v>35</v>
      </c>
      <c r="C24">
        <f>E5/CUGA!D105</f>
        <v>1.8621345952522144E-3</v>
      </c>
      <c r="D24">
        <f>E9/CUGA!D109</f>
        <v>1.9131257482353674E-3</v>
      </c>
      <c r="E24">
        <f>E13/CUGA!D113</f>
        <v>2.1894275073074372E-3</v>
      </c>
      <c r="G24" s="5"/>
      <c r="K24" s="5"/>
    </row>
    <row r="25" spans="2:11" x14ac:dyDescent="0.25">
      <c r="B25" t="s">
        <v>114</v>
      </c>
      <c r="C25">
        <f>E6/CUGA!D106</f>
        <v>2.585027650077786E-3</v>
      </c>
      <c r="D25">
        <f>E10/CUGA!D110</f>
        <v>3.089484311926139E-3</v>
      </c>
      <c r="E25">
        <f>E14/CUGA!D114</f>
        <v>1.6403934133226367E-3</v>
      </c>
      <c r="G25" s="5"/>
      <c r="K25" s="5"/>
    </row>
    <row r="26" spans="2:11" x14ac:dyDescent="0.25">
      <c r="G26" s="5"/>
      <c r="K26" s="5"/>
    </row>
    <row r="27" spans="2:11" x14ac:dyDescent="0.25">
      <c r="C27" t="s">
        <v>75</v>
      </c>
      <c r="G27" s="5"/>
      <c r="K27" s="5"/>
    </row>
    <row r="28" spans="2:11" x14ac:dyDescent="0.25">
      <c r="B28" t="s">
        <v>74</v>
      </c>
      <c r="C28" t="s">
        <v>73</v>
      </c>
      <c r="D28" t="s">
        <v>71</v>
      </c>
      <c r="G28" s="5"/>
      <c r="K28" s="5"/>
    </row>
    <row r="29" spans="2:11" x14ac:dyDescent="0.25">
      <c r="B29" t="s">
        <v>33</v>
      </c>
      <c r="C29">
        <f>AVERAGE(C22:E22)</f>
        <v>0.20779956193063212</v>
      </c>
      <c r="D29">
        <f>_xlfn.STDEV.P(C22:E22)</f>
        <v>5.0025799409397373E-2</v>
      </c>
    </row>
    <row r="30" spans="2:11" x14ac:dyDescent="0.25">
      <c r="B30" t="s">
        <v>34</v>
      </c>
      <c r="C30">
        <f t="shared" ref="C30:C32" si="0">AVERAGE(C23:E23)</f>
        <v>1.0938279176584548E-2</v>
      </c>
      <c r="D30">
        <f t="shared" ref="D30:D32" si="1">_xlfn.STDEV.P(C23:E23)</f>
        <v>2.1923265287967378E-3</v>
      </c>
    </row>
    <row r="31" spans="2:11" x14ac:dyDescent="0.25">
      <c r="B31" t="s">
        <v>35</v>
      </c>
      <c r="C31">
        <f t="shared" si="0"/>
        <v>1.9882292835983399E-3</v>
      </c>
      <c r="D31">
        <f t="shared" si="1"/>
        <v>1.4378356034542539E-4</v>
      </c>
    </row>
    <row r="32" spans="2:11" x14ac:dyDescent="0.25">
      <c r="B32" t="s">
        <v>114</v>
      </c>
      <c r="C32">
        <f t="shared" si="0"/>
        <v>2.4383017917755205E-3</v>
      </c>
      <c r="D32">
        <f t="shared" si="1"/>
        <v>6.0061771881110245E-4</v>
      </c>
    </row>
  </sheetData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88"/>
  <sheetViews>
    <sheetView workbookViewId="0">
      <selection activeCell="E2" sqref="E2"/>
    </sheetView>
  </sheetViews>
  <sheetFormatPr baseColWidth="10" defaultRowHeight="15" x14ac:dyDescent="0.25"/>
  <cols>
    <col min="3" max="3" width="15.7109375" customWidth="1"/>
    <col min="6" max="6" width="13.85546875" customWidth="1"/>
  </cols>
  <sheetData>
    <row r="2" spans="2:6" x14ac:dyDescent="0.25">
      <c r="B2" t="s">
        <v>39</v>
      </c>
      <c r="C2" t="s">
        <v>40</v>
      </c>
      <c r="D2" t="s">
        <v>41</v>
      </c>
      <c r="E2" t="s">
        <v>113</v>
      </c>
      <c r="F2" t="s">
        <v>0</v>
      </c>
    </row>
    <row r="3" spans="2:6" x14ac:dyDescent="0.25">
      <c r="B3" t="s">
        <v>42</v>
      </c>
      <c r="C3">
        <v>7.62</v>
      </c>
      <c r="D3">
        <v>70845</v>
      </c>
      <c r="E3">
        <v>2.5154000000000001</v>
      </c>
      <c r="F3">
        <v>5584915</v>
      </c>
    </row>
    <row r="4" spans="2:6" x14ac:dyDescent="0.25">
      <c r="B4" t="s">
        <v>43</v>
      </c>
      <c r="C4">
        <v>7.6120000000000001</v>
      </c>
      <c r="D4">
        <v>164848</v>
      </c>
      <c r="E4">
        <v>5.2880000000000003</v>
      </c>
      <c r="F4">
        <v>6181755</v>
      </c>
    </row>
    <row r="5" spans="2:6" x14ac:dyDescent="0.25">
      <c r="B5" t="s">
        <v>44</v>
      </c>
      <c r="C5">
        <v>7.6120000000000001</v>
      </c>
      <c r="D5">
        <v>1120288</v>
      </c>
      <c r="E5">
        <v>37.4602</v>
      </c>
      <c r="F5">
        <v>5930345</v>
      </c>
    </row>
    <row r="6" spans="2:6" x14ac:dyDescent="0.25">
      <c r="B6" t="s">
        <v>45</v>
      </c>
      <c r="C6">
        <v>7.6120000000000001</v>
      </c>
      <c r="D6">
        <v>11125606</v>
      </c>
      <c r="E6">
        <v>413.50490000000002</v>
      </c>
      <c r="F6">
        <v>5335361</v>
      </c>
    </row>
    <row r="7" spans="2:6" x14ac:dyDescent="0.25">
      <c r="B7" t="s">
        <v>46</v>
      </c>
      <c r="C7">
        <v>7.6120000000000001</v>
      </c>
      <c r="D7">
        <v>62131</v>
      </c>
      <c r="E7">
        <v>1.9496</v>
      </c>
      <c r="F7">
        <v>6319522</v>
      </c>
    </row>
    <row r="8" spans="2:6" x14ac:dyDescent="0.25">
      <c r="B8" t="s">
        <v>47</v>
      </c>
      <c r="C8">
        <v>7.6120000000000001</v>
      </c>
      <c r="D8">
        <v>58175</v>
      </c>
      <c r="E8">
        <v>1.8282</v>
      </c>
      <c r="F8">
        <v>6309910</v>
      </c>
    </row>
    <row r="9" spans="2:6" x14ac:dyDescent="0.25">
      <c r="B9" t="s">
        <v>48</v>
      </c>
      <c r="C9">
        <v>7.6120000000000001</v>
      </c>
      <c r="D9">
        <v>117476</v>
      </c>
      <c r="E9">
        <v>3.1008</v>
      </c>
      <c r="F9">
        <v>7512616</v>
      </c>
    </row>
    <row r="10" spans="2:6" x14ac:dyDescent="0.25">
      <c r="B10" t="s">
        <v>49</v>
      </c>
      <c r="C10">
        <v>7.6120000000000001</v>
      </c>
      <c r="D10">
        <v>711621</v>
      </c>
      <c r="E10">
        <v>26.229199999999999</v>
      </c>
      <c r="F10">
        <v>5380021</v>
      </c>
    </row>
    <row r="11" spans="2:6" x14ac:dyDescent="0.25">
      <c r="B11" t="s">
        <v>50</v>
      </c>
      <c r="C11">
        <v>7.6180000000000003</v>
      </c>
      <c r="D11">
        <v>18395802</v>
      </c>
      <c r="E11">
        <v>675.06700000000001</v>
      </c>
      <c r="F11">
        <v>5403718</v>
      </c>
    </row>
    <row r="12" spans="2:6" x14ac:dyDescent="0.25">
      <c r="B12" t="s">
        <v>51</v>
      </c>
      <c r="C12">
        <v>7.62</v>
      </c>
      <c r="D12">
        <v>18032</v>
      </c>
      <c r="E12">
        <v>0.50990000000000002</v>
      </c>
      <c r="F12">
        <v>7012077</v>
      </c>
    </row>
    <row r="13" spans="2:6" x14ac:dyDescent="0.25">
      <c r="B13" t="s">
        <v>52</v>
      </c>
      <c r="C13">
        <v>7.6280000000000001</v>
      </c>
      <c r="D13">
        <v>34946</v>
      </c>
      <c r="E13">
        <v>0.89349999999999996</v>
      </c>
      <c r="F13">
        <v>7755708</v>
      </c>
    </row>
    <row r="14" spans="2:6" x14ac:dyDescent="0.25">
      <c r="B14" t="s">
        <v>53</v>
      </c>
      <c r="C14">
        <v>7.6280000000000001</v>
      </c>
      <c r="D14">
        <v>133959</v>
      </c>
      <c r="E14">
        <v>3.452</v>
      </c>
      <c r="F14">
        <v>7695276</v>
      </c>
    </row>
    <row r="15" spans="2:6" x14ac:dyDescent="0.25">
      <c r="B15" t="s">
        <v>54</v>
      </c>
      <c r="C15">
        <v>7.6280000000000001</v>
      </c>
      <c r="D15">
        <v>661599</v>
      </c>
      <c r="E15">
        <v>17.780999999999999</v>
      </c>
      <c r="F15">
        <v>7378365</v>
      </c>
    </row>
    <row r="16" spans="2:6" x14ac:dyDescent="0.25">
      <c r="B16" t="s">
        <v>55</v>
      </c>
      <c r="C16">
        <v>7.6319999999999997</v>
      </c>
      <c r="D16">
        <v>13376031</v>
      </c>
      <c r="E16">
        <v>381.03109999999998</v>
      </c>
      <c r="F16">
        <v>6961257</v>
      </c>
    </row>
    <row r="17" spans="2:7" x14ac:dyDescent="0.25">
      <c r="B17" t="s">
        <v>56</v>
      </c>
      <c r="C17">
        <v>7.62</v>
      </c>
      <c r="D17">
        <v>30168</v>
      </c>
      <c r="E17">
        <v>0.78920000000000001</v>
      </c>
      <c r="F17">
        <v>7580031</v>
      </c>
    </row>
    <row r="23" spans="2:7" x14ac:dyDescent="0.25">
      <c r="F23" t="s">
        <v>75</v>
      </c>
    </row>
    <row r="24" spans="2:7" x14ac:dyDescent="0.25">
      <c r="B24" t="s">
        <v>74</v>
      </c>
      <c r="C24" t="s">
        <v>76</v>
      </c>
      <c r="F24" t="s">
        <v>73</v>
      </c>
      <c r="G24" t="s">
        <v>77</v>
      </c>
    </row>
    <row r="25" spans="2:7" x14ac:dyDescent="0.25">
      <c r="B25" t="s">
        <v>10</v>
      </c>
      <c r="C25">
        <f>E3/CUGA_a!D96</f>
        <v>6.3078495069446667E-3</v>
      </c>
      <c r="E25" t="s">
        <v>10</v>
      </c>
      <c r="F25">
        <f>AVERAGE(C25,C30,C35)</f>
        <v>6.0884820342518957E-3</v>
      </c>
      <c r="G25">
        <f>_xlfn.STDEV.P(C25,C30,C35)</f>
        <v>9.4824815618922806E-4</v>
      </c>
    </row>
    <row r="26" spans="2:7" x14ac:dyDescent="0.25">
      <c r="B26" t="s">
        <v>11</v>
      </c>
      <c r="C26">
        <f>E4/CUGA_a!D97</f>
        <v>2.0031649823749356E-2</v>
      </c>
      <c r="E26" t="s">
        <v>11</v>
      </c>
      <c r="F26">
        <f t="shared" ref="F26:F29" si="0">AVERAGE(C26,C31,C36)</f>
        <v>2.1632324113570023E-2</v>
      </c>
      <c r="G26">
        <f t="shared" ref="G26:G29" si="1">_xlfn.STDEV.P(C26,C31,C36)</f>
        <v>1.1483934007321499E-3</v>
      </c>
    </row>
    <row r="27" spans="2:7" x14ac:dyDescent="0.25">
      <c r="B27" t="s">
        <v>7</v>
      </c>
      <c r="C27">
        <f>E5/CUGA_a!D98</f>
        <v>0.2217220869131255</v>
      </c>
      <c r="E27" t="s">
        <v>7</v>
      </c>
      <c r="F27">
        <f t="shared" si="0"/>
        <v>0.16317929123094099</v>
      </c>
      <c r="G27">
        <f t="shared" si="1"/>
        <v>4.284968184526191E-2</v>
      </c>
    </row>
    <row r="28" spans="2:7" x14ac:dyDescent="0.25">
      <c r="B28" t="s">
        <v>8</v>
      </c>
      <c r="C28">
        <f>E6/CUGA_a!D99</f>
        <v>0.87146951179397347</v>
      </c>
      <c r="E28" t="s">
        <v>8</v>
      </c>
      <c r="F28">
        <f t="shared" si="0"/>
        <v>0.98014118019165297</v>
      </c>
      <c r="G28">
        <f t="shared" si="1"/>
        <v>0.11330039229721339</v>
      </c>
    </row>
    <row r="29" spans="2:7" x14ac:dyDescent="0.25">
      <c r="B29" t="s">
        <v>9</v>
      </c>
      <c r="C29">
        <f>E7/CUGA_a!D100</f>
        <v>1.1175702851776121E-2</v>
      </c>
      <c r="E29" t="s">
        <v>9</v>
      </c>
      <c r="F29">
        <f t="shared" si="0"/>
        <v>7.871401591472137E-3</v>
      </c>
      <c r="G29">
        <f t="shared" si="1"/>
        <v>2.5534926034583572E-3</v>
      </c>
    </row>
    <row r="30" spans="2:7" x14ac:dyDescent="0.25">
      <c r="B30" t="s">
        <v>10</v>
      </c>
      <c r="C30">
        <f>E8/CUGA_a!D101</f>
        <v>7.1245165366176704E-3</v>
      </c>
    </row>
    <row r="31" spans="2:7" x14ac:dyDescent="0.25">
      <c r="B31" t="s">
        <v>11</v>
      </c>
      <c r="C31">
        <f>E9/CUGA_a!D102</f>
        <v>2.2194769544252955E-2</v>
      </c>
    </row>
    <row r="32" spans="2:7" x14ac:dyDescent="0.25">
      <c r="B32" t="s">
        <v>7</v>
      </c>
      <c r="C32">
        <f>E10/CUGA_a!D103</f>
        <v>0.14746144114111129</v>
      </c>
    </row>
    <row r="33" spans="2:3" x14ac:dyDescent="0.25">
      <c r="B33" t="s">
        <v>8</v>
      </c>
      <c r="C33">
        <f>E11/CUGA_a!D104</f>
        <v>1.1364491660192688</v>
      </c>
    </row>
    <row r="34" spans="2:3" x14ac:dyDescent="0.25">
      <c r="B34" t="s">
        <v>9</v>
      </c>
      <c r="C34">
        <f>E12/CUGA_a!D105</f>
        <v>4.9576323185679325E-3</v>
      </c>
    </row>
    <row r="35" spans="2:3" x14ac:dyDescent="0.25">
      <c r="B35" t="s">
        <v>10</v>
      </c>
      <c r="C35">
        <f>E13/CUGA_a!D106</f>
        <v>4.833080059193349E-3</v>
      </c>
    </row>
    <row r="36" spans="2:3" x14ac:dyDescent="0.25">
      <c r="B36" t="s">
        <v>11</v>
      </c>
      <c r="C36">
        <f>E14/CUGA_a!D107</f>
        <v>2.2670552972707762E-2</v>
      </c>
    </row>
    <row r="37" spans="2:3" x14ac:dyDescent="0.25">
      <c r="B37" t="s">
        <v>7</v>
      </c>
      <c r="C37">
        <f>E15/CUGA_a!D108</f>
        <v>0.12035434563858616</v>
      </c>
    </row>
    <row r="38" spans="2:3" x14ac:dyDescent="0.25">
      <c r="B38" t="s">
        <v>8</v>
      </c>
      <c r="C38">
        <f>E16/CUGA_a!D109</f>
        <v>0.93250486276171674</v>
      </c>
    </row>
    <row r="39" spans="2:3" x14ac:dyDescent="0.25">
      <c r="B39" t="s">
        <v>9</v>
      </c>
      <c r="C39">
        <f>E17/CUGA_a!D110</f>
        <v>7.4808696040723557E-3</v>
      </c>
    </row>
    <row r="64" spans="2:2" x14ac:dyDescent="0.25">
      <c r="B64" s="1"/>
    </row>
    <row r="65" spans="2:12" x14ac:dyDescent="0.25">
      <c r="B65" s="1"/>
    </row>
    <row r="66" spans="2:12" x14ac:dyDescent="0.25">
      <c r="B66" s="1"/>
    </row>
    <row r="67" spans="2:12" x14ac:dyDescent="0.25">
      <c r="B67" s="1"/>
    </row>
    <row r="68" spans="2:12" x14ac:dyDescent="0.25">
      <c r="B68" s="1"/>
    </row>
    <row r="77" spans="2:12" x14ac:dyDescent="0.25">
      <c r="H77" s="1"/>
    </row>
    <row r="78" spans="2:12" x14ac:dyDescent="0.25">
      <c r="H78" s="2"/>
    </row>
    <row r="79" spans="2:12" x14ac:dyDescent="0.25">
      <c r="H79" s="2"/>
      <c r="L79" s="1"/>
    </row>
    <row r="80" spans="2:12" x14ac:dyDescent="0.25">
      <c r="H80" s="2"/>
    </row>
    <row r="81" spans="8:8" x14ac:dyDescent="0.25">
      <c r="H81" s="2"/>
    </row>
    <row r="82" spans="8:8" x14ac:dyDescent="0.25">
      <c r="H82" s="2"/>
    </row>
    <row r="83" spans="8:8" x14ac:dyDescent="0.25">
      <c r="H83" s="2"/>
    </row>
    <row r="84" spans="8:8" x14ac:dyDescent="0.25">
      <c r="H84" s="2"/>
    </row>
    <row r="85" spans="8:8" x14ac:dyDescent="0.25">
      <c r="H85" s="2"/>
    </row>
    <row r="86" spans="8:8" x14ac:dyDescent="0.25">
      <c r="H86" s="2"/>
    </row>
    <row r="87" spans="8:8" x14ac:dyDescent="0.25">
      <c r="H87" s="2"/>
    </row>
    <row r="88" spans="8:8" x14ac:dyDescent="0.25">
      <c r="H88" s="2"/>
    </row>
  </sheetData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32"/>
  <sheetViews>
    <sheetView workbookViewId="0">
      <selection activeCell="C22" sqref="C22:E25"/>
    </sheetView>
  </sheetViews>
  <sheetFormatPr baseColWidth="10" defaultRowHeight="15" x14ac:dyDescent="0.25"/>
  <cols>
    <col min="2" max="2" width="15" customWidth="1"/>
    <col min="3" max="3" width="15.140625" customWidth="1"/>
    <col min="8" max="8" width="11.42578125" style="5"/>
  </cols>
  <sheetData>
    <row r="2" spans="2:12" x14ac:dyDescent="0.25">
      <c r="B2" t="s">
        <v>39</v>
      </c>
      <c r="C2" t="s">
        <v>40</v>
      </c>
      <c r="D2" t="s">
        <v>41</v>
      </c>
      <c r="E2" t="s">
        <v>113</v>
      </c>
      <c r="F2" t="s">
        <v>0</v>
      </c>
      <c r="H2" s="1"/>
    </row>
    <row r="3" spans="2:12" x14ac:dyDescent="0.25">
      <c r="B3" t="s">
        <v>82</v>
      </c>
      <c r="C3">
        <v>2.5950000000000002</v>
      </c>
      <c r="D3">
        <v>7197252</v>
      </c>
      <c r="E3">
        <v>223.3133</v>
      </c>
      <c r="F3">
        <v>3319705</v>
      </c>
      <c r="L3" s="5"/>
    </row>
    <row r="4" spans="2:12" x14ac:dyDescent="0.25">
      <c r="B4" t="s">
        <v>83</v>
      </c>
      <c r="C4">
        <v>2.62</v>
      </c>
      <c r="D4">
        <v>10785</v>
      </c>
      <c r="E4">
        <v>0.2888</v>
      </c>
      <c r="F4">
        <v>3846936</v>
      </c>
      <c r="L4" s="5"/>
    </row>
    <row r="5" spans="2:12" x14ac:dyDescent="0.25">
      <c r="B5" t="s">
        <v>84</v>
      </c>
      <c r="C5">
        <v>2.6789999999999998</v>
      </c>
      <c r="D5">
        <v>5159121</v>
      </c>
      <c r="E5">
        <v>162.46440000000001</v>
      </c>
      <c r="F5">
        <v>3270882</v>
      </c>
      <c r="L5" s="5"/>
    </row>
    <row r="6" spans="2:12" x14ac:dyDescent="0.25">
      <c r="B6" t="s">
        <v>85</v>
      </c>
      <c r="C6">
        <v>2.6789999999999998</v>
      </c>
      <c r="D6">
        <v>17486</v>
      </c>
      <c r="E6">
        <v>0.52039999999999997</v>
      </c>
      <c r="F6">
        <v>3461067</v>
      </c>
      <c r="L6" s="5"/>
    </row>
    <row r="7" spans="2:12" x14ac:dyDescent="0.25">
      <c r="B7" t="s">
        <v>86</v>
      </c>
      <c r="C7">
        <v>2.6960000000000002</v>
      </c>
      <c r="D7">
        <v>5694163</v>
      </c>
      <c r="E7">
        <v>195.59780000000001</v>
      </c>
      <c r="F7">
        <v>2998565</v>
      </c>
    </row>
    <row r="8" spans="2:12" x14ac:dyDescent="0.25">
      <c r="B8" t="s">
        <v>87</v>
      </c>
      <c r="C8">
        <v>2.6869999999999998</v>
      </c>
      <c r="D8">
        <v>5599</v>
      </c>
      <c r="E8">
        <v>0.16769999999999999</v>
      </c>
      <c r="F8">
        <v>3439652</v>
      </c>
    </row>
    <row r="9" spans="2:12" x14ac:dyDescent="0.25">
      <c r="B9" t="s">
        <v>88</v>
      </c>
      <c r="C9">
        <v>2.6789999999999998</v>
      </c>
      <c r="D9">
        <v>3639745</v>
      </c>
      <c r="E9">
        <v>113.111</v>
      </c>
      <c r="F9">
        <v>3314467</v>
      </c>
    </row>
    <row r="10" spans="2:12" x14ac:dyDescent="0.25">
      <c r="B10" t="s">
        <v>89</v>
      </c>
      <c r="C10">
        <v>2.6869999999999998</v>
      </c>
      <c r="D10">
        <v>13044</v>
      </c>
      <c r="E10">
        <v>0.39069999999999999</v>
      </c>
      <c r="F10">
        <v>3438752</v>
      </c>
    </row>
    <row r="11" spans="2:12" x14ac:dyDescent="0.25">
      <c r="B11" t="s">
        <v>90</v>
      </c>
      <c r="C11">
        <v>2.62</v>
      </c>
      <c r="D11">
        <v>8224649</v>
      </c>
      <c r="E11">
        <v>259.56729999999999</v>
      </c>
      <c r="F11">
        <v>3263734</v>
      </c>
    </row>
    <row r="12" spans="2:12" x14ac:dyDescent="0.25">
      <c r="B12" t="s">
        <v>91</v>
      </c>
      <c r="C12">
        <v>2.6030000000000002</v>
      </c>
      <c r="D12">
        <v>10371</v>
      </c>
      <c r="E12">
        <v>0.3039</v>
      </c>
      <c r="F12">
        <v>3515239</v>
      </c>
    </row>
    <row r="13" spans="2:12" x14ac:dyDescent="0.25">
      <c r="B13" t="s">
        <v>92</v>
      </c>
      <c r="C13">
        <v>2.629</v>
      </c>
      <c r="D13">
        <v>5605492</v>
      </c>
      <c r="E13">
        <v>175.07919999999999</v>
      </c>
      <c r="F13">
        <v>3297818</v>
      </c>
    </row>
    <row r="14" spans="2:12" x14ac:dyDescent="0.25">
      <c r="B14" t="s">
        <v>93</v>
      </c>
      <c r="C14">
        <v>2.629</v>
      </c>
      <c r="D14">
        <v>16738</v>
      </c>
      <c r="E14">
        <v>0.49469999999999997</v>
      </c>
      <c r="F14">
        <v>3485359</v>
      </c>
    </row>
    <row r="18" spans="2:11" x14ac:dyDescent="0.25">
      <c r="H18"/>
      <c r="K18" s="5"/>
    </row>
    <row r="19" spans="2:11" x14ac:dyDescent="0.25">
      <c r="G19" s="5"/>
      <c r="K19" s="5"/>
    </row>
    <row r="20" spans="2:11" x14ac:dyDescent="0.25">
      <c r="C20" t="s">
        <v>29</v>
      </c>
      <c r="D20" t="s">
        <v>30</v>
      </c>
      <c r="E20" t="s">
        <v>31</v>
      </c>
      <c r="G20" s="5"/>
      <c r="K20" s="5"/>
    </row>
    <row r="21" spans="2:11" x14ac:dyDescent="0.25">
      <c r="B21" t="s">
        <v>74</v>
      </c>
      <c r="C21" t="s">
        <v>73</v>
      </c>
      <c r="D21" t="s">
        <v>73</v>
      </c>
      <c r="E21" t="s">
        <v>73</v>
      </c>
      <c r="G21" s="5"/>
      <c r="K21" s="5"/>
    </row>
    <row r="22" spans="2:11" x14ac:dyDescent="0.25">
      <c r="B22" t="s">
        <v>33</v>
      </c>
      <c r="C22">
        <f>E3/CUGA!D103</f>
        <v>0.41197414924227033</v>
      </c>
      <c r="D22">
        <f>E7/CUGA!D107</f>
        <v>0.41297779694671521</v>
      </c>
      <c r="E22">
        <f>E11/CUGA!D111</f>
        <v>0.42788771280809307</v>
      </c>
      <c r="G22" s="5"/>
      <c r="K22" s="5"/>
    </row>
    <row r="23" spans="2:11" x14ac:dyDescent="0.25">
      <c r="B23" t="s">
        <v>34</v>
      </c>
      <c r="C23">
        <f>E4/CUGA!D104</f>
        <v>1.2544494687367742E-2</v>
      </c>
      <c r="D23">
        <f>E8/CUGA!D108</f>
        <v>5.9660364496994314E-3</v>
      </c>
      <c r="E23">
        <f>E12/CUGA!D112</f>
        <v>6.1368739355928343E-3</v>
      </c>
      <c r="G23" s="5"/>
      <c r="K23" s="5"/>
    </row>
    <row r="24" spans="2:11" x14ac:dyDescent="0.25">
      <c r="B24" t="s">
        <v>35</v>
      </c>
      <c r="C24">
        <f>E5/CUGA!D105</f>
        <v>0.45623673614370963</v>
      </c>
      <c r="D24">
        <f>E9/CUGA!D109</f>
        <v>0.45337432748512607</v>
      </c>
      <c r="E24">
        <f>E13/CUGA!D113</f>
        <v>0.41966631972561885</v>
      </c>
      <c r="G24" s="5"/>
      <c r="K24" s="5"/>
    </row>
    <row r="25" spans="2:11" x14ac:dyDescent="0.25">
      <c r="B25" t="s">
        <v>114</v>
      </c>
      <c r="C25">
        <f>E6/CUGA!D106</f>
        <v>4.1855892629137515E-3</v>
      </c>
      <c r="D25">
        <f>E10/CUGA!D110</f>
        <v>4.6443305912641109E-3</v>
      </c>
      <c r="E25">
        <f>E14/CUGA!D114</f>
        <v>3.1649868235987064E-3</v>
      </c>
      <c r="G25" s="5"/>
      <c r="K25" s="5"/>
    </row>
    <row r="26" spans="2:11" x14ac:dyDescent="0.25">
      <c r="G26" s="5"/>
      <c r="K26" s="5"/>
    </row>
    <row r="27" spans="2:11" x14ac:dyDescent="0.25">
      <c r="C27" t="s">
        <v>75</v>
      </c>
      <c r="G27" s="5"/>
      <c r="K27" s="5"/>
    </row>
    <row r="28" spans="2:11" x14ac:dyDescent="0.25">
      <c r="B28" t="s">
        <v>74</v>
      </c>
      <c r="C28" t="s">
        <v>73</v>
      </c>
      <c r="D28" t="s">
        <v>71</v>
      </c>
      <c r="G28" s="5"/>
      <c r="K28" s="5"/>
    </row>
    <row r="29" spans="2:11" x14ac:dyDescent="0.25">
      <c r="B29" t="s">
        <v>33</v>
      </c>
      <c r="C29">
        <f>AVERAGE(C22:E22)</f>
        <v>0.41761321966569293</v>
      </c>
      <c r="D29">
        <f>_xlfn.STDEV.P(C22:E22)</f>
        <v>7.2767086964085122E-3</v>
      </c>
    </row>
    <row r="30" spans="2:11" x14ac:dyDescent="0.25">
      <c r="B30" t="s">
        <v>34</v>
      </c>
      <c r="C30">
        <f t="shared" ref="C30:C32" si="0">AVERAGE(C23:E23)</f>
        <v>8.2158016908866691E-3</v>
      </c>
      <c r="D30">
        <f t="shared" ref="D30:D32" si="1">_xlfn.STDEV.P(C23:E23)</f>
        <v>3.0616426587683075E-3</v>
      </c>
    </row>
    <row r="31" spans="2:11" x14ac:dyDescent="0.25">
      <c r="B31" t="s">
        <v>35</v>
      </c>
      <c r="C31">
        <f t="shared" si="0"/>
        <v>0.44309246111815154</v>
      </c>
      <c r="D31">
        <f t="shared" si="1"/>
        <v>1.6605951166963864E-2</v>
      </c>
    </row>
    <row r="32" spans="2:11" x14ac:dyDescent="0.25">
      <c r="B32" t="s">
        <v>114</v>
      </c>
      <c r="C32">
        <f t="shared" si="0"/>
        <v>3.9983022259255227E-3</v>
      </c>
      <c r="D32">
        <f t="shared" si="1"/>
        <v>6.1828894076070462E-4</v>
      </c>
    </row>
  </sheetData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88"/>
  <sheetViews>
    <sheetView workbookViewId="0">
      <selection activeCell="E2" sqref="E2"/>
    </sheetView>
  </sheetViews>
  <sheetFormatPr baseColWidth="10" defaultRowHeight="15" x14ac:dyDescent="0.25"/>
  <cols>
    <col min="3" max="3" width="15.7109375" customWidth="1"/>
    <col min="6" max="6" width="13.85546875" customWidth="1"/>
  </cols>
  <sheetData>
    <row r="2" spans="2:6" x14ac:dyDescent="0.25">
      <c r="B2" t="s">
        <v>39</v>
      </c>
      <c r="C2" t="s">
        <v>40</v>
      </c>
      <c r="D2" t="s">
        <v>41</v>
      </c>
      <c r="E2" t="s">
        <v>113</v>
      </c>
      <c r="F2" t="s">
        <v>0</v>
      </c>
    </row>
    <row r="3" spans="2:6" x14ac:dyDescent="0.25">
      <c r="B3" t="s">
        <v>42</v>
      </c>
      <c r="C3">
        <v>2.7120000000000002</v>
      </c>
      <c r="D3">
        <v>82016</v>
      </c>
      <c r="E3">
        <v>2.1692</v>
      </c>
      <c r="F3">
        <v>3053286</v>
      </c>
    </row>
    <row r="4" spans="2:6" x14ac:dyDescent="0.25">
      <c r="B4" t="s">
        <v>43</v>
      </c>
      <c r="C4">
        <v>2.7040000000000002</v>
      </c>
      <c r="D4">
        <v>159635</v>
      </c>
      <c r="E4">
        <v>3.6806000000000001</v>
      </c>
      <c r="F4">
        <v>3502555</v>
      </c>
    </row>
    <row r="5" spans="2:6" x14ac:dyDescent="0.25">
      <c r="B5" t="s">
        <v>44</v>
      </c>
      <c r="C5">
        <v>2.6949999999999998</v>
      </c>
      <c r="D5">
        <v>2265769</v>
      </c>
      <c r="E5">
        <v>64.495900000000006</v>
      </c>
      <c r="F5">
        <v>2837027</v>
      </c>
    </row>
    <row r="6" spans="2:6" x14ac:dyDescent="0.25">
      <c r="B6" t="s">
        <v>45</v>
      </c>
      <c r="C6">
        <v>2.7210000000000001</v>
      </c>
      <c r="D6">
        <v>3182580</v>
      </c>
      <c r="E6">
        <v>93.161500000000004</v>
      </c>
      <c r="F6">
        <v>2758818</v>
      </c>
    </row>
    <row r="7" spans="2:6" x14ac:dyDescent="0.25">
      <c r="B7" t="s">
        <v>46</v>
      </c>
      <c r="C7">
        <v>2.7210000000000001</v>
      </c>
      <c r="D7">
        <v>1113640</v>
      </c>
      <c r="E7">
        <v>27.7789</v>
      </c>
      <c r="F7">
        <v>3237497</v>
      </c>
    </row>
    <row r="8" spans="2:6" x14ac:dyDescent="0.25">
      <c r="B8" t="s">
        <v>47</v>
      </c>
      <c r="C8">
        <v>2.7120000000000002</v>
      </c>
      <c r="D8">
        <v>55426</v>
      </c>
      <c r="E8">
        <v>1.3826000000000001</v>
      </c>
      <c r="F8">
        <v>3237535</v>
      </c>
    </row>
    <row r="9" spans="2:6" x14ac:dyDescent="0.25">
      <c r="B9" t="s">
        <v>48</v>
      </c>
      <c r="C9">
        <v>2.7210000000000001</v>
      </c>
      <c r="D9">
        <v>75010</v>
      </c>
      <c r="E9">
        <v>1.6767000000000001</v>
      </c>
      <c r="F9">
        <v>3612894</v>
      </c>
    </row>
    <row r="10" spans="2:6" x14ac:dyDescent="0.25">
      <c r="B10" t="s">
        <v>49</v>
      </c>
      <c r="C10">
        <v>2.7120000000000002</v>
      </c>
      <c r="D10">
        <v>2088069</v>
      </c>
      <c r="E10">
        <v>63.030500000000004</v>
      </c>
      <c r="F10">
        <v>2675311</v>
      </c>
    </row>
    <row r="11" spans="2:6" x14ac:dyDescent="0.25">
      <c r="B11" t="s">
        <v>50</v>
      </c>
      <c r="C11">
        <v>2.7290000000000001</v>
      </c>
      <c r="D11">
        <v>1566141</v>
      </c>
      <c r="E11">
        <v>41.655700000000003</v>
      </c>
      <c r="F11">
        <v>3036244</v>
      </c>
    </row>
    <row r="12" spans="2:6" x14ac:dyDescent="0.25">
      <c r="B12" t="s">
        <v>51</v>
      </c>
      <c r="C12">
        <v>2.7120000000000002</v>
      </c>
      <c r="D12">
        <v>761992</v>
      </c>
      <c r="E12">
        <v>17.535900000000002</v>
      </c>
      <c r="F12">
        <v>3509151</v>
      </c>
    </row>
    <row r="13" spans="2:6" x14ac:dyDescent="0.25">
      <c r="B13" t="s">
        <v>52</v>
      </c>
      <c r="C13">
        <v>2.7290000000000001</v>
      </c>
      <c r="D13">
        <v>37813</v>
      </c>
      <c r="E13">
        <v>0.84550000000000003</v>
      </c>
      <c r="F13">
        <v>3611701</v>
      </c>
    </row>
    <row r="14" spans="2:6" x14ac:dyDescent="0.25">
      <c r="B14" t="s">
        <v>53</v>
      </c>
      <c r="C14">
        <v>2.746</v>
      </c>
      <c r="D14">
        <v>77282</v>
      </c>
      <c r="E14">
        <v>1.6782999999999999</v>
      </c>
      <c r="F14">
        <v>3718730</v>
      </c>
    </row>
    <row r="15" spans="2:6" x14ac:dyDescent="0.25">
      <c r="B15" t="s">
        <v>54</v>
      </c>
      <c r="C15">
        <v>2.7290000000000001</v>
      </c>
      <c r="D15">
        <v>1651391</v>
      </c>
      <c r="E15">
        <v>40.495100000000001</v>
      </c>
      <c r="F15">
        <v>3293271</v>
      </c>
    </row>
    <row r="16" spans="2:6" x14ac:dyDescent="0.25">
      <c r="B16" t="s">
        <v>55</v>
      </c>
      <c r="C16">
        <v>2.7530000000000001</v>
      </c>
      <c r="D16">
        <v>2899507</v>
      </c>
      <c r="E16">
        <v>68.362799999999993</v>
      </c>
      <c r="F16">
        <v>3425189</v>
      </c>
    </row>
    <row r="17" spans="2:7" x14ac:dyDescent="0.25">
      <c r="B17" t="s">
        <v>56</v>
      </c>
      <c r="C17">
        <v>2.7370000000000001</v>
      </c>
      <c r="D17">
        <v>905643</v>
      </c>
      <c r="E17">
        <v>18.508400000000002</v>
      </c>
      <c r="F17">
        <v>3951559</v>
      </c>
    </row>
    <row r="23" spans="2:7" x14ac:dyDescent="0.25">
      <c r="F23" t="s">
        <v>75</v>
      </c>
    </row>
    <row r="24" spans="2:7" x14ac:dyDescent="0.25">
      <c r="B24" t="s">
        <v>74</v>
      </c>
      <c r="C24" t="s">
        <v>76</v>
      </c>
      <c r="F24" t="s">
        <v>73</v>
      </c>
      <c r="G24" t="s">
        <v>77</v>
      </c>
    </row>
    <row r="25" spans="2:7" x14ac:dyDescent="0.25">
      <c r="B25" t="s">
        <v>10</v>
      </c>
      <c r="C25">
        <f>E3/CUGA_a!D96</f>
        <v>5.439686392010961E-3</v>
      </c>
      <c r="E25" t="s">
        <v>10</v>
      </c>
      <c r="F25">
        <f>AVERAGE(C25,C30,C35)</f>
        <v>5.1337117308210512E-3</v>
      </c>
      <c r="G25">
        <f>_xlfn.STDEV.P(C25,C30,C35)</f>
        <v>3.9673286661473501E-4</v>
      </c>
    </row>
    <row r="26" spans="2:7" x14ac:dyDescent="0.25">
      <c r="B26" t="s">
        <v>11</v>
      </c>
      <c r="C26">
        <f>E4/CUGA_a!D97</f>
        <v>1.3942604073617979E-2</v>
      </c>
      <c r="E26" t="s">
        <v>11</v>
      </c>
      <c r="F26">
        <f t="shared" ref="F26:F29" si="0">AVERAGE(C26,C31,C36)</f>
        <v>1.2322008823174654E-2</v>
      </c>
      <c r="G26">
        <f t="shared" ref="G26:G29" si="1">_xlfn.STDEV.P(C26,C31,C36)</f>
        <v>1.2136861205624871E-3</v>
      </c>
    </row>
    <row r="27" spans="2:7" x14ac:dyDescent="0.25">
      <c r="B27" t="s">
        <v>7</v>
      </c>
      <c r="C27">
        <f>E5/CUGA_a!D98</f>
        <v>0.38174290434488478</v>
      </c>
      <c r="E27" t="s">
        <v>7</v>
      </c>
      <c r="F27">
        <f t="shared" si="0"/>
        <v>0.33673395916489279</v>
      </c>
      <c r="G27">
        <f t="shared" si="1"/>
        <v>4.5678430157635889E-2</v>
      </c>
    </row>
    <row r="28" spans="2:7" x14ac:dyDescent="0.25">
      <c r="B28" t="s">
        <v>8</v>
      </c>
      <c r="C28">
        <f>E6/CUGA_a!D99</f>
        <v>0.19633964899326284</v>
      </c>
      <c r="E28" t="s">
        <v>8</v>
      </c>
      <c r="F28">
        <f t="shared" si="0"/>
        <v>0.14459034168437548</v>
      </c>
      <c r="G28">
        <f t="shared" si="1"/>
        <v>5.3972056602568444E-2</v>
      </c>
    </row>
    <row r="29" spans="2:7" x14ac:dyDescent="0.25">
      <c r="B29" t="s">
        <v>9</v>
      </c>
      <c r="C29">
        <f>E7/CUGA_a!D100</f>
        <v>0.15923714195178687</v>
      </c>
      <c r="E29" t="s">
        <v>9</v>
      </c>
      <c r="F29">
        <f t="shared" si="0"/>
        <v>0.16839217104064041</v>
      </c>
      <c r="G29">
        <f t="shared" si="1"/>
        <v>6.78104647610715E-3</v>
      </c>
    </row>
    <row r="30" spans="2:7" x14ac:dyDescent="0.25">
      <c r="B30" t="s">
        <v>10</v>
      </c>
      <c r="C30">
        <f>E8/CUGA_a!D101</f>
        <v>5.3880081848416972E-3</v>
      </c>
    </row>
    <row r="31" spans="2:7" x14ac:dyDescent="0.25">
      <c r="B31" t="s">
        <v>11</v>
      </c>
      <c r="C31">
        <f>E9/CUGA_a!D102</f>
        <v>1.2001409344314026E-2</v>
      </c>
    </row>
    <row r="32" spans="2:7" x14ac:dyDescent="0.25">
      <c r="B32" t="s">
        <v>7</v>
      </c>
      <c r="C32">
        <f>E10/CUGA_a!D103</f>
        <v>0.35435958267293005</v>
      </c>
    </row>
    <row r="33" spans="2:3" x14ac:dyDescent="0.25">
      <c r="B33" t="s">
        <v>8</v>
      </c>
      <c r="C33">
        <f>E11/CUGA_a!D104</f>
        <v>7.0125758665360402E-2</v>
      </c>
    </row>
    <row r="34" spans="2:3" x14ac:dyDescent="0.25">
      <c r="B34" t="s">
        <v>9</v>
      </c>
      <c r="C34">
        <f>E12/CUGA_a!D105</f>
        <v>0.17049724372460368</v>
      </c>
    </row>
    <row r="35" spans="2:3" x14ac:dyDescent="0.25">
      <c r="B35" t="s">
        <v>10</v>
      </c>
      <c r="C35">
        <f>E13/CUGA_a!D106</f>
        <v>4.5734406156104947E-3</v>
      </c>
    </row>
    <row r="36" spans="2:3" x14ac:dyDescent="0.25">
      <c r="B36" t="s">
        <v>11</v>
      </c>
      <c r="C36">
        <f>E14/CUGA_a!D107</f>
        <v>1.1022013051591957E-2</v>
      </c>
    </row>
    <row r="37" spans="2:3" x14ac:dyDescent="0.25">
      <c r="B37" t="s">
        <v>7</v>
      </c>
      <c r="C37">
        <f>E15/CUGA_a!D108</f>
        <v>0.27409939047686355</v>
      </c>
    </row>
    <row r="38" spans="2:3" x14ac:dyDescent="0.25">
      <c r="B38" t="s">
        <v>8</v>
      </c>
      <c r="C38">
        <f>E16/CUGA_a!D109</f>
        <v>0.1673056173945032</v>
      </c>
    </row>
    <row r="39" spans="2:3" x14ac:dyDescent="0.25">
      <c r="B39" t="s">
        <v>9</v>
      </c>
      <c r="C39">
        <f>E17/CUGA_a!D110</f>
        <v>0.17544212744553064</v>
      </c>
    </row>
    <row r="64" spans="2:2" x14ac:dyDescent="0.25">
      <c r="B64" s="1"/>
    </row>
    <row r="65" spans="2:12" x14ac:dyDescent="0.25">
      <c r="B65" s="1"/>
    </row>
    <row r="66" spans="2:12" x14ac:dyDescent="0.25">
      <c r="B66" s="1"/>
    </row>
    <row r="67" spans="2:12" x14ac:dyDescent="0.25">
      <c r="B67" s="1"/>
    </row>
    <row r="68" spans="2:12" x14ac:dyDescent="0.25">
      <c r="B68" s="1"/>
    </row>
    <row r="77" spans="2:12" x14ac:dyDescent="0.25">
      <c r="H77" s="1"/>
    </row>
    <row r="78" spans="2:12" x14ac:dyDescent="0.25">
      <c r="H78" s="2"/>
    </row>
    <row r="79" spans="2:12" x14ac:dyDescent="0.25">
      <c r="H79" s="2"/>
      <c r="L79" s="1"/>
    </row>
    <row r="80" spans="2:12" x14ac:dyDescent="0.25">
      <c r="H80" s="2"/>
    </row>
    <row r="81" spans="8:8" x14ac:dyDescent="0.25">
      <c r="H81" s="2"/>
    </row>
    <row r="82" spans="8:8" x14ac:dyDescent="0.25">
      <c r="H82" s="2"/>
    </row>
    <row r="83" spans="8:8" x14ac:dyDescent="0.25">
      <c r="H83" s="2"/>
    </row>
    <row r="84" spans="8:8" x14ac:dyDescent="0.25">
      <c r="H84" s="2"/>
    </row>
    <row r="85" spans="8:8" x14ac:dyDescent="0.25">
      <c r="H85" s="2"/>
    </row>
    <row r="86" spans="8:8" x14ac:dyDescent="0.25">
      <c r="H86" s="2"/>
    </row>
    <row r="87" spans="8:8" x14ac:dyDescent="0.25">
      <c r="H87" s="2"/>
    </row>
    <row r="88" spans="8:8" x14ac:dyDescent="0.25">
      <c r="H88" s="2"/>
    </row>
  </sheetData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32"/>
  <sheetViews>
    <sheetView workbookViewId="0">
      <selection activeCell="C22" sqref="C22:E25"/>
    </sheetView>
  </sheetViews>
  <sheetFormatPr baseColWidth="10" defaultRowHeight="15" x14ac:dyDescent="0.25"/>
  <cols>
    <col min="2" max="2" width="13.7109375" customWidth="1"/>
    <col min="3" max="3" width="15.42578125" customWidth="1"/>
    <col min="8" max="8" width="11.42578125" style="5"/>
  </cols>
  <sheetData>
    <row r="2" spans="2:12" x14ac:dyDescent="0.25">
      <c r="B2" t="s">
        <v>39</v>
      </c>
      <c r="C2" t="s">
        <v>40</v>
      </c>
      <c r="D2" t="s">
        <v>41</v>
      </c>
      <c r="E2" t="s">
        <v>113</v>
      </c>
      <c r="F2" t="s">
        <v>0</v>
      </c>
      <c r="H2" s="1"/>
    </row>
    <row r="3" spans="2:12" x14ac:dyDescent="0.25">
      <c r="B3" t="s">
        <v>82</v>
      </c>
      <c r="C3">
        <v>3.3330000000000002</v>
      </c>
      <c r="D3">
        <v>3687</v>
      </c>
      <c r="E3">
        <v>1.6223000000000001</v>
      </c>
      <c r="F3">
        <v>13251</v>
      </c>
      <c r="L3" s="5"/>
    </row>
    <row r="4" spans="2:12" x14ac:dyDescent="0.25">
      <c r="B4" t="s">
        <v>83</v>
      </c>
      <c r="C4">
        <v>3.3410000000000002</v>
      </c>
      <c r="D4">
        <v>295</v>
      </c>
      <c r="E4">
        <v>0.1198</v>
      </c>
      <c r="F4">
        <v>14337</v>
      </c>
      <c r="L4" s="5"/>
    </row>
    <row r="5" spans="2:12" x14ac:dyDescent="0.25">
      <c r="B5" t="s">
        <v>84</v>
      </c>
      <c r="C5">
        <v>3.3410000000000002</v>
      </c>
      <c r="D5">
        <v>103</v>
      </c>
      <c r="E5">
        <v>4.7100000000000003E-2</v>
      </c>
      <c r="F5">
        <v>12724</v>
      </c>
      <c r="L5" s="5"/>
    </row>
    <row r="6" spans="2:12" x14ac:dyDescent="0.25">
      <c r="B6" t="s">
        <v>85</v>
      </c>
      <c r="C6">
        <v>3.3490000000000002</v>
      </c>
      <c r="D6">
        <v>201</v>
      </c>
      <c r="E6">
        <v>9.1399999999999995E-2</v>
      </c>
      <c r="F6">
        <v>12829</v>
      </c>
      <c r="L6" s="5"/>
    </row>
    <row r="7" spans="2:12" x14ac:dyDescent="0.25">
      <c r="B7" t="s">
        <v>86</v>
      </c>
      <c r="C7">
        <v>3.3580000000000001</v>
      </c>
      <c r="D7">
        <v>2609</v>
      </c>
      <c r="E7">
        <v>1.2781</v>
      </c>
      <c r="F7">
        <v>11901</v>
      </c>
    </row>
    <row r="8" spans="2:12" x14ac:dyDescent="0.25">
      <c r="B8" t="s">
        <v>87</v>
      </c>
      <c r="C8">
        <v>3.3490000000000002</v>
      </c>
      <c r="D8">
        <v>144</v>
      </c>
      <c r="E8">
        <v>6.6199999999999995E-2</v>
      </c>
      <c r="F8">
        <v>12671</v>
      </c>
    </row>
    <row r="9" spans="2:12" x14ac:dyDescent="0.25">
      <c r="B9" t="s">
        <v>88</v>
      </c>
      <c r="C9">
        <v>3.3410000000000002</v>
      </c>
      <c r="D9">
        <v>594</v>
      </c>
      <c r="E9">
        <v>0.28189999999999998</v>
      </c>
      <c r="F9">
        <v>12296</v>
      </c>
    </row>
    <row r="10" spans="2:12" x14ac:dyDescent="0.25">
      <c r="B10" t="s">
        <v>89</v>
      </c>
      <c r="C10">
        <v>3.3410000000000002</v>
      </c>
      <c r="D10">
        <v>150</v>
      </c>
      <c r="E10">
        <v>7.0599999999999996E-2</v>
      </c>
      <c r="F10">
        <v>12384</v>
      </c>
    </row>
    <row r="11" spans="2:12" x14ac:dyDescent="0.25">
      <c r="B11" t="s">
        <v>90</v>
      </c>
      <c r="C11">
        <v>3.3330000000000002</v>
      </c>
      <c r="D11">
        <v>4276</v>
      </c>
      <c r="E11">
        <v>1.9615</v>
      </c>
      <c r="F11">
        <v>12708</v>
      </c>
    </row>
    <row r="12" spans="2:12" x14ac:dyDescent="0.25">
      <c r="B12" t="s">
        <v>91</v>
      </c>
      <c r="C12">
        <v>3.3330000000000002</v>
      </c>
      <c r="D12">
        <v>308</v>
      </c>
      <c r="E12">
        <v>0.14119999999999999</v>
      </c>
      <c r="F12">
        <v>12728</v>
      </c>
    </row>
    <row r="13" spans="2:12" x14ac:dyDescent="0.25">
      <c r="B13" t="s">
        <v>92</v>
      </c>
      <c r="C13">
        <v>3.3330000000000002</v>
      </c>
      <c r="D13">
        <v>7884</v>
      </c>
      <c r="E13">
        <v>3.6989999999999998</v>
      </c>
      <c r="F13">
        <v>12427</v>
      </c>
    </row>
    <row r="14" spans="2:12" x14ac:dyDescent="0.25">
      <c r="B14" t="s">
        <v>93</v>
      </c>
      <c r="C14">
        <v>3.3410000000000002</v>
      </c>
      <c r="D14">
        <v>203</v>
      </c>
      <c r="E14">
        <v>9.2700000000000005E-2</v>
      </c>
      <c r="F14">
        <v>12783</v>
      </c>
    </row>
    <row r="18" spans="2:11" x14ac:dyDescent="0.25">
      <c r="H18"/>
      <c r="K18" s="5"/>
    </row>
    <row r="19" spans="2:11" x14ac:dyDescent="0.25">
      <c r="G19" s="5"/>
      <c r="K19" s="5"/>
    </row>
    <row r="20" spans="2:11" x14ac:dyDescent="0.25">
      <c r="C20" t="s">
        <v>29</v>
      </c>
      <c r="D20" t="s">
        <v>30</v>
      </c>
      <c r="E20" t="s">
        <v>31</v>
      </c>
      <c r="G20" s="5"/>
      <c r="K20" s="5"/>
    </row>
    <row r="21" spans="2:11" x14ac:dyDescent="0.25">
      <c r="B21" t="s">
        <v>74</v>
      </c>
      <c r="C21" t="s">
        <v>73</v>
      </c>
      <c r="D21" t="s">
        <v>73</v>
      </c>
      <c r="E21" t="s">
        <v>73</v>
      </c>
      <c r="G21" s="5"/>
      <c r="K21" s="5"/>
    </row>
    <row r="22" spans="2:11" x14ac:dyDescent="0.25">
      <c r="B22" t="s">
        <v>33</v>
      </c>
      <c r="C22">
        <f>E3/CUGA!D103</f>
        <v>2.9928609819286859E-3</v>
      </c>
      <c r="D22">
        <f>E7/CUGA!D107</f>
        <v>2.6985319992228786E-3</v>
      </c>
      <c r="E22">
        <f>E11/CUGA!D111</f>
        <v>3.2334648804879297E-3</v>
      </c>
      <c r="G22" s="5"/>
      <c r="K22" s="5"/>
    </row>
    <row r="23" spans="2:11" x14ac:dyDescent="0.25">
      <c r="B23" t="s">
        <v>34</v>
      </c>
      <c r="C23">
        <f>E4/CUGA!D104</f>
        <v>5.2037065912280316E-3</v>
      </c>
      <c r="D23">
        <f>E8/CUGA!D108</f>
        <v>2.3551080081699602E-3</v>
      </c>
      <c r="E23">
        <f>E12/CUGA!D112</f>
        <v>2.8513543919240149E-3</v>
      </c>
      <c r="G23" s="5"/>
      <c r="K23" s="5"/>
    </row>
    <row r="24" spans="2:11" x14ac:dyDescent="0.25">
      <c r="B24" t="s">
        <v>35</v>
      </c>
      <c r="C24">
        <f>E5/CUGA!D105</f>
        <v>1.3226743995834611E-4</v>
      </c>
      <c r="D24">
        <f>E9/CUGA!D109</f>
        <v>1.129918601356694E-3</v>
      </c>
      <c r="E24">
        <f>E13/CUGA!D113</f>
        <v>8.8665342123168487E-3</v>
      </c>
      <c r="G24" s="5"/>
      <c r="K24" s="5"/>
    </row>
    <row r="25" spans="2:11" x14ac:dyDescent="0.25">
      <c r="B25" t="s">
        <v>114</v>
      </c>
      <c r="C25">
        <f>E6/CUGA!D106</f>
        <v>7.3513231865933296E-4</v>
      </c>
      <c r="D25">
        <f>E10/CUGA!D110</f>
        <v>8.3923660031544973E-4</v>
      </c>
      <c r="E25">
        <f>E14/CUGA!D114</f>
        <v>5.9307515372468184E-4</v>
      </c>
      <c r="G25" s="5"/>
      <c r="K25" s="5"/>
    </row>
    <row r="26" spans="2:11" x14ac:dyDescent="0.25">
      <c r="G26" s="5"/>
      <c r="K26" s="5"/>
    </row>
    <row r="27" spans="2:11" x14ac:dyDescent="0.25">
      <c r="C27" t="s">
        <v>75</v>
      </c>
      <c r="G27" s="5"/>
      <c r="K27" s="5"/>
    </row>
    <row r="28" spans="2:11" x14ac:dyDescent="0.25">
      <c r="B28" t="s">
        <v>74</v>
      </c>
      <c r="C28" t="s">
        <v>73</v>
      </c>
      <c r="D28" t="s">
        <v>71</v>
      </c>
      <c r="G28" s="5"/>
      <c r="K28" s="5"/>
    </row>
    <row r="29" spans="2:11" x14ac:dyDescent="0.25">
      <c r="B29" t="s">
        <v>33</v>
      </c>
      <c r="C29">
        <f>AVERAGE(C22:E22)</f>
        <v>2.9749526205464978E-3</v>
      </c>
      <c r="D29">
        <f>_xlfn.STDEV.P(C22:E22)</f>
        <v>2.1875226310475601E-4</v>
      </c>
    </row>
    <row r="30" spans="2:11" x14ac:dyDescent="0.25">
      <c r="B30" t="s">
        <v>34</v>
      </c>
      <c r="C30">
        <f t="shared" ref="C30:C32" si="0">AVERAGE(C23:E23)</f>
        <v>3.4700563304406688E-3</v>
      </c>
      <c r="D30">
        <f t="shared" ref="D30:D32" si="1">_xlfn.STDEV.P(C23:E23)</f>
        <v>1.2425035314217586E-3</v>
      </c>
    </row>
    <row r="31" spans="2:11" x14ac:dyDescent="0.25">
      <c r="B31" t="s">
        <v>35</v>
      </c>
      <c r="C31">
        <f t="shared" si="0"/>
        <v>3.3762400845439629E-3</v>
      </c>
      <c r="D31">
        <f t="shared" si="1"/>
        <v>3.9035303821927606E-3</v>
      </c>
    </row>
    <row r="32" spans="2:11" x14ac:dyDescent="0.25">
      <c r="B32" t="s">
        <v>114</v>
      </c>
      <c r="C32">
        <f t="shared" si="0"/>
        <v>7.2248135756648822E-4</v>
      </c>
      <c r="D32">
        <f t="shared" si="1"/>
        <v>1.008923504181375E-4</v>
      </c>
    </row>
  </sheetData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88"/>
  <sheetViews>
    <sheetView workbookViewId="0">
      <selection activeCell="E2" sqref="E2"/>
    </sheetView>
  </sheetViews>
  <sheetFormatPr baseColWidth="10" defaultRowHeight="15" x14ac:dyDescent="0.25"/>
  <cols>
    <col min="3" max="3" width="15.7109375" customWidth="1"/>
    <col min="6" max="6" width="13.85546875" customWidth="1"/>
  </cols>
  <sheetData>
    <row r="2" spans="2:6" x14ac:dyDescent="0.25">
      <c r="B2" t="s">
        <v>39</v>
      </c>
      <c r="C2" t="s">
        <v>40</v>
      </c>
      <c r="D2" t="s">
        <v>41</v>
      </c>
      <c r="E2" t="s">
        <v>113</v>
      </c>
      <c r="F2" t="s">
        <v>0</v>
      </c>
    </row>
    <row r="3" spans="2:6" x14ac:dyDescent="0.25">
      <c r="B3" t="s">
        <v>42</v>
      </c>
      <c r="C3">
        <v>3.274</v>
      </c>
      <c r="D3">
        <v>4151</v>
      </c>
      <c r="E3">
        <v>1.5193000000000001</v>
      </c>
      <c r="F3">
        <v>88888</v>
      </c>
    </row>
    <row r="4" spans="2:6" x14ac:dyDescent="0.25">
      <c r="B4" t="s">
        <v>43</v>
      </c>
      <c r="C4">
        <v>3.274</v>
      </c>
      <c r="D4">
        <v>2104</v>
      </c>
      <c r="E4">
        <v>0.80279999999999996</v>
      </c>
      <c r="F4">
        <v>85289</v>
      </c>
    </row>
    <row r="5" spans="2:6" x14ac:dyDescent="0.25">
      <c r="B5" t="s">
        <v>44</v>
      </c>
      <c r="C5">
        <v>3.266</v>
      </c>
      <c r="D5">
        <v>81117</v>
      </c>
      <c r="E5">
        <v>28.216200000000001</v>
      </c>
      <c r="F5">
        <v>93535</v>
      </c>
    </row>
    <row r="6" spans="2:6" x14ac:dyDescent="0.25">
      <c r="B6" t="s">
        <v>45</v>
      </c>
      <c r="C6">
        <v>3.2829999999999999</v>
      </c>
      <c r="D6">
        <v>1007534</v>
      </c>
      <c r="E6">
        <v>425.7373</v>
      </c>
      <c r="F6">
        <v>76998</v>
      </c>
    </row>
    <row r="7" spans="2:6" x14ac:dyDescent="0.25">
      <c r="B7" t="s">
        <v>46</v>
      </c>
      <c r="C7">
        <v>3.2829999999999999</v>
      </c>
      <c r="D7">
        <v>5188</v>
      </c>
      <c r="E7">
        <v>1.8112999999999999</v>
      </c>
      <c r="F7">
        <v>93188</v>
      </c>
    </row>
    <row r="8" spans="2:6" x14ac:dyDescent="0.25">
      <c r="B8" t="s">
        <v>47</v>
      </c>
      <c r="C8">
        <v>3.2829999999999999</v>
      </c>
      <c r="D8">
        <v>2131</v>
      </c>
      <c r="E8">
        <v>0.75570000000000004</v>
      </c>
      <c r="F8">
        <v>91758</v>
      </c>
    </row>
    <row r="9" spans="2:6" x14ac:dyDescent="0.25">
      <c r="B9" t="s">
        <v>48</v>
      </c>
      <c r="C9">
        <v>3.274</v>
      </c>
      <c r="D9">
        <v>1514</v>
      </c>
      <c r="E9">
        <v>0.43540000000000001</v>
      </c>
      <c r="F9">
        <v>113108</v>
      </c>
    </row>
    <row r="10" spans="2:6" x14ac:dyDescent="0.25">
      <c r="B10" t="s">
        <v>49</v>
      </c>
      <c r="C10">
        <v>3.274</v>
      </c>
      <c r="D10">
        <v>76174</v>
      </c>
      <c r="E10">
        <v>30.224299999999999</v>
      </c>
      <c r="F10">
        <v>81999</v>
      </c>
    </row>
    <row r="11" spans="2:6" x14ac:dyDescent="0.25">
      <c r="B11" t="s">
        <v>50</v>
      </c>
      <c r="C11">
        <v>3.2829999999999999</v>
      </c>
      <c r="D11">
        <v>1485538</v>
      </c>
      <c r="E11">
        <v>603.62890000000004</v>
      </c>
      <c r="F11">
        <v>80071</v>
      </c>
    </row>
    <row r="12" spans="2:6" x14ac:dyDescent="0.25">
      <c r="B12" t="s">
        <v>51</v>
      </c>
      <c r="C12">
        <v>3.274</v>
      </c>
      <c r="D12">
        <v>2458</v>
      </c>
      <c r="E12">
        <v>0.74519999999999997</v>
      </c>
      <c r="F12">
        <v>107344</v>
      </c>
    </row>
    <row r="13" spans="2:6" x14ac:dyDescent="0.25">
      <c r="B13" t="s">
        <v>52</v>
      </c>
      <c r="C13">
        <v>3.2909999999999999</v>
      </c>
      <c r="D13">
        <v>1040</v>
      </c>
      <c r="E13">
        <v>0.34139999999999998</v>
      </c>
      <c r="F13">
        <v>99141</v>
      </c>
    </row>
    <row r="14" spans="2:6" x14ac:dyDescent="0.25">
      <c r="B14" t="s">
        <v>53</v>
      </c>
      <c r="C14">
        <v>3.2909999999999999</v>
      </c>
      <c r="D14">
        <v>1081</v>
      </c>
      <c r="E14">
        <v>0.37119999999999997</v>
      </c>
      <c r="F14">
        <v>94748</v>
      </c>
    </row>
    <row r="15" spans="2:6" x14ac:dyDescent="0.25">
      <c r="B15" t="s">
        <v>54</v>
      </c>
      <c r="C15">
        <v>3.2909999999999999</v>
      </c>
      <c r="D15">
        <v>31661</v>
      </c>
      <c r="E15">
        <v>11.338200000000001</v>
      </c>
      <c r="F15">
        <v>90855</v>
      </c>
    </row>
    <row r="16" spans="2:6" x14ac:dyDescent="0.25">
      <c r="B16" t="s">
        <v>55</v>
      </c>
      <c r="C16">
        <v>3.2989999999999999</v>
      </c>
      <c r="D16">
        <v>904841</v>
      </c>
      <c r="E16">
        <v>347.21769999999998</v>
      </c>
      <c r="F16">
        <v>84787</v>
      </c>
    </row>
    <row r="17" spans="2:7" x14ac:dyDescent="0.25">
      <c r="B17" t="s">
        <v>56</v>
      </c>
      <c r="C17">
        <v>3.2909999999999999</v>
      </c>
      <c r="D17">
        <v>2403</v>
      </c>
      <c r="E17">
        <v>0.8155</v>
      </c>
      <c r="F17">
        <v>95873</v>
      </c>
    </row>
    <row r="23" spans="2:7" x14ac:dyDescent="0.25">
      <c r="F23" t="s">
        <v>75</v>
      </c>
    </row>
    <row r="24" spans="2:7" x14ac:dyDescent="0.25">
      <c r="B24" t="s">
        <v>74</v>
      </c>
      <c r="C24" t="s">
        <v>76</v>
      </c>
      <c r="F24" t="s">
        <v>73</v>
      </c>
      <c r="G24" t="s">
        <v>77</v>
      </c>
    </row>
    <row r="25" spans="2:7" x14ac:dyDescent="0.25">
      <c r="B25" t="s">
        <v>10</v>
      </c>
      <c r="C25">
        <f>E3/CUGA_a!D96</f>
        <v>3.8099370898867107E-3</v>
      </c>
      <c r="E25" t="s">
        <v>10</v>
      </c>
      <c r="F25">
        <f>AVERAGE(C25,C30,C35)</f>
        <v>2.8671980897823687E-3</v>
      </c>
      <c r="G25">
        <f>_xlfn.STDEV.P(C25,C30,C35)</f>
        <v>8.033785753836435E-4</v>
      </c>
    </row>
    <row r="26" spans="2:7" x14ac:dyDescent="0.25">
      <c r="B26" t="s">
        <v>11</v>
      </c>
      <c r="C26">
        <f>E4/CUGA_a!D97</f>
        <v>3.0411135549368341E-3</v>
      </c>
      <c r="E26" t="s">
        <v>11</v>
      </c>
      <c r="F26">
        <f t="shared" ref="F26:F29" si="0">AVERAGE(C26,C31,C36)</f>
        <v>2.8651357785848884E-3</v>
      </c>
      <c r="G26">
        <f t="shared" ref="G26:G29" si="1">_xlfn.STDEV.P(C26,C31,C36)</f>
        <v>3.0372991616112096E-4</v>
      </c>
    </row>
    <row r="27" spans="2:7" x14ac:dyDescent="0.25">
      <c r="B27" t="s">
        <v>7</v>
      </c>
      <c r="C27">
        <f>E5/CUGA_a!D98</f>
        <v>0.1670080445047846</v>
      </c>
      <c r="E27" t="s">
        <v>7</v>
      </c>
      <c r="F27">
        <f t="shared" si="0"/>
        <v>0.13789166800635369</v>
      </c>
      <c r="G27">
        <f t="shared" si="1"/>
        <v>4.3253634042939026E-2</v>
      </c>
    </row>
    <row r="28" spans="2:7" x14ac:dyDescent="0.25">
      <c r="B28" t="s">
        <v>8</v>
      </c>
      <c r="C28">
        <f>E6/CUGA_a!D99</f>
        <v>0.89724952953032577</v>
      </c>
      <c r="E28" t="s">
        <v>8</v>
      </c>
      <c r="F28">
        <f t="shared" si="0"/>
        <v>0.92106269562464282</v>
      </c>
      <c r="G28">
        <f t="shared" si="1"/>
        <v>7.0001450021368719E-2</v>
      </c>
    </row>
    <row r="29" spans="2:7" x14ac:dyDescent="0.25">
      <c r="B29" t="s">
        <v>9</v>
      </c>
      <c r="C29">
        <f>E7/CUGA_a!D100</f>
        <v>1.0382924997651871E-2</v>
      </c>
      <c r="E29" t="s">
        <v>9</v>
      </c>
      <c r="F29">
        <f t="shared" si="0"/>
        <v>8.452830029279065E-3</v>
      </c>
      <c r="G29">
        <f t="shared" si="1"/>
        <v>1.3790578917232421E-3</v>
      </c>
    </row>
    <row r="30" spans="2:7" x14ac:dyDescent="0.25">
      <c r="B30" t="s">
        <v>10</v>
      </c>
      <c r="C30">
        <f>E8/CUGA_a!D101</f>
        <v>2.9449716369773405E-3</v>
      </c>
    </row>
    <row r="31" spans="2:7" x14ac:dyDescent="0.25">
      <c r="B31" t="s">
        <v>11</v>
      </c>
      <c r="C31">
        <f>E9/CUGA_a!D102</f>
        <v>3.1164869258151887E-3</v>
      </c>
    </row>
    <row r="32" spans="2:7" x14ac:dyDescent="0.25">
      <c r="B32" t="s">
        <v>7</v>
      </c>
      <c r="C32">
        <f>E10/CUGA_a!D103</f>
        <v>0.16992202718654364</v>
      </c>
    </row>
    <row r="33" spans="2:3" x14ac:dyDescent="0.25">
      <c r="B33" t="s">
        <v>8</v>
      </c>
      <c r="C33">
        <f>E11/CUGA_a!D104</f>
        <v>1.0161858896822518</v>
      </c>
    </row>
    <row r="34" spans="2:3" x14ac:dyDescent="0.25">
      <c r="B34" t="s">
        <v>9</v>
      </c>
      <c r="C34">
        <f>E12/CUGA_a!D105</f>
        <v>7.2453963596721379E-3</v>
      </c>
    </row>
    <row r="35" spans="2:3" x14ac:dyDescent="0.25">
      <c r="B35" t="s">
        <v>10</v>
      </c>
      <c r="C35">
        <f>E13/CUGA_a!D106</f>
        <v>1.8466855424830546E-3</v>
      </c>
    </row>
    <row r="36" spans="2:3" x14ac:dyDescent="0.25">
      <c r="B36" t="s">
        <v>11</v>
      </c>
      <c r="C36">
        <f>E14/CUGA_a!D107</f>
        <v>2.4378068550026423E-3</v>
      </c>
    </row>
    <row r="37" spans="2:3" x14ac:dyDescent="0.25">
      <c r="B37" t="s">
        <v>7</v>
      </c>
      <c r="C37">
        <f>E15/CUGA_a!D108</f>
        <v>7.6744932327732843E-2</v>
      </c>
    </row>
    <row r="38" spans="2:3" x14ac:dyDescent="0.25">
      <c r="B38" t="s">
        <v>8</v>
      </c>
      <c r="C38">
        <f>E16/CUGA_a!D109</f>
        <v>0.84975266766135082</v>
      </c>
    </row>
    <row r="39" spans="2:3" x14ac:dyDescent="0.25">
      <c r="B39" t="s">
        <v>9</v>
      </c>
      <c r="C39">
        <f>E17/CUGA_a!D110</f>
        <v>7.7301687305131855E-3</v>
      </c>
    </row>
    <row r="64" spans="2:2" x14ac:dyDescent="0.25">
      <c r="B64" s="1"/>
    </row>
    <row r="65" spans="2:12" x14ac:dyDescent="0.25">
      <c r="B65" s="1"/>
    </row>
    <row r="66" spans="2:12" x14ac:dyDescent="0.25">
      <c r="B66" s="1"/>
    </row>
    <row r="67" spans="2:12" x14ac:dyDescent="0.25">
      <c r="B67" s="1"/>
    </row>
    <row r="68" spans="2:12" x14ac:dyDescent="0.25">
      <c r="B68" s="1"/>
    </row>
    <row r="77" spans="2:12" x14ac:dyDescent="0.25">
      <c r="H77" s="1"/>
    </row>
    <row r="78" spans="2:12" x14ac:dyDescent="0.25">
      <c r="H78" s="2"/>
    </row>
    <row r="79" spans="2:12" x14ac:dyDescent="0.25">
      <c r="H79" s="2"/>
      <c r="L79" s="1"/>
    </row>
    <row r="80" spans="2:12" x14ac:dyDescent="0.25">
      <c r="H80" s="2"/>
    </row>
    <row r="81" spans="8:8" x14ac:dyDescent="0.25">
      <c r="H81" s="2"/>
    </row>
    <row r="82" spans="8:8" x14ac:dyDescent="0.25">
      <c r="H82" s="2"/>
    </row>
    <row r="83" spans="8:8" x14ac:dyDescent="0.25">
      <c r="H83" s="2"/>
    </row>
    <row r="84" spans="8:8" x14ac:dyDescent="0.25">
      <c r="H84" s="2"/>
    </row>
    <row r="85" spans="8:8" x14ac:dyDescent="0.25">
      <c r="H85" s="2"/>
    </row>
    <row r="86" spans="8:8" x14ac:dyDescent="0.25">
      <c r="H86" s="2"/>
    </row>
    <row r="87" spans="8:8" x14ac:dyDescent="0.25">
      <c r="H87" s="2"/>
    </row>
    <row r="88" spans="8:8" x14ac:dyDescent="0.25">
      <c r="H88" s="2"/>
    </row>
  </sheetData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32"/>
  <sheetViews>
    <sheetView workbookViewId="0">
      <selection activeCell="C22" sqref="C22:E25"/>
    </sheetView>
  </sheetViews>
  <sheetFormatPr baseColWidth="10" defaultRowHeight="15" x14ac:dyDescent="0.25"/>
  <cols>
    <col min="8" max="8" width="11.42578125" style="5"/>
  </cols>
  <sheetData>
    <row r="2" spans="2:12" x14ac:dyDescent="0.25">
      <c r="B2" t="s">
        <v>39</v>
      </c>
      <c r="C2" t="s">
        <v>40</v>
      </c>
      <c r="D2" t="s">
        <v>41</v>
      </c>
      <c r="E2" t="s">
        <v>113</v>
      </c>
      <c r="F2" t="s">
        <v>0</v>
      </c>
      <c r="H2" s="1"/>
    </row>
    <row r="3" spans="2:12" x14ac:dyDescent="0.25">
      <c r="B3" t="s">
        <v>82</v>
      </c>
      <c r="C3">
        <v>3.1749999999999998</v>
      </c>
      <c r="D3">
        <v>540</v>
      </c>
      <c r="E3">
        <v>1.0155000000000001</v>
      </c>
      <c r="F3">
        <v>37353</v>
      </c>
      <c r="L3" s="5"/>
    </row>
    <row r="4" spans="2:12" x14ac:dyDescent="0.25">
      <c r="B4" t="s">
        <v>83</v>
      </c>
      <c r="C4">
        <v>3.1840000000000002</v>
      </c>
      <c r="D4">
        <v>539</v>
      </c>
      <c r="E4">
        <v>0.85089999999999999</v>
      </c>
      <c r="F4">
        <v>44459</v>
      </c>
      <c r="L4" s="5"/>
    </row>
    <row r="5" spans="2:12" x14ac:dyDescent="0.25">
      <c r="B5" t="s">
        <v>84</v>
      </c>
      <c r="C5">
        <v>3.1840000000000002</v>
      </c>
      <c r="D5">
        <v>5103</v>
      </c>
      <c r="E5">
        <v>8.7813999999999997</v>
      </c>
      <c r="F5">
        <v>40801</v>
      </c>
      <c r="L5" s="5"/>
    </row>
    <row r="6" spans="2:12" x14ac:dyDescent="0.25">
      <c r="B6" t="s">
        <v>85</v>
      </c>
      <c r="C6">
        <v>3.1840000000000002</v>
      </c>
      <c r="D6">
        <v>53690</v>
      </c>
      <c r="E6">
        <v>67.393500000000003</v>
      </c>
      <c r="F6">
        <v>55933</v>
      </c>
      <c r="L6" s="5"/>
    </row>
    <row r="7" spans="2:12" x14ac:dyDescent="0.25">
      <c r="B7" t="s">
        <v>86</v>
      </c>
      <c r="C7">
        <v>3.2010000000000001</v>
      </c>
      <c r="D7">
        <v>632</v>
      </c>
      <c r="E7">
        <v>1.1927000000000001</v>
      </c>
      <c r="F7">
        <v>37209</v>
      </c>
    </row>
    <row r="8" spans="2:12" x14ac:dyDescent="0.25">
      <c r="B8" t="s">
        <v>87</v>
      </c>
      <c r="C8">
        <v>3.1920000000000002</v>
      </c>
      <c r="D8">
        <v>594</v>
      </c>
      <c r="E8">
        <v>0.98480000000000001</v>
      </c>
      <c r="F8">
        <v>42352</v>
      </c>
    </row>
    <row r="9" spans="2:12" x14ac:dyDescent="0.25">
      <c r="B9" t="s">
        <v>88</v>
      </c>
      <c r="C9">
        <v>3.1840000000000002</v>
      </c>
      <c r="D9">
        <v>5497</v>
      </c>
      <c r="E9">
        <v>9.5167999999999999</v>
      </c>
      <c r="F9">
        <v>40556</v>
      </c>
    </row>
    <row r="10" spans="2:12" x14ac:dyDescent="0.25">
      <c r="B10" t="s">
        <v>89</v>
      </c>
      <c r="C10">
        <v>3.1920000000000002</v>
      </c>
      <c r="D10">
        <v>38230</v>
      </c>
      <c r="E10">
        <v>51.301600000000001</v>
      </c>
      <c r="F10">
        <v>52320</v>
      </c>
    </row>
    <row r="11" spans="2:12" x14ac:dyDescent="0.25">
      <c r="B11" t="s">
        <v>90</v>
      </c>
      <c r="C11">
        <v>3.1749999999999998</v>
      </c>
      <c r="D11">
        <v>827</v>
      </c>
      <c r="E11">
        <v>1.3707</v>
      </c>
      <c r="F11">
        <v>42360</v>
      </c>
    </row>
    <row r="12" spans="2:12" x14ac:dyDescent="0.25">
      <c r="B12" t="s">
        <v>91</v>
      </c>
      <c r="C12">
        <v>3.1749999999999998</v>
      </c>
      <c r="D12">
        <v>694</v>
      </c>
      <c r="E12">
        <v>1.0893999999999999</v>
      </c>
      <c r="F12">
        <v>44726</v>
      </c>
    </row>
    <row r="13" spans="2:12" x14ac:dyDescent="0.25">
      <c r="B13" t="s">
        <v>92</v>
      </c>
      <c r="C13">
        <v>3.1749999999999998</v>
      </c>
      <c r="D13">
        <v>8526</v>
      </c>
      <c r="E13">
        <v>14.0785</v>
      </c>
      <c r="F13">
        <v>42517</v>
      </c>
    </row>
    <row r="14" spans="2:12" x14ac:dyDescent="0.25">
      <c r="B14" t="s">
        <v>93</v>
      </c>
      <c r="C14">
        <v>3.1840000000000002</v>
      </c>
      <c r="D14">
        <v>80559</v>
      </c>
      <c r="E14">
        <v>92.028599999999997</v>
      </c>
      <c r="F14">
        <v>61459</v>
      </c>
    </row>
    <row r="18" spans="2:11" x14ac:dyDescent="0.25">
      <c r="H18"/>
      <c r="K18" s="5"/>
    </row>
    <row r="19" spans="2:11" x14ac:dyDescent="0.25">
      <c r="G19" s="5"/>
      <c r="K19" s="5"/>
    </row>
    <row r="20" spans="2:11" x14ac:dyDescent="0.25">
      <c r="C20" t="s">
        <v>29</v>
      </c>
      <c r="D20" t="s">
        <v>30</v>
      </c>
      <c r="E20" t="s">
        <v>31</v>
      </c>
      <c r="G20" s="5"/>
      <c r="K20" s="5"/>
    </row>
    <row r="21" spans="2:11" x14ac:dyDescent="0.25">
      <c r="B21" t="s">
        <v>74</v>
      </c>
      <c r="C21" t="s">
        <v>73</v>
      </c>
      <c r="D21" t="s">
        <v>73</v>
      </c>
      <c r="E21" t="s">
        <v>73</v>
      </c>
      <c r="G21" s="5"/>
      <c r="K21" s="5"/>
    </row>
    <row r="22" spans="2:11" x14ac:dyDescent="0.25">
      <c r="B22" t="s">
        <v>33</v>
      </c>
      <c r="C22">
        <f>E3/CUGA!D103</f>
        <v>1.8734206541013256E-3</v>
      </c>
      <c r="D22">
        <f>E7/CUGA!D107</f>
        <v>2.5182216692536791E-3</v>
      </c>
      <c r="E22">
        <f>E11/CUGA!D111</f>
        <v>2.2595515226534824E-3</v>
      </c>
      <c r="G22" s="5"/>
      <c r="K22" s="5"/>
    </row>
    <row r="23" spans="2:11" x14ac:dyDescent="0.25">
      <c r="B23" t="s">
        <v>34</v>
      </c>
      <c r="C23">
        <f>E4/CUGA!D104</f>
        <v>3.6960216514824139E-2</v>
      </c>
      <c r="D23">
        <f>E8/CUGA!D108</f>
        <v>3.5034899795253427E-2</v>
      </c>
      <c r="E23">
        <f>E12/CUGA!D112</f>
        <v>2.1999047270269276E-2</v>
      </c>
      <c r="G23" s="5"/>
      <c r="K23" s="5"/>
    </row>
    <row r="24" spans="2:11" x14ac:dyDescent="0.25">
      <c r="B24" t="s">
        <v>35</v>
      </c>
      <c r="C24">
        <f>E5/CUGA!D105</f>
        <v>2.4660154931002553E-2</v>
      </c>
      <c r="D24">
        <f>E9/CUGA!D109</f>
        <v>3.8145474797415348E-2</v>
      </c>
      <c r="E24">
        <f>E13/CUGA!D113</f>
        <v>3.3746283294972361E-2</v>
      </c>
      <c r="G24" s="5"/>
      <c r="K24" s="5"/>
    </row>
    <row r="25" spans="2:11" x14ac:dyDescent="0.25">
      <c r="B25" t="s">
        <v>114</v>
      </c>
      <c r="C25">
        <f>E6/CUGA!D106</f>
        <v>0.54204748268673697</v>
      </c>
      <c r="D25">
        <f>E10/CUGA!D110</f>
        <v>0.60983258321165834</v>
      </c>
      <c r="E25">
        <f>E14/CUGA!D114</f>
        <v>0.58877967736857872</v>
      </c>
      <c r="G25" s="5"/>
      <c r="K25" s="5"/>
    </row>
    <row r="26" spans="2:11" x14ac:dyDescent="0.25">
      <c r="G26" s="5"/>
      <c r="K26" s="5"/>
    </row>
    <row r="27" spans="2:11" x14ac:dyDescent="0.25">
      <c r="C27" t="s">
        <v>75</v>
      </c>
      <c r="G27" s="5"/>
      <c r="K27" s="5"/>
    </row>
    <row r="28" spans="2:11" x14ac:dyDescent="0.25">
      <c r="B28" t="s">
        <v>74</v>
      </c>
      <c r="C28" t="s">
        <v>73</v>
      </c>
      <c r="D28" t="s">
        <v>71</v>
      </c>
      <c r="G28" s="5"/>
      <c r="K28" s="5"/>
    </row>
    <row r="29" spans="2:11" x14ac:dyDescent="0.25">
      <c r="B29" t="s">
        <v>33</v>
      </c>
      <c r="C29">
        <f>AVERAGE(C22:E22)</f>
        <v>2.2170646153361622E-3</v>
      </c>
      <c r="D29">
        <f>_xlfn.STDEV.P(C22:E22)</f>
        <v>2.6494771843443545E-4</v>
      </c>
    </row>
    <row r="30" spans="2:11" x14ac:dyDescent="0.25">
      <c r="B30" t="s">
        <v>34</v>
      </c>
      <c r="C30">
        <f t="shared" ref="C30:C32" si="0">AVERAGE(C23:E23)</f>
        <v>3.1331387860115613E-2</v>
      </c>
      <c r="D30">
        <f t="shared" ref="D30:D32" si="1">_xlfn.STDEV.P(C23:E23)</f>
        <v>6.6456074104797279E-3</v>
      </c>
    </row>
    <row r="31" spans="2:11" x14ac:dyDescent="0.25">
      <c r="B31" t="s">
        <v>35</v>
      </c>
      <c r="C31">
        <f t="shared" si="0"/>
        <v>3.2183971007796748E-2</v>
      </c>
      <c r="D31">
        <f t="shared" si="1"/>
        <v>5.6151033078571111E-3</v>
      </c>
    </row>
    <row r="32" spans="2:11" x14ac:dyDescent="0.25">
      <c r="B32" t="s">
        <v>114</v>
      </c>
      <c r="C32">
        <f t="shared" si="0"/>
        <v>0.58021991442232468</v>
      </c>
      <c r="D32">
        <f t="shared" si="1"/>
        <v>2.8327338027254071E-2</v>
      </c>
    </row>
  </sheetData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88"/>
  <sheetViews>
    <sheetView workbookViewId="0">
      <selection activeCell="E2" sqref="E2"/>
    </sheetView>
  </sheetViews>
  <sheetFormatPr baseColWidth="10" defaultRowHeight="15" x14ac:dyDescent="0.25"/>
  <cols>
    <col min="3" max="3" width="15.7109375" customWidth="1"/>
    <col min="6" max="6" width="13.85546875" customWidth="1"/>
  </cols>
  <sheetData>
    <row r="2" spans="2:6" x14ac:dyDescent="0.25">
      <c r="B2" t="s">
        <v>39</v>
      </c>
      <c r="C2" t="s">
        <v>40</v>
      </c>
      <c r="D2" t="s">
        <v>41</v>
      </c>
      <c r="E2" t="s">
        <v>113</v>
      </c>
      <c r="F2" t="s">
        <v>0</v>
      </c>
    </row>
    <row r="3" spans="2:6" x14ac:dyDescent="0.25">
      <c r="B3" t="s">
        <v>42</v>
      </c>
      <c r="C3">
        <v>3.1179999999999999</v>
      </c>
      <c r="D3">
        <v>0</v>
      </c>
      <c r="E3">
        <v>0</v>
      </c>
      <c r="F3">
        <v>81411</v>
      </c>
    </row>
    <row r="4" spans="2:6" x14ac:dyDescent="0.25">
      <c r="B4" t="s">
        <v>43</v>
      </c>
      <c r="C4">
        <v>3.1259999999999999</v>
      </c>
      <c r="D4">
        <v>0</v>
      </c>
      <c r="E4">
        <v>0</v>
      </c>
      <c r="F4">
        <v>76608</v>
      </c>
    </row>
    <row r="5" spans="2:6" x14ac:dyDescent="0.25">
      <c r="B5" t="s">
        <v>44</v>
      </c>
      <c r="C5">
        <v>3.1179999999999999</v>
      </c>
      <c r="D5">
        <v>1137</v>
      </c>
      <c r="E5">
        <v>0.64380000000000004</v>
      </c>
      <c r="F5">
        <v>101959</v>
      </c>
    </row>
    <row r="6" spans="2:6" x14ac:dyDescent="0.25">
      <c r="B6" t="s">
        <v>45</v>
      </c>
      <c r="C6">
        <v>3.1259999999999999</v>
      </c>
      <c r="D6">
        <v>0</v>
      </c>
      <c r="E6">
        <v>0</v>
      </c>
      <c r="F6">
        <v>125151</v>
      </c>
    </row>
    <row r="7" spans="2:6" x14ac:dyDescent="0.25">
      <c r="B7" t="s">
        <v>46</v>
      </c>
      <c r="C7">
        <v>3.1259999999999999</v>
      </c>
      <c r="D7">
        <v>7614</v>
      </c>
      <c r="E7">
        <v>4.2713999999999999</v>
      </c>
      <c r="F7">
        <v>102933</v>
      </c>
    </row>
    <row r="8" spans="2:6" x14ac:dyDescent="0.25">
      <c r="B8" t="s">
        <v>47</v>
      </c>
      <c r="C8">
        <v>3.1429999999999998</v>
      </c>
      <c r="D8">
        <v>0</v>
      </c>
      <c r="E8">
        <v>0</v>
      </c>
      <c r="F8">
        <v>97916</v>
      </c>
    </row>
    <row r="9" spans="2:6" x14ac:dyDescent="0.25">
      <c r="B9" t="s">
        <v>48</v>
      </c>
      <c r="C9">
        <v>3.1509999999999998</v>
      </c>
      <c r="D9">
        <v>0</v>
      </c>
      <c r="E9">
        <v>0</v>
      </c>
      <c r="F9">
        <v>130689</v>
      </c>
    </row>
    <row r="10" spans="2:6" x14ac:dyDescent="0.25">
      <c r="B10" t="s">
        <v>49</v>
      </c>
      <c r="C10">
        <v>3.1339999999999999</v>
      </c>
      <c r="D10">
        <v>852</v>
      </c>
      <c r="E10">
        <v>0.52170000000000005</v>
      </c>
      <c r="F10">
        <v>94326</v>
      </c>
    </row>
    <row r="11" spans="2:6" x14ac:dyDescent="0.25">
      <c r="B11" t="s">
        <v>50</v>
      </c>
      <c r="C11">
        <v>3.1339999999999999</v>
      </c>
      <c r="D11">
        <v>0</v>
      </c>
      <c r="E11">
        <v>0</v>
      </c>
      <c r="F11">
        <v>119868</v>
      </c>
    </row>
    <row r="12" spans="2:6" x14ac:dyDescent="0.25">
      <c r="B12" t="s">
        <v>51</v>
      </c>
      <c r="C12">
        <v>3.1259999999999999</v>
      </c>
      <c r="D12">
        <v>4924</v>
      </c>
      <c r="E12">
        <v>2.5630999999999999</v>
      </c>
      <c r="F12">
        <v>110932</v>
      </c>
    </row>
    <row r="13" spans="2:6" x14ac:dyDescent="0.25">
      <c r="B13" t="s">
        <v>52</v>
      </c>
      <c r="C13">
        <v>3.1509999999999998</v>
      </c>
      <c r="D13">
        <v>0</v>
      </c>
      <c r="E13">
        <v>0</v>
      </c>
      <c r="F13">
        <v>110497</v>
      </c>
    </row>
    <row r="14" spans="2:6" x14ac:dyDescent="0.25">
      <c r="B14" t="s">
        <v>53</v>
      </c>
      <c r="C14">
        <v>3.1429999999999998</v>
      </c>
      <c r="D14">
        <v>0</v>
      </c>
      <c r="E14">
        <v>0</v>
      </c>
      <c r="F14">
        <v>103328</v>
      </c>
    </row>
    <row r="15" spans="2:6" x14ac:dyDescent="0.25">
      <c r="B15" t="s">
        <v>54</v>
      </c>
      <c r="C15">
        <v>3.1339999999999999</v>
      </c>
      <c r="D15">
        <v>805</v>
      </c>
      <c r="E15">
        <v>0.44090000000000001</v>
      </c>
      <c r="F15">
        <v>105398</v>
      </c>
    </row>
    <row r="16" spans="2:6" x14ac:dyDescent="0.25">
      <c r="B16" t="s">
        <v>55</v>
      </c>
      <c r="C16">
        <v>3.1339999999999999</v>
      </c>
      <c r="D16">
        <v>0</v>
      </c>
      <c r="E16">
        <v>0</v>
      </c>
      <c r="F16">
        <v>113066</v>
      </c>
    </row>
    <row r="17" spans="2:7" x14ac:dyDescent="0.25">
      <c r="B17" t="s">
        <v>56</v>
      </c>
      <c r="C17">
        <v>3.1339999999999999</v>
      </c>
      <c r="D17">
        <v>2371</v>
      </c>
      <c r="E17">
        <v>1.4038999999999999</v>
      </c>
      <c r="F17">
        <v>97538</v>
      </c>
    </row>
    <row r="23" spans="2:7" x14ac:dyDescent="0.25">
      <c r="F23" t="s">
        <v>75</v>
      </c>
    </row>
    <row r="24" spans="2:7" x14ac:dyDescent="0.25">
      <c r="B24" t="s">
        <v>74</v>
      </c>
      <c r="C24" t="s">
        <v>76</v>
      </c>
      <c r="F24" t="s">
        <v>73</v>
      </c>
      <c r="G24" t="s">
        <v>77</v>
      </c>
    </row>
    <row r="25" spans="2:7" x14ac:dyDescent="0.25">
      <c r="B25" t="s">
        <v>10</v>
      </c>
      <c r="C25">
        <f>E3/CUGA_a!D96</f>
        <v>0</v>
      </c>
      <c r="E25" t="s">
        <v>10</v>
      </c>
      <c r="F25">
        <f>AVERAGE(C25,C30,C35)</f>
        <v>0</v>
      </c>
      <c r="G25">
        <f>_xlfn.STDEV.P(C25,C30,C35)</f>
        <v>0</v>
      </c>
    </row>
    <row r="26" spans="2:7" x14ac:dyDescent="0.25">
      <c r="B26" t="s">
        <v>11</v>
      </c>
      <c r="C26">
        <f>E4/CUGA_a!D97</f>
        <v>0</v>
      </c>
      <c r="E26" t="s">
        <v>11</v>
      </c>
      <c r="F26">
        <f t="shared" ref="F26:F29" si="0">AVERAGE(C26,C31,C36)</f>
        <v>0</v>
      </c>
      <c r="G26">
        <f t="shared" ref="G26:G29" si="1">_xlfn.STDEV.P(C26,C31,C36)</f>
        <v>0</v>
      </c>
    </row>
    <row r="27" spans="2:7" x14ac:dyDescent="0.25">
      <c r="B27" t="s">
        <v>7</v>
      </c>
      <c r="C27">
        <f>E5/CUGA_a!D98</f>
        <v>3.8105690720997274E-3</v>
      </c>
      <c r="E27" t="s">
        <v>7</v>
      </c>
      <c r="F27">
        <f t="shared" si="0"/>
        <v>3.2426353450753682E-3</v>
      </c>
      <c r="G27">
        <f t="shared" si="1"/>
        <v>4.0213567037695379E-4</v>
      </c>
    </row>
    <row r="28" spans="2:7" x14ac:dyDescent="0.25">
      <c r="B28" t="s">
        <v>8</v>
      </c>
      <c r="C28">
        <f>E6/CUGA_a!D99</f>
        <v>0</v>
      </c>
      <c r="E28" t="s">
        <v>8</v>
      </c>
      <c r="F28">
        <f t="shared" si="0"/>
        <v>0</v>
      </c>
      <c r="G28">
        <f t="shared" si="1"/>
        <v>0</v>
      </c>
    </row>
    <row r="29" spans="2:7" x14ac:dyDescent="0.25">
      <c r="B29" t="s">
        <v>9</v>
      </c>
      <c r="C29">
        <f>E7/CUGA_a!D100</f>
        <v>2.4484969820002322E-2</v>
      </c>
      <c r="E29" t="s">
        <v>9</v>
      </c>
      <c r="F29">
        <f t="shared" si="0"/>
        <v>2.0904335037472781E-2</v>
      </c>
      <c r="G29">
        <f t="shared" si="1"/>
        <v>5.374611996744133E-3</v>
      </c>
    </row>
    <row r="30" spans="2:7" x14ac:dyDescent="0.25">
      <c r="B30" t="s">
        <v>10</v>
      </c>
      <c r="C30">
        <f>E8/CUGA_a!D101</f>
        <v>0</v>
      </c>
    </row>
    <row r="31" spans="2:7" x14ac:dyDescent="0.25">
      <c r="B31" t="s">
        <v>11</v>
      </c>
      <c r="C31">
        <f>E9/CUGA_a!D102</f>
        <v>0</v>
      </c>
    </row>
    <row r="32" spans="2:7" x14ac:dyDescent="0.25">
      <c r="B32" t="s">
        <v>7</v>
      </c>
      <c r="C32">
        <f>E10/CUGA_a!D103</f>
        <v>2.9330148782013093E-3</v>
      </c>
    </row>
    <row r="33" spans="2:3" x14ac:dyDescent="0.25">
      <c r="B33" t="s">
        <v>8</v>
      </c>
      <c r="C33">
        <f>E11/CUGA_a!D104</f>
        <v>0</v>
      </c>
    </row>
    <row r="34" spans="2:3" x14ac:dyDescent="0.25">
      <c r="B34" t="s">
        <v>9</v>
      </c>
      <c r="C34">
        <f>E12/CUGA_a!D105</f>
        <v>2.4920391048679089E-2</v>
      </c>
    </row>
    <row r="35" spans="2:3" x14ac:dyDescent="0.25">
      <c r="B35" t="s">
        <v>10</v>
      </c>
      <c r="C35">
        <f>E13/CUGA_a!D106</f>
        <v>0</v>
      </c>
    </row>
    <row r="36" spans="2:3" x14ac:dyDescent="0.25">
      <c r="B36" t="s">
        <v>11</v>
      </c>
      <c r="C36">
        <f>E14/CUGA_a!D107</f>
        <v>0</v>
      </c>
    </row>
    <row r="37" spans="2:3" x14ac:dyDescent="0.25">
      <c r="B37" t="s">
        <v>7</v>
      </c>
      <c r="C37">
        <f>E15/CUGA_a!D108</f>
        <v>2.9843220849250685E-3</v>
      </c>
    </row>
    <row r="38" spans="2:3" x14ac:dyDescent="0.25">
      <c r="B38" t="s">
        <v>8</v>
      </c>
      <c r="C38">
        <f>E16/CUGA_a!D109</f>
        <v>0</v>
      </c>
    </row>
    <row r="39" spans="2:3" x14ac:dyDescent="0.25">
      <c r="B39" t="s">
        <v>9</v>
      </c>
      <c r="C39">
        <f>E17/CUGA_a!D110</f>
        <v>1.3307644243736922E-2</v>
      </c>
    </row>
    <row r="64" spans="2:2" x14ac:dyDescent="0.25">
      <c r="B64" s="1"/>
    </row>
    <row r="65" spans="2:12" x14ac:dyDescent="0.25">
      <c r="B65" s="1"/>
    </row>
    <row r="66" spans="2:12" x14ac:dyDescent="0.25">
      <c r="B66" s="1"/>
    </row>
    <row r="67" spans="2:12" x14ac:dyDescent="0.25">
      <c r="B67" s="1"/>
    </row>
    <row r="68" spans="2:12" x14ac:dyDescent="0.25">
      <c r="B68" s="1"/>
    </row>
    <row r="77" spans="2:12" x14ac:dyDescent="0.25">
      <c r="H77" s="1"/>
    </row>
    <row r="78" spans="2:12" x14ac:dyDescent="0.25">
      <c r="H78" s="2"/>
    </row>
    <row r="79" spans="2:12" x14ac:dyDescent="0.25">
      <c r="H79" s="2"/>
      <c r="L79" s="1"/>
    </row>
    <row r="80" spans="2:12" x14ac:dyDescent="0.25">
      <c r="H80" s="2"/>
    </row>
    <row r="81" spans="8:8" x14ac:dyDescent="0.25">
      <c r="H81" s="2"/>
    </row>
    <row r="82" spans="8:8" x14ac:dyDescent="0.25">
      <c r="H82" s="2"/>
    </row>
    <row r="83" spans="8:8" x14ac:dyDescent="0.25">
      <c r="H83" s="2"/>
    </row>
    <row r="84" spans="8:8" x14ac:dyDescent="0.25">
      <c r="H84" s="2"/>
    </row>
    <row r="85" spans="8:8" x14ac:dyDescent="0.25">
      <c r="H85" s="2"/>
    </row>
    <row r="86" spans="8:8" x14ac:dyDescent="0.25">
      <c r="H86" s="2"/>
    </row>
    <row r="87" spans="8:8" x14ac:dyDescent="0.25">
      <c r="H87" s="2"/>
    </row>
    <row r="88" spans="8:8" x14ac:dyDescent="0.25">
      <c r="H88" s="2"/>
    </row>
  </sheetData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40"/>
  <sheetViews>
    <sheetView workbookViewId="0">
      <selection activeCell="C22" sqref="C22:E25"/>
    </sheetView>
  </sheetViews>
  <sheetFormatPr baseColWidth="10" defaultRowHeight="15" x14ac:dyDescent="0.25"/>
  <cols>
    <col min="3" max="3" width="15.28515625" customWidth="1"/>
    <col min="4" max="4" width="14.42578125" customWidth="1"/>
    <col min="8" max="8" width="11.42578125" style="5"/>
  </cols>
  <sheetData>
    <row r="2" spans="2:12" x14ac:dyDescent="0.25">
      <c r="B2" t="s">
        <v>39</v>
      </c>
      <c r="C2" t="s">
        <v>40</v>
      </c>
      <c r="D2" t="s">
        <v>41</v>
      </c>
      <c r="E2" t="s">
        <v>113</v>
      </c>
      <c r="F2" t="s">
        <v>0</v>
      </c>
      <c r="H2" s="1"/>
    </row>
    <row r="3" spans="2:12" x14ac:dyDescent="0.25">
      <c r="B3" t="s">
        <v>82</v>
      </c>
      <c r="C3">
        <v>4.4290000000000003</v>
      </c>
      <c r="D3">
        <v>20198</v>
      </c>
      <c r="E3">
        <v>240.71809999999999</v>
      </c>
      <c r="F3">
        <v>46076</v>
      </c>
      <c r="L3" s="5"/>
    </row>
    <row r="4" spans="2:12" x14ac:dyDescent="0.25">
      <c r="B4" t="s">
        <v>83</v>
      </c>
      <c r="C4">
        <v>4.4370000000000003</v>
      </c>
      <c r="D4">
        <v>998</v>
      </c>
      <c r="E4">
        <v>10.9414</v>
      </c>
      <c r="F4">
        <v>50080</v>
      </c>
      <c r="L4" s="5"/>
    </row>
    <row r="5" spans="2:12" x14ac:dyDescent="0.25">
      <c r="B5" t="s">
        <v>84</v>
      </c>
      <c r="C5">
        <v>4.4370000000000003</v>
      </c>
      <c r="D5">
        <v>18296</v>
      </c>
      <c r="E5">
        <v>216.5591</v>
      </c>
      <c r="F5">
        <v>46395</v>
      </c>
      <c r="L5" s="5"/>
    </row>
    <row r="6" spans="2:12" x14ac:dyDescent="0.25">
      <c r="B6" t="s">
        <v>85</v>
      </c>
      <c r="C6">
        <v>4.4370000000000003</v>
      </c>
      <c r="D6">
        <v>4820</v>
      </c>
      <c r="E6">
        <v>58.408799999999999</v>
      </c>
      <c r="F6">
        <v>45318</v>
      </c>
      <c r="L6" s="5"/>
    </row>
    <row r="7" spans="2:12" x14ac:dyDescent="0.25">
      <c r="B7" t="s">
        <v>86</v>
      </c>
      <c r="C7">
        <v>4.4459999999999997</v>
      </c>
      <c r="D7">
        <v>17851</v>
      </c>
      <c r="E7">
        <v>223.30019999999999</v>
      </c>
      <c r="F7">
        <v>43899</v>
      </c>
      <c r="L7" s="5"/>
    </row>
    <row r="8" spans="2:12" x14ac:dyDescent="0.25">
      <c r="B8" t="s">
        <v>87</v>
      </c>
      <c r="C8">
        <v>4.4539999999999997</v>
      </c>
      <c r="D8">
        <v>1611</v>
      </c>
      <c r="E8">
        <v>19.139199999999999</v>
      </c>
      <c r="F8">
        <v>46235</v>
      </c>
    </row>
    <row r="9" spans="2:12" x14ac:dyDescent="0.25">
      <c r="B9" t="s">
        <v>88</v>
      </c>
      <c r="C9">
        <v>4.4459999999999997</v>
      </c>
      <c r="D9">
        <v>16481</v>
      </c>
      <c r="E9">
        <v>202.11060000000001</v>
      </c>
      <c r="F9">
        <v>44779</v>
      </c>
    </row>
    <row r="10" spans="2:12" x14ac:dyDescent="0.25">
      <c r="B10" t="s">
        <v>89</v>
      </c>
      <c r="C10">
        <v>4.4370000000000003</v>
      </c>
      <c r="D10">
        <v>1733</v>
      </c>
      <c r="E10">
        <v>20.916399999999999</v>
      </c>
      <c r="F10">
        <v>45503</v>
      </c>
    </row>
    <row r="11" spans="2:12" x14ac:dyDescent="0.25">
      <c r="B11" t="s">
        <v>90</v>
      </c>
      <c r="C11">
        <v>4.4370000000000003</v>
      </c>
      <c r="D11">
        <v>42384</v>
      </c>
      <c r="E11">
        <v>525.61289999999997</v>
      </c>
      <c r="F11">
        <v>44281</v>
      </c>
    </row>
    <row r="12" spans="2:12" x14ac:dyDescent="0.25">
      <c r="B12" t="s">
        <v>91</v>
      </c>
      <c r="C12">
        <v>4.4370000000000003</v>
      </c>
      <c r="D12">
        <v>3339</v>
      </c>
      <c r="E12">
        <v>42.115000000000002</v>
      </c>
      <c r="F12">
        <v>43541</v>
      </c>
    </row>
    <row r="13" spans="2:12" x14ac:dyDescent="0.25">
      <c r="B13" t="s">
        <v>92</v>
      </c>
      <c r="C13">
        <v>4.4370000000000003</v>
      </c>
      <c r="D13">
        <v>33400</v>
      </c>
      <c r="E13">
        <v>423.74669999999998</v>
      </c>
      <c r="F13">
        <v>43283</v>
      </c>
    </row>
    <row r="14" spans="2:12" x14ac:dyDescent="0.25">
      <c r="B14" t="s">
        <v>93</v>
      </c>
      <c r="C14">
        <v>4.4459999999999997</v>
      </c>
      <c r="D14">
        <v>7927</v>
      </c>
      <c r="E14">
        <v>97.030900000000003</v>
      </c>
      <c r="F14">
        <v>44861</v>
      </c>
    </row>
    <row r="20" spans="2:11" x14ac:dyDescent="0.25">
      <c r="C20" t="s">
        <v>29</v>
      </c>
      <c r="D20" t="s">
        <v>30</v>
      </c>
      <c r="E20" t="s">
        <v>31</v>
      </c>
    </row>
    <row r="21" spans="2:11" x14ac:dyDescent="0.25">
      <c r="B21" t="s">
        <v>74</v>
      </c>
      <c r="C21" t="s">
        <v>73</v>
      </c>
      <c r="D21" t="s">
        <v>73</v>
      </c>
      <c r="E21" t="s">
        <v>73</v>
      </c>
    </row>
    <row r="22" spans="2:11" x14ac:dyDescent="0.25">
      <c r="B22" t="s">
        <v>33</v>
      </c>
      <c r="C22">
        <f>E3/CUGA!D103</f>
        <v>0.44408297425507465</v>
      </c>
      <c r="D22">
        <f>E7/CUGA!D107</f>
        <v>0.47146759653616194</v>
      </c>
      <c r="E22">
        <f>E11/CUGA!D111</f>
        <v>0.86645467901168194</v>
      </c>
    </row>
    <row r="23" spans="2:11" x14ac:dyDescent="0.25">
      <c r="B23" t="s">
        <v>34</v>
      </c>
      <c r="C23">
        <f>E4/CUGA!D104</f>
        <v>0.47525738979350907</v>
      </c>
      <c r="D23">
        <f>E8/CUGA!D108</f>
        <v>0.68088947416867829</v>
      </c>
      <c r="E23">
        <f>E12/CUGA!D112</f>
        <v>0.85045885422011258</v>
      </c>
    </row>
    <row r="24" spans="2:11" x14ac:dyDescent="0.25">
      <c r="B24" t="s">
        <v>35</v>
      </c>
      <c r="C24">
        <f>E5/CUGA!D105</f>
        <v>0.6081468738149356</v>
      </c>
      <c r="D24">
        <f>E9/CUGA!D109</f>
        <v>0.81010474094133478</v>
      </c>
      <c r="E24">
        <f>E13/CUGA!D113</f>
        <v>1.0157244154923937</v>
      </c>
    </row>
    <row r="25" spans="2:11" x14ac:dyDescent="0.25">
      <c r="B25" t="s">
        <v>114</v>
      </c>
      <c r="C25">
        <f>E6/CUGA!D106</f>
        <v>0.4697833323206701</v>
      </c>
      <c r="D25">
        <f>E10/CUGA!D110</f>
        <v>0.24863751312801802</v>
      </c>
      <c r="E25">
        <f>E14/CUGA!D114</f>
        <v>0.62078334340392916</v>
      </c>
    </row>
    <row r="27" spans="2:11" x14ac:dyDescent="0.25">
      <c r="C27" t="s">
        <v>75</v>
      </c>
    </row>
    <row r="28" spans="2:11" x14ac:dyDescent="0.25">
      <c r="B28" t="s">
        <v>74</v>
      </c>
      <c r="C28" t="s">
        <v>73</v>
      </c>
      <c r="D28" t="s">
        <v>71</v>
      </c>
    </row>
    <row r="29" spans="2:11" x14ac:dyDescent="0.25">
      <c r="B29" t="s">
        <v>33</v>
      </c>
      <c r="C29">
        <f>AVERAGE(C22:E22)</f>
        <v>0.59400174993430621</v>
      </c>
      <c r="D29">
        <f>_xlfn.STDEV.P(C22:E22)</f>
        <v>0.19297742235211637</v>
      </c>
    </row>
    <row r="30" spans="2:11" x14ac:dyDescent="0.25">
      <c r="B30" t="s">
        <v>34</v>
      </c>
      <c r="C30">
        <f t="shared" ref="C30:C32" si="0">AVERAGE(C23:E23)</f>
        <v>0.66886857272743327</v>
      </c>
      <c r="D30">
        <f t="shared" ref="D30:D32" si="1">_xlfn.STDEV.P(C23:E23)</f>
        <v>0.1534110193359921</v>
      </c>
      <c r="H30"/>
      <c r="K30" s="5"/>
    </row>
    <row r="31" spans="2:11" x14ac:dyDescent="0.25">
      <c r="B31" t="s">
        <v>35</v>
      </c>
      <c r="C31">
        <f t="shared" si="0"/>
        <v>0.81132534341622142</v>
      </c>
      <c r="D31">
        <f t="shared" si="1"/>
        <v>0.16639507308964219</v>
      </c>
      <c r="G31" s="5"/>
      <c r="K31" s="5"/>
    </row>
    <row r="32" spans="2:11" x14ac:dyDescent="0.25">
      <c r="B32" t="s">
        <v>114</v>
      </c>
      <c r="C32">
        <f t="shared" si="0"/>
        <v>0.44640139628420572</v>
      </c>
      <c r="D32">
        <f t="shared" si="1"/>
        <v>0.15282488005894598</v>
      </c>
      <c r="G32" s="5"/>
      <c r="K32" s="5"/>
    </row>
    <row r="33" spans="7:11" x14ac:dyDescent="0.25">
      <c r="G33" s="5"/>
      <c r="K33" s="5"/>
    </row>
    <row r="34" spans="7:11" x14ac:dyDescent="0.25">
      <c r="G34" s="5"/>
      <c r="K34" s="5"/>
    </row>
    <row r="35" spans="7:11" x14ac:dyDescent="0.25">
      <c r="G35" s="5"/>
      <c r="K35" s="5"/>
    </row>
    <row r="36" spans="7:11" x14ac:dyDescent="0.25">
      <c r="G36" s="5"/>
      <c r="K36" s="5"/>
    </row>
    <row r="37" spans="7:11" x14ac:dyDescent="0.25">
      <c r="G37" s="5"/>
      <c r="K37" s="5"/>
    </row>
    <row r="38" spans="7:11" x14ac:dyDescent="0.25">
      <c r="G38" s="5"/>
      <c r="K38" s="5"/>
    </row>
    <row r="39" spans="7:11" x14ac:dyDescent="0.25">
      <c r="G39" s="5"/>
      <c r="K39" s="5"/>
    </row>
    <row r="40" spans="7:11" x14ac:dyDescent="0.25">
      <c r="G40" s="5"/>
      <c r="K40" s="5"/>
    </row>
  </sheetData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88"/>
  <sheetViews>
    <sheetView workbookViewId="0">
      <selection activeCell="E2" sqref="E2"/>
    </sheetView>
  </sheetViews>
  <sheetFormatPr baseColWidth="10" defaultRowHeight="15" x14ac:dyDescent="0.25"/>
  <cols>
    <col min="3" max="3" width="15.7109375" customWidth="1"/>
    <col min="6" max="6" width="13.85546875" customWidth="1"/>
  </cols>
  <sheetData>
    <row r="2" spans="2:6" x14ac:dyDescent="0.25">
      <c r="B2" t="s">
        <v>39</v>
      </c>
      <c r="C2" t="s">
        <v>40</v>
      </c>
      <c r="D2" t="s">
        <v>41</v>
      </c>
      <c r="E2" t="s">
        <v>113</v>
      </c>
      <c r="F2" t="s">
        <v>0</v>
      </c>
    </row>
    <row r="3" spans="2:6" x14ac:dyDescent="0.25">
      <c r="B3" t="s">
        <v>42</v>
      </c>
      <c r="C3">
        <v>4.3369999999999997</v>
      </c>
      <c r="D3">
        <v>29629</v>
      </c>
      <c r="E3">
        <v>316.36239999999998</v>
      </c>
      <c r="F3">
        <v>32210</v>
      </c>
    </row>
    <row r="4" spans="2:6" x14ac:dyDescent="0.25">
      <c r="B4" t="s">
        <v>43</v>
      </c>
      <c r="C4">
        <v>4.3289999999999997</v>
      </c>
      <c r="D4">
        <v>16726</v>
      </c>
      <c r="E4">
        <v>193.48840000000001</v>
      </c>
      <c r="F4">
        <v>29730</v>
      </c>
    </row>
    <row r="5" spans="2:6" x14ac:dyDescent="0.25">
      <c r="B5" t="s">
        <v>44</v>
      </c>
      <c r="C5">
        <v>4.3289999999999997</v>
      </c>
      <c r="D5">
        <v>17530</v>
      </c>
      <c r="E5">
        <v>186.78219999999999</v>
      </c>
      <c r="F5">
        <v>32278</v>
      </c>
    </row>
    <row r="6" spans="2:6" x14ac:dyDescent="0.25">
      <c r="B6" t="s">
        <v>45</v>
      </c>
      <c r="C6">
        <v>4.3369999999999997</v>
      </c>
      <c r="D6">
        <v>49878</v>
      </c>
      <c r="E6">
        <v>474.52409999999998</v>
      </c>
      <c r="F6">
        <v>36150</v>
      </c>
    </row>
    <row r="7" spans="2:6" x14ac:dyDescent="0.25">
      <c r="B7" t="s">
        <v>46</v>
      </c>
      <c r="C7">
        <v>4.3369999999999997</v>
      </c>
      <c r="D7">
        <v>15523</v>
      </c>
      <c r="E7">
        <v>146.30549999999999</v>
      </c>
      <c r="F7">
        <v>36490</v>
      </c>
    </row>
    <row r="8" spans="2:6" x14ac:dyDescent="0.25">
      <c r="B8" t="s">
        <v>47</v>
      </c>
      <c r="C8">
        <v>4.3369999999999997</v>
      </c>
      <c r="D8">
        <v>19853</v>
      </c>
      <c r="E8">
        <v>183.1857</v>
      </c>
      <c r="F8">
        <v>37273</v>
      </c>
    </row>
    <row r="9" spans="2:6" x14ac:dyDescent="0.25">
      <c r="B9" t="s">
        <v>48</v>
      </c>
      <c r="C9">
        <v>4.3289999999999997</v>
      </c>
      <c r="D9">
        <v>9285</v>
      </c>
      <c r="E9">
        <v>65.369600000000005</v>
      </c>
      <c r="F9">
        <v>48851</v>
      </c>
    </row>
    <row r="10" spans="2:6" x14ac:dyDescent="0.25">
      <c r="B10" t="s">
        <v>49</v>
      </c>
      <c r="C10">
        <v>4.3289999999999997</v>
      </c>
      <c r="D10">
        <v>12478</v>
      </c>
      <c r="E10">
        <v>121.30670000000001</v>
      </c>
      <c r="F10">
        <v>35376</v>
      </c>
    </row>
    <row r="11" spans="2:6" x14ac:dyDescent="0.25">
      <c r="B11" t="s">
        <v>50</v>
      </c>
      <c r="C11">
        <v>4.3369999999999997</v>
      </c>
      <c r="D11">
        <v>77828</v>
      </c>
      <c r="E11">
        <v>609.74289999999996</v>
      </c>
      <c r="F11">
        <v>43898</v>
      </c>
    </row>
    <row r="12" spans="2:6" x14ac:dyDescent="0.25">
      <c r="B12" t="s">
        <v>51</v>
      </c>
      <c r="C12">
        <v>4.3369999999999997</v>
      </c>
      <c r="D12">
        <v>9796</v>
      </c>
      <c r="E12">
        <v>71.093800000000002</v>
      </c>
      <c r="F12">
        <v>47389</v>
      </c>
    </row>
    <row r="13" spans="2:6" x14ac:dyDescent="0.25">
      <c r="B13" t="s">
        <v>52</v>
      </c>
      <c r="C13">
        <v>4.3540000000000001</v>
      </c>
      <c r="D13">
        <v>21255</v>
      </c>
      <c r="E13">
        <v>146.7353</v>
      </c>
      <c r="F13">
        <v>49817</v>
      </c>
    </row>
    <row r="14" spans="2:6" x14ac:dyDescent="0.25">
      <c r="B14" t="s">
        <v>53</v>
      </c>
      <c r="C14">
        <v>4.3540000000000001</v>
      </c>
      <c r="D14">
        <v>14102</v>
      </c>
      <c r="E14">
        <v>98.188199999999995</v>
      </c>
      <c r="F14">
        <v>49393</v>
      </c>
    </row>
    <row r="15" spans="2:6" x14ac:dyDescent="0.25">
      <c r="B15" t="s">
        <v>54</v>
      </c>
      <c r="C15">
        <v>4.3449999999999998</v>
      </c>
      <c r="D15">
        <v>19038</v>
      </c>
      <c r="E15">
        <v>151.53899999999999</v>
      </c>
      <c r="F15">
        <v>43207</v>
      </c>
    </row>
    <row r="16" spans="2:6" x14ac:dyDescent="0.25">
      <c r="B16" t="s">
        <v>55</v>
      </c>
      <c r="C16">
        <v>4.3540000000000001</v>
      </c>
      <c r="D16">
        <v>46840</v>
      </c>
      <c r="E16">
        <v>339.43939999999998</v>
      </c>
      <c r="F16">
        <v>47459</v>
      </c>
    </row>
    <row r="17" spans="2:7" x14ac:dyDescent="0.25">
      <c r="B17" t="s">
        <v>56</v>
      </c>
      <c r="C17">
        <v>4.3449999999999998</v>
      </c>
      <c r="D17">
        <v>13404</v>
      </c>
      <c r="E17">
        <v>93.683599999999998</v>
      </c>
      <c r="F17">
        <v>49207</v>
      </c>
    </row>
    <row r="23" spans="2:7" x14ac:dyDescent="0.25">
      <c r="F23" t="s">
        <v>75</v>
      </c>
    </row>
    <row r="24" spans="2:7" x14ac:dyDescent="0.25">
      <c r="B24" t="s">
        <v>74</v>
      </c>
      <c r="C24" t="s">
        <v>76</v>
      </c>
      <c r="F24" t="s">
        <v>73</v>
      </c>
      <c r="G24" t="s">
        <v>77</v>
      </c>
    </row>
    <row r="25" spans="2:7" x14ac:dyDescent="0.25">
      <c r="B25" t="s">
        <v>10</v>
      </c>
      <c r="C25">
        <f>E3/CUGA_a!D96</f>
        <v>0.79333959165772094</v>
      </c>
      <c r="E25" t="s">
        <v>10</v>
      </c>
      <c r="F25">
        <f>AVERAGE(C25,C30,C35)</f>
        <v>0.76697679169057997</v>
      </c>
      <c r="G25">
        <f>_xlfn.STDEV.P(C25,C30,C35)</f>
        <v>3.7547681826084534E-2</v>
      </c>
    </row>
    <row r="26" spans="2:7" x14ac:dyDescent="0.25">
      <c r="B26" t="s">
        <v>11</v>
      </c>
      <c r="C26">
        <f>E4/CUGA_a!D97</f>
        <v>0.73295988535505763</v>
      </c>
      <c r="E26" t="s">
        <v>11</v>
      </c>
      <c r="F26">
        <f t="shared" ref="F26:F29" si="0">AVERAGE(C26,C31,C36)</f>
        <v>0.61523251012007873</v>
      </c>
      <c r="G26">
        <f t="shared" ref="G26:G29" si="1">_xlfn.STDEV.P(C26,C31,C36)</f>
        <v>0.1102167477093261</v>
      </c>
    </row>
    <row r="27" spans="2:7" x14ac:dyDescent="0.25">
      <c r="B27" t="s">
        <v>7</v>
      </c>
      <c r="C27">
        <f>E5/CUGA_a!D98</f>
        <v>1.1055397243534415</v>
      </c>
      <c r="E27" t="s">
        <v>7</v>
      </c>
      <c r="F27">
        <f t="shared" si="0"/>
        <v>0.93775095338171166</v>
      </c>
      <c r="G27">
        <f t="shared" si="1"/>
        <v>0.18376217777862905</v>
      </c>
    </row>
    <row r="28" spans="2:7" x14ac:dyDescent="0.25">
      <c r="B28" t="s">
        <v>8</v>
      </c>
      <c r="C28">
        <f>E6/CUGA_a!D99</f>
        <v>1.0000686467354427</v>
      </c>
      <c r="E28" t="s">
        <v>8</v>
      </c>
      <c r="F28">
        <f t="shared" si="0"/>
        <v>0.95242130024275262</v>
      </c>
      <c r="G28">
        <f t="shared" si="1"/>
        <v>8.6730931135427139E-2</v>
      </c>
    </row>
    <row r="29" spans="2:7" x14ac:dyDescent="0.25">
      <c r="B29" t="s">
        <v>9</v>
      </c>
      <c r="C29">
        <f>E7/CUGA_a!D100</f>
        <v>0.83866782600560696</v>
      </c>
      <c r="E29" t="s">
        <v>9</v>
      </c>
      <c r="F29">
        <f t="shared" si="0"/>
        <v>0.8059757624667796</v>
      </c>
      <c r="G29">
        <f t="shared" si="1"/>
        <v>8.3604506316512492E-2</v>
      </c>
    </row>
    <row r="30" spans="2:7" x14ac:dyDescent="0.25">
      <c r="B30" t="s">
        <v>10</v>
      </c>
      <c r="C30">
        <f>E8/CUGA_a!D101</f>
        <v>0.71387679078978417</v>
      </c>
    </row>
    <row r="31" spans="2:7" x14ac:dyDescent="0.25">
      <c r="B31" t="s">
        <v>11</v>
      </c>
      <c r="C31">
        <f>E9/CUGA_a!D102</f>
        <v>0.46789964112487037</v>
      </c>
    </row>
    <row r="32" spans="2:7" x14ac:dyDescent="0.25">
      <c r="B32" t="s">
        <v>7</v>
      </c>
      <c r="C32">
        <f>E10/CUGA_a!D103</f>
        <v>0.68199033146540677</v>
      </c>
    </row>
    <row r="33" spans="2:3" x14ac:dyDescent="0.25">
      <c r="B33" t="s">
        <v>8</v>
      </c>
      <c r="C33">
        <f>E11/CUGA_a!D104</f>
        <v>1.0264785720397684</v>
      </c>
    </row>
    <row r="34" spans="2:3" x14ac:dyDescent="0.25">
      <c r="B34" t="s">
        <v>9</v>
      </c>
      <c r="C34">
        <f>E12/CUGA_a!D105</f>
        <v>0.69122753584978402</v>
      </c>
    </row>
    <row r="35" spans="2:3" x14ac:dyDescent="0.25">
      <c r="B35" t="s">
        <v>10</v>
      </c>
      <c r="C35">
        <f>E13/CUGA_a!D106</f>
        <v>0.79371399262423481</v>
      </c>
    </row>
    <row r="36" spans="2:3" x14ac:dyDescent="0.25">
      <c r="B36" t="s">
        <v>11</v>
      </c>
      <c r="C36">
        <f>E14/CUGA_a!D107</f>
        <v>0.64483800388030832</v>
      </c>
    </row>
    <row r="37" spans="2:3" x14ac:dyDescent="0.25">
      <c r="B37" t="s">
        <v>7</v>
      </c>
      <c r="C37">
        <f>E15/CUGA_a!D108</f>
        <v>1.0257228043262869</v>
      </c>
    </row>
    <row r="38" spans="2:3" x14ac:dyDescent="0.25">
      <c r="B38" t="s">
        <v>8</v>
      </c>
      <c r="C38">
        <f>E16/CUGA_a!D109</f>
        <v>0.83071668195304649</v>
      </c>
    </row>
    <row r="39" spans="2:3" x14ac:dyDescent="0.25">
      <c r="B39" t="s">
        <v>9</v>
      </c>
      <c r="C39">
        <f>E17/CUGA_a!D110</f>
        <v>0.88803192554494792</v>
      </c>
    </row>
    <row r="64" spans="2:2" x14ac:dyDescent="0.25">
      <c r="B64" s="1"/>
    </row>
    <row r="65" spans="2:12" x14ac:dyDescent="0.25">
      <c r="B65" s="1"/>
    </row>
    <row r="66" spans="2:12" x14ac:dyDescent="0.25">
      <c r="B66" s="1"/>
    </row>
    <row r="67" spans="2:12" x14ac:dyDescent="0.25">
      <c r="B67" s="1"/>
    </row>
    <row r="68" spans="2:12" x14ac:dyDescent="0.25">
      <c r="B68" s="1"/>
    </row>
    <row r="77" spans="2:12" x14ac:dyDescent="0.25">
      <c r="H77" s="1"/>
    </row>
    <row r="78" spans="2:12" x14ac:dyDescent="0.25">
      <c r="H78" s="2"/>
    </row>
    <row r="79" spans="2:12" x14ac:dyDescent="0.25">
      <c r="H79" s="2"/>
      <c r="L79" s="1"/>
    </row>
    <row r="80" spans="2:12" x14ac:dyDescent="0.25">
      <c r="H80" s="2"/>
    </row>
    <row r="81" spans="8:8" x14ac:dyDescent="0.25">
      <c r="H81" s="2"/>
    </row>
    <row r="82" spans="8:8" x14ac:dyDescent="0.25">
      <c r="H82" s="2"/>
    </row>
    <row r="83" spans="8:8" x14ac:dyDescent="0.25">
      <c r="H83" s="2"/>
    </row>
    <row r="84" spans="8:8" x14ac:dyDescent="0.25">
      <c r="H84" s="2"/>
    </row>
    <row r="85" spans="8:8" x14ac:dyDescent="0.25">
      <c r="H85" s="2"/>
    </row>
    <row r="86" spans="8:8" x14ac:dyDescent="0.25">
      <c r="H86" s="2"/>
    </row>
    <row r="87" spans="8:8" x14ac:dyDescent="0.25">
      <c r="H87" s="2"/>
    </row>
    <row r="88" spans="8:8" x14ac:dyDescent="0.25">
      <c r="H88" s="2"/>
    </row>
  </sheetData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32"/>
  <sheetViews>
    <sheetView workbookViewId="0">
      <selection activeCell="C22" sqref="C22:E25"/>
    </sheetView>
  </sheetViews>
  <sheetFormatPr baseColWidth="10" defaultRowHeight="15" x14ac:dyDescent="0.25"/>
  <cols>
    <col min="3" max="3" width="16.5703125" customWidth="1"/>
    <col min="8" max="8" width="11.42578125" style="5"/>
  </cols>
  <sheetData>
    <row r="2" spans="2:12" x14ac:dyDescent="0.25">
      <c r="B2" t="s">
        <v>39</v>
      </c>
      <c r="C2" t="s">
        <v>40</v>
      </c>
      <c r="D2" t="s">
        <v>41</v>
      </c>
      <c r="E2" t="s">
        <v>113</v>
      </c>
      <c r="F2" t="s">
        <v>0</v>
      </c>
      <c r="H2" s="1"/>
    </row>
    <row r="3" spans="2:12" x14ac:dyDescent="0.25">
      <c r="B3" t="s">
        <v>82</v>
      </c>
      <c r="C3">
        <v>4.9020000000000001</v>
      </c>
      <c r="D3">
        <v>299342</v>
      </c>
      <c r="E3">
        <v>109.32129999999999</v>
      </c>
      <c r="F3">
        <v>534016</v>
      </c>
      <c r="L3" s="5"/>
    </row>
    <row r="4" spans="2:12" x14ac:dyDescent="0.25">
      <c r="B4" t="s">
        <v>83</v>
      </c>
      <c r="C4">
        <v>4.91</v>
      </c>
      <c r="D4">
        <v>35639</v>
      </c>
      <c r="E4">
        <v>11.456899999999999</v>
      </c>
      <c r="F4">
        <v>606660</v>
      </c>
      <c r="L4" s="5"/>
    </row>
    <row r="5" spans="2:12" x14ac:dyDescent="0.25">
      <c r="B5" t="s">
        <v>84</v>
      </c>
      <c r="C5">
        <v>4.9020000000000001</v>
      </c>
      <c r="D5">
        <v>176804</v>
      </c>
      <c r="E5">
        <v>63.640300000000003</v>
      </c>
      <c r="F5">
        <v>541815</v>
      </c>
      <c r="L5" s="5"/>
    </row>
    <row r="6" spans="2:12" x14ac:dyDescent="0.25">
      <c r="B6" t="s">
        <v>85</v>
      </c>
      <c r="C6">
        <v>4.9020000000000001</v>
      </c>
      <c r="D6">
        <v>308411</v>
      </c>
      <c r="E6">
        <v>106.87309999999999</v>
      </c>
      <c r="F6">
        <v>562799</v>
      </c>
      <c r="L6" s="5"/>
    </row>
    <row r="7" spans="2:12" x14ac:dyDescent="0.25">
      <c r="B7" t="s">
        <v>86</v>
      </c>
      <c r="C7">
        <v>4.91</v>
      </c>
      <c r="D7">
        <v>444198</v>
      </c>
      <c r="E7">
        <v>170.04689999999999</v>
      </c>
      <c r="F7">
        <v>509448</v>
      </c>
    </row>
    <row r="8" spans="2:12" x14ac:dyDescent="0.25">
      <c r="B8" t="s">
        <v>87</v>
      </c>
      <c r="C8">
        <v>4.91</v>
      </c>
      <c r="D8">
        <v>52044</v>
      </c>
      <c r="E8">
        <v>17.456900000000001</v>
      </c>
      <c r="F8">
        <v>581430</v>
      </c>
    </row>
    <row r="9" spans="2:12" x14ac:dyDescent="0.25">
      <c r="B9" t="s">
        <v>88</v>
      </c>
      <c r="C9">
        <v>4.91</v>
      </c>
      <c r="D9">
        <v>199314</v>
      </c>
      <c r="E9">
        <v>71.572100000000006</v>
      </c>
      <c r="F9">
        <v>543108</v>
      </c>
    </row>
    <row r="10" spans="2:12" x14ac:dyDescent="0.25">
      <c r="B10" t="s">
        <v>89</v>
      </c>
      <c r="C10">
        <v>4.9020000000000001</v>
      </c>
      <c r="D10">
        <v>231419</v>
      </c>
      <c r="E10">
        <v>79.058300000000003</v>
      </c>
      <c r="F10">
        <v>570877</v>
      </c>
    </row>
    <row r="11" spans="2:12" x14ac:dyDescent="0.25">
      <c r="B11" t="s">
        <v>90</v>
      </c>
      <c r="C11">
        <v>4.9020000000000001</v>
      </c>
      <c r="D11">
        <v>690604</v>
      </c>
      <c r="E11">
        <v>234.90369999999999</v>
      </c>
      <c r="F11">
        <v>573365</v>
      </c>
    </row>
    <row r="12" spans="2:12" x14ac:dyDescent="0.25">
      <c r="B12" t="s">
        <v>91</v>
      </c>
      <c r="C12">
        <v>4.9020000000000001</v>
      </c>
      <c r="D12">
        <v>99659</v>
      </c>
      <c r="E12">
        <v>33.993299999999998</v>
      </c>
      <c r="F12">
        <v>571762</v>
      </c>
    </row>
    <row r="13" spans="2:12" x14ac:dyDescent="0.25">
      <c r="B13" t="s">
        <v>92</v>
      </c>
      <c r="C13">
        <v>4.9020000000000001</v>
      </c>
      <c r="D13">
        <v>344736</v>
      </c>
      <c r="E13">
        <v>125.4188</v>
      </c>
      <c r="F13">
        <v>536064</v>
      </c>
    </row>
    <row r="14" spans="2:12" x14ac:dyDescent="0.25">
      <c r="B14" t="s">
        <v>93</v>
      </c>
      <c r="C14">
        <v>4.9020000000000001</v>
      </c>
      <c r="D14">
        <v>396507</v>
      </c>
      <c r="E14">
        <v>137.00380000000001</v>
      </c>
      <c r="F14">
        <v>564430</v>
      </c>
    </row>
    <row r="18" spans="2:11" x14ac:dyDescent="0.25">
      <c r="H18"/>
      <c r="K18" s="5"/>
    </row>
    <row r="19" spans="2:11" x14ac:dyDescent="0.25">
      <c r="G19" s="5"/>
      <c r="K19" s="5"/>
    </row>
    <row r="20" spans="2:11" x14ac:dyDescent="0.25">
      <c r="C20" t="s">
        <v>29</v>
      </c>
      <c r="D20" t="s">
        <v>30</v>
      </c>
      <c r="E20" t="s">
        <v>31</v>
      </c>
      <c r="G20" s="5"/>
      <c r="K20" s="5"/>
    </row>
    <row r="21" spans="2:11" x14ac:dyDescent="0.25">
      <c r="B21" t="s">
        <v>74</v>
      </c>
      <c r="C21" t="s">
        <v>73</v>
      </c>
      <c r="D21" t="s">
        <v>73</v>
      </c>
      <c r="E21" t="s">
        <v>73</v>
      </c>
      <c r="G21" s="5"/>
      <c r="K21" s="5"/>
    </row>
    <row r="22" spans="2:11" x14ac:dyDescent="0.25">
      <c r="B22" t="s">
        <v>33</v>
      </c>
      <c r="C22">
        <f>E3/CUGA!D103</f>
        <v>0.20167876056445813</v>
      </c>
      <c r="D22">
        <f>E7/CUGA!D107</f>
        <v>0.35903059308242929</v>
      </c>
      <c r="E22">
        <f>E11/CUGA!D111</f>
        <v>0.38723062158892302</v>
      </c>
      <c r="G22" s="5"/>
      <c r="K22" s="5"/>
    </row>
    <row r="23" spans="2:11" x14ac:dyDescent="0.25">
      <c r="B23" t="s">
        <v>34</v>
      </c>
      <c r="C23">
        <f>E4/CUGA!D104</f>
        <v>0.49764896531753283</v>
      </c>
      <c r="D23">
        <f>E8/CUGA!D108</f>
        <v>0.62104055872843178</v>
      </c>
      <c r="E23">
        <f>E12/CUGA!D112</f>
        <v>0.68645145361891369</v>
      </c>
      <c r="G23" s="5"/>
      <c r="K23" s="5"/>
    </row>
    <row r="24" spans="2:11" x14ac:dyDescent="0.25">
      <c r="B24" t="s">
        <v>35</v>
      </c>
      <c r="C24">
        <f>E5/CUGA!D105</f>
        <v>0.17871633883611748</v>
      </c>
      <c r="D24">
        <f>E9/CUGA!D109</f>
        <v>0.28687707388492889</v>
      </c>
      <c r="E24">
        <f>E13/CUGA!D113</f>
        <v>0.30062992188908477</v>
      </c>
      <c r="G24" s="5"/>
      <c r="K24" s="5"/>
    </row>
    <row r="25" spans="2:11" x14ac:dyDescent="0.25">
      <c r="B25" t="s">
        <v>114</v>
      </c>
      <c r="C25">
        <f>E6/CUGA!D106</f>
        <v>0.85958282062703228</v>
      </c>
      <c r="D25">
        <f>E10/CUGA!D110</f>
        <v>0.93978213765890828</v>
      </c>
      <c r="E25">
        <f>E14/CUGA!D114</f>
        <v>0.87652157223155958</v>
      </c>
      <c r="G25" s="5"/>
      <c r="K25" s="5"/>
    </row>
    <row r="26" spans="2:11" x14ac:dyDescent="0.25">
      <c r="G26" s="5"/>
      <c r="K26" s="5"/>
    </row>
    <row r="27" spans="2:11" x14ac:dyDescent="0.25">
      <c r="C27" t="s">
        <v>75</v>
      </c>
      <c r="G27" s="5"/>
      <c r="K27" s="5"/>
    </row>
    <row r="28" spans="2:11" x14ac:dyDescent="0.25">
      <c r="B28" t="s">
        <v>74</v>
      </c>
      <c r="C28" t="s">
        <v>73</v>
      </c>
      <c r="D28" t="s">
        <v>71</v>
      </c>
      <c r="G28" s="5"/>
      <c r="K28" s="5"/>
    </row>
    <row r="29" spans="2:11" x14ac:dyDescent="0.25">
      <c r="B29" t="s">
        <v>33</v>
      </c>
      <c r="C29">
        <f>AVERAGE(C22:E22)</f>
        <v>0.31597999174527014</v>
      </c>
      <c r="D29">
        <f>_xlfn.STDEV.P(C22:E22)</f>
        <v>8.1638997989232395E-2</v>
      </c>
    </row>
    <row r="30" spans="2:11" x14ac:dyDescent="0.25">
      <c r="B30" t="s">
        <v>34</v>
      </c>
      <c r="C30">
        <f t="shared" ref="C30:C32" si="0">AVERAGE(C23:E23)</f>
        <v>0.60171365922162612</v>
      </c>
      <c r="D30">
        <f t="shared" ref="D30:D32" si="1">_xlfn.STDEV.P(C23:E23)</f>
        <v>7.8280443196700439E-2</v>
      </c>
    </row>
    <row r="31" spans="2:11" x14ac:dyDescent="0.25">
      <c r="B31" t="s">
        <v>35</v>
      </c>
      <c r="C31">
        <f t="shared" si="0"/>
        <v>0.25540777820337707</v>
      </c>
      <c r="D31">
        <f t="shared" si="1"/>
        <v>5.451891330063291E-2</v>
      </c>
    </row>
    <row r="32" spans="2:11" x14ac:dyDescent="0.25">
      <c r="B32" t="s">
        <v>114</v>
      </c>
      <c r="C32">
        <f t="shared" si="0"/>
        <v>0.89196217683916679</v>
      </c>
      <c r="D32">
        <f t="shared" si="1"/>
        <v>3.4513686329543561E-2</v>
      </c>
    </row>
  </sheetData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88"/>
  <sheetViews>
    <sheetView workbookViewId="0">
      <selection activeCell="E2" sqref="E2"/>
    </sheetView>
  </sheetViews>
  <sheetFormatPr baseColWidth="10" defaultRowHeight="15" x14ac:dyDescent="0.25"/>
  <cols>
    <col min="3" max="3" width="15.7109375" customWidth="1"/>
    <col min="6" max="6" width="13.85546875" customWidth="1"/>
  </cols>
  <sheetData>
    <row r="2" spans="2:6" x14ac:dyDescent="0.25">
      <c r="B2" t="s">
        <v>39</v>
      </c>
      <c r="C2" t="s">
        <v>40</v>
      </c>
      <c r="D2" t="s">
        <v>41</v>
      </c>
      <c r="E2" t="s">
        <v>113</v>
      </c>
      <c r="F2" t="s">
        <v>0</v>
      </c>
    </row>
    <row r="3" spans="2:6" x14ac:dyDescent="0.25">
      <c r="B3" t="s">
        <v>42</v>
      </c>
      <c r="C3">
        <v>4.7779999999999996</v>
      </c>
      <c r="D3">
        <v>2060479</v>
      </c>
      <c r="E3">
        <v>275.37689999999998</v>
      </c>
      <c r="F3">
        <v>1281853</v>
      </c>
    </row>
    <row r="4" spans="2:6" x14ac:dyDescent="0.25">
      <c r="B4" t="s">
        <v>43</v>
      </c>
      <c r="C4">
        <v>4.7779999999999996</v>
      </c>
      <c r="D4">
        <v>1722163</v>
      </c>
      <c r="E4">
        <v>238.6173</v>
      </c>
      <c r="F4">
        <v>1236431</v>
      </c>
    </row>
    <row r="5" spans="2:6" x14ac:dyDescent="0.25">
      <c r="B5" t="s">
        <v>44</v>
      </c>
      <c r="C5">
        <v>4.7690000000000001</v>
      </c>
      <c r="D5">
        <v>304203</v>
      </c>
      <c r="E5">
        <v>35.2316</v>
      </c>
      <c r="F5">
        <v>1479208</v>
      </c>
    </row>
    <row r="6" spans="2:6" x14ac:dyDescent="0.25">
      <c r="B6" t="s">
        <v>45</v>
      </c>
      <c r="C6">
        <v>4.7779999999999996</v>
      </c>
      <c r="D6">
        <v>1995329</v>
      </c>
      <c r="E6">
        <v>249.13140000000001</v>
      </c>
      <c r="F6">
        <v>1372093</v>
      </c>
    </row>
    <row r="7" spans="2:6" x14ac:dyDescent="0.25">
      <c r="B7" t="s">
        <v>46</v>
      </c>
      <c r="C7">
        <v>4.7779999999999996</v>
      </c>
      <c r="D7">
        <v>579977</v>
      </c>
      <c r="E7">
        <v>68.833299999999994</v>
      </c>
      <c r="F7">
        <v>1443475</v>
      </c>
    </row>
    <row r="8" spans="2:6" x14ac:dyDescent="0.25">
      <c r="B8" t="s">
        <v>47</v>
      </c>
      <c r="C8">
        <v>4.7779999999999996</v>
      </c>
      <c r="D8">
        <v>1737522</v>
      </c>
      <c r="E8">
        <v>208.5318</v>
      </c>
      <c r="F8">
        <v>1427433</v>
      </c>
    </row>
    <row r="9" spans="2:6" x14ac:dyDescent="0.25">
      <c r="B9" t="s">
        <v>48</v>
      </c>
      <c r="C9">
        <v>4.7779999999999996</v>
      </c>
      <c r="D9">
        <v>1337628</v>
      </c>
      <c r="E9">
        <v>125.38590000000001</v>
      </c>
      <c r="F9">
        <v>1827612</v>
      </c>
    </row>
    <row r="10" spans="2:6" x14ac:dyDescent="0.25">
      <c r="B10" t="s">
        <v>49</v>
      </c>
      <c r="C10">
        <v>4.7779999999999996</v>
      </c>
      <c r="D10">
        <v>403132</v>
      </c>
      <c r="E10">
        <v>52.4788</v>
      </c>
      <c r="F10">
        <v>1316015</v>
      </c>
    </row>
    <row r="11" spans="2:6" x14ac:dyDescent="0.25">
      <c r="B11" t="s">
        <v>50</v>
      </c>
      <c r="C11">
        <v>4.7859999999999996</v>
      </c>
      <c r="D11">
        <v>3990066</v>
      </c>
      <c r="E11">
        <v>458.0933</v>
      </c>
      <c r="F11">
        <v>1492188</v>
      </c>
    </row>
    <row r="12" spans="2:6" x14ac:dyDescent="0.25">
      <c r="B12" t="s">
        <v>51</v>
      </c>
      <c r="C12">
        <v>4.7779999999999996</v>
      </c>
      <c r="D12">
        <v>583825</v>
      </c>
      <c r="E12">
        <v>59.402799999999999</v>
      </c>
      <c r="F12">
        <v>1683735</v>
      </c>
    </row>
    <row r="13" spans="2:6" x14ac:dyDescent="0.25">
      <c r="B13" t="s">
        <v>52</v>
      </c>
      <c r="C13">
        <v>4.7939999999999996</v>
      </c>
      <c r="D13">
        <v>1557683</v>
      </c>
      <c r="E13">
        <v>154.16589999999999</v>
      </c>
      <c r="F13">
        <v>1730965</v>
      </c>
    </row>
    <row r="14" spans="2:6" x14ac:dyDescent="0.25">
      <c r="B14" t="s">
        <v>53</v>
      </c>
      <c r="C14">
        <v>4.7939999999999996</v>
      </c>
      <c r="D14">
        <v>1385805</v>
      </c>
      <c r="E14">
        <v>136.80279999999999</v>
      </c>
      <c r="F14">
        <v>1735420</v>
      </c>
    </row>
    <row r="15" spans="2:6" x14ac:dyDescent="0.25">
      <c r="B15" t="s">
        <v>54</v>
      </c>
      <c r="C15">
        <v>4.7939999999999996</v>
      </c>
      <c r="D15">
        <v>356781</v>
      </c>
      <c r="E15">
        <v>36.712499999999999</v>
      </c>
      <c r="F15">
        <v>1664890</v>
      </c>
    </row>
    <row r="16" spans="2:6" x14ac:dyDescent="0.25">
      <c r="B16" t="s">
        <v>55</v>
      </c>
      <c r="C16">
        <v>4.7939999999999996</v>
      </c>
      <c r="D16">
        <v>3045638</v>
      </c>
      <c r="E16">
        <v>296.71679999999998</v>
      </c>
      <c r="F16">
        <v>1758465</v>
      </c>
    </row>
    <row r="17" spans="2:7" x14ac:dyDescent="0.25">
      <c r="B17" t="s">
        <v>56</v>
      </c>
      <c r="C17">
        <v>4.7859999999999996</v>
      </c>
      <c r="D17">
        <v>677657</v>
      </c>
      <c r="E17">
        <v>63.8932</v>
      </c>
      <c r="F17">
        <v>1816991</v>
      </c>
    </row>
    <row r="23" spans="2:7" x14ac:dyDescent="0.25">
      <c r="F23" t="s">
        <v>75</v>
      </c>
    </row>
    <row r="24" spans="2:7" x14ac:dyDescent="0.25">
      <c r="B24" t="s">
        <v>74</v>
      </c>
      <c r="C24" t="s">
        <v>76</v>
      </c>
      <c r="F24" t="s">
        <v>73</v>
      </c>
      <c r="G24" t="s">
        <v>77</v>
      </c>
    </row>
    <row r="25" spans="2:7" x14ac:dyDescent="0.25">
      <c r="B25" t="s">
        <v>10</v>
      </c>
      <c r="C25">
        <f>E3/CUGA_a!D96</f>
        <v>0.69056056408084221</v>
      </c>
      <c r="E25" t="s">
        <v>10</v>
      </c>
      <c r="F25">
        <f>AVERAGE(C25,C30,C35)</f>
        <v>0.77903955330994012</v>
      </c>
      <c r="G25">
        <f>_xlfn.STDEV.P(C25,C30,C35)</f>
        <v>6.3163056449246663E-2</v>
      </c>
    </row>
    <row r="26" spans="2:7" x14ac:dyDescent="0.25">
      <c r="B26" t="s">
        <v>11</v>
      </c>
      <c r="C26">
        <f>E4/CUGA_a!D97</f>
        <v>0.90391418220282649</v>
      </c>
      <c r="E26" t="s">
        <v>11</v>
      </c>
      <c r="F26">
        <f t="shared" ref="F26:F29" si="0">AVERAGE(C26,C31,C36)</f>
        <v>0.89994337557023174</v>
      </c>
      <c r="G26">
        <f t="shared" ref="G26:G29" si="1">_xlfn.STDEV.P(C26,C31,C36)</f>
        <v>2.8345893528792074E-3</v>
      </c>
    </row>
    <row r="27" spans="2:7" x14ac:dyDescent="0.25">
      <c r="B27" t="s">
        <v>7</v>
      </c>
      <c r="C27">
        <f>E5/CUGA_a!D98</f>
        <v>0.20853129127149542</v>
      </c>
      <c r="E27" t="s">
        <v>7</v>
      </c>
      <c r="F27">
        <f t="shared" si="0"/>
        <v>0.25068831651614004</v>
      </c>
      <c r="G27">
        <f t="shared" si="1"/>
        <v>3.5350045219490409E-2</v>
      </c>
    </row>
    <row r="28" spans="2:7" x14ac:dyDescent="0.25">
      <c r="B28" t="s">
        <v>8</v>
      </c>
      <c r="C28">
        <f>E6/CUGA_a!D99</f>
        <v>0.52504920626224527</v>
      </c>
      <c r="E28" t="s">
        <v>8</v>
      </c>
      <c r="F28">
        <f t="shared" si="0"/>
        <v>0.67413079125341058</v>
      </c>
      <c r="G28">
        <f t="shared" si="1"/>
        <v>0.10700692621326569</v>
      </c>
    </row>
    <row r="29" spans="2:7" x14ac:dyDescent="0.25">
      <c r="B29" t="s">
        <v>9</v>
      </c>
      <c r="C29">
        <f>E7/CUGA_a!D100</f>
        <v>0.39457350590231904</v>
      </c>
      <c r="E29" t="s">
        <v>9</v>
      </c>
      <c r="F29">
        <f t="shared" si="0"/>
        <v>0.52592647723166408</v>
      </c>
      <c r="G29">
        <f t="shared" si="1"/>
        <v>9.3585755058966394E-2</v>
      </c>
    </row>
    <row r="30" spans="2:7" x14ac:dyDescent="0.25">
      <c r="B30" t="s">
        <v>10</v>
      </c>
      <c r="C30">
        <f>E8/CUGA_a!D101</f>
        <v>0.81265083552710249</v>
      </c>
    </row>
    <row r="31" spans="2:7" x14ac:dyDescent="0.25">
      <c r="B31" t="s">
        <v>11</v>
      </c>
      <c r="C31">
        <f>E9/CUGA_a!D102</f>
        <v>0.89748166750475578</v>
      </c>
    </row>
    <row r="32" spans="2:7" x14ac:dyDescent="0.25">
      <c r="B32" t="s">
        <v>7</v>
      </c>
      <c r="C32">
        <f>E10/CUGA_a!D103</f>
        <v>0.29503757176567152</v>
      </c>
    </row>
    <row r="33" spans="2:3" x14ac:dyDescent="0.25">
      <c r="B33" t="s">
        <v>8</v>
      </c>
      <c r="C33">
        <f>E11/CUGA_a!D104</f>
        <v>0.77118234004034369</v>
      </c>
    </row>
    <row r="34" spans="2:3" x14ac:dyDescent="0.25">
      <c r="B34" t="s">
        <v>9</v>
      </c>
      <c r="C34">
        <f>E12/CUGA_a!D105</f>
        <v>0.57755881759840588</v>
      </c>
    </row>
    <row r="35" spans="2:3" x14ac:dyDescent="0.25">
      <c r="B35" t="s">
        <v>10</v>
      </c>
      <c r="C35">
        <f>E13/CUGA_a!D106</f>
        <v>0.83390726032187568</v>
      </c>
    </row>
    <row r="36" spans="2:3" x14ac:dyDescent="0.25">
      <c r="B36" t="s">
        <v>11</v>
      </c>
      <c r="C36">
        <f>E14/CUGA_a!D107</f>
        <v>0.89843427700311274</v>
      </c>
    </row>
    <row r="37" spans="2:3" x14ac:dyDescent="0.25">
      <c r="B37" t="s">
        <v>7</v>
      </c>
      <c r="C37">
        <f>E15/CUGA_a!D108</f>
        <v>0.24849608651125327</v>
      </c>
    </row>
    <row r="38" spans="2:3" x14ac:dyDescent="0.25">
      <c r="B38" t="s">
        <v>8</v>
      </c>
      <c r="C38">
        <f>E16/CUGA_a!D109</f>
        <v>0.72616082745764254</v>
      </c>
    </row>
    <row r="39" spans="2:3" x14ac:dyDescent="0.25">
      <c r="B39" t="s">
        <v>9</v>
      </c>
      <c r="C39">
        <f>E17/CUGA_a!D110</f>
        <v>0.60564710819426737</v>
      </c>
    </row>
    <row r="64" spans="2:2" x14ac:dyDescent="0.25">
      <c r="B64" s="1"/>
    </row>
    <row r="65" spans="2:12" x14ac:dyDescent="0.25">
      <c r="B65" s="1"/>
    </row>
    <row r="66" spans="2:12" x14ac:dyDescent="0.25">
      <c r="B66" s="1"/>
    </row>
    <row r="67" spans="2:12" x14ac:dyDescent="0.25">
      <c r="B67" s="1"/>
    </row>
    <row r="68" spans="2:12" x14ac:dyDescent="0.25">
      <c r="B68" s="1"/>
    </row>
    <row r="77" spans="2:12" x14ac:dyDescent="0.25">
      <c r="H77" s="1"/>
    </row>
    <row r="78" spans="2:12" x14ac:dyDescent="0.25">
      <c r="H78" s="2"/>
    </row>
    <row r="79" spans="2:12" x14ac:dyDescent="0.25">
      <c r="H79" s="2"/>
      <c r="L79" s="1"/>
    </row>
    <row r="80" spans="2:12" x14ac:dyDescent="0.25">
      <c r="H80" s="2"/>
    </row>
    <row r="81" spans="8:8" x14ac:dyDescent="0.25">
      <c r="H81" s="2"/>
    </row>
    <row r="82" spans="8:8" x14ac:dyDescent="0.25">
      <c r="H82" s="2"/>
    </row>
    <row r="83" spans="8:8" x14ac:dyDescent="0.25">
      <c r="H83" s="2"/>
    </row>
    <row r="84" spans="8:8" x14ac:dyDescent="0.25">
      <c r="H84" s="2"/>
    </row>
    <row r="85" spans="8:8" x14ac:dyDescent="0.25">
      <c r="H85" s="2"/>
    </row>
    <row r="86" spans="8:8" x14ac:dyDescent="0.25">
      <c r="H86" s="2"/>
    </row>
    <row r="87" spans="8:8" x14ac:dyDescent="0.25">
      <c r="H87" s="2"/>
    </row>
    <row r="88" spans="8:8" x14ac:dyDescent="0.25">
      <c r="H88" s="2"/>
    </row>
  </sheetData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9"/>
  <sheetViews>
    <sheetView workbookViewId="0">
      <selection activeCell="C22" sqref="C22:E25"/>
    </sheetView>
  </sheetViews>
  <sheetFormatPr baseColWidth="10" defaultRowHeight="15" x14ac:dyDescent="0.25"/>
  <cols>
    <col min="2" max="2" width="13.7109375" customWidth="1"/>
    <col min="3" max="3" width="15.42578125" customWidth="1"/>
    <col min="4" max="4" width="12.5703125" customWidth="1"/>
    <col min="5" max="5" width="12.85546875" customWidth="1"/>
    <col min="8" max="8" width="11.42578125" style="5"/>
  </cols>
  <sheetData>
    <row r="2" spans="2:12" x14ac:dyDescent="0.25">
      <c r="B2" t="s">
        <v>39</v>
      </c>
      <c r="C2" t="s">
        <v>40</v>
      </c>
      <c r="D2" t="s">
        <v>41</v>
      </c>
      <c r="E2" t="s">
        <v>113</v>
      </c>
      <c r="F2" t="s">
        <v>0</v>
      </c>
      <c r="H2" s="1"/>
    </row>
    <row r="3" spans="2:12" x14ac:dyDescent="0.25">
      <c r="B3" t="s">
        <v>82</v>
      </c>
      <c r="C3">
        <v>3.6760000000000002</v>
      </c>
      <c r="D3">
        <v>4593</v>
      </c>
      <c r="E3">
        <v>627.8605</v>
      </c>
      <c r="F3">
        <v>10627</v>
      </c>
      <c r="L3" s="5"/>
    </row>
    <row r="4" spans="2:12" x14ac:dyDescent="0.25">
      <c r="B4" t="s">
        <v>83</v>
      </c>
      <c r="C4">
        <v>3.6930000000000001</v>
      </c>
      <c r="D4">
        <v>398</v>
      </c>
      <c r="E4">
        <v>47.944400000000002</v>
      </c>
      <c r="F4">
        <v>12045</v>
      </c>
      <c r="L4" s="5"/>
    </row>
    <row r="5" spans="2:12" x14ac:dyDescent="0.25">
      <c r="B5" t="s">
        <v>84</v>
      </c>
      <c r="C5">
        <v>3.6840000000000002</v>
      </c>
      <c r="D5">
        <v>4038</v>
      </c>
      <c r="E5">
        <v>534.24850000000004</v>
      </c>
      <c r="F5">
        <v>10980</v>
      </c>
      <c r="L5" s="5"/>
    </row>
    <row r="6" spans="2:12" x14ac:dyDescent="0.25">
      <c r="B6" t="s">
        <v>85</v>
      </c>
      <c r="C6">
        <v>3.6930000000000001</v>
      </c>
      <c r="D6">
        <v>1352</v>
      </c>
      <c r="E6">
        <v>180.1722</v>
      </c>
      <c r="F6">
        <v>10903</v>
      </c>
      <c r="L6" s="5"/>
    </row>
    <row r="7" spans="2:12" x14ac:dyDescent="0.25">
      <c r="B7" t="s">
        <v>86</v>
      </c>
      <c r="C7">
        <v>3.7010000000000001</v>
      </c>
      <c r="D7">
        <v>3971</v>
      </c>
      <c r="E7">
        <v>547.28769999999997</v>
      </c>
      <c r="F7">
        <v>10540</v>
      </c>
    </row>
    <row r="8" spans="2:12" x14ac:dyDescent="0.25">
      <c r="B8" t="s">
        <v>87</v>
      </c>
      <c r="C8">
        <v>3.7010000000000001</v>
      </c>
      <c r="D8">
        <v>397</v>
      </c>
      <c r="E8">
        <v>49.91</v>
      </c>
      <c r="F8">
        <v>11548</v>
      </c>
    </row>
    <row r="9" spans="2:12" x14ac:dyDescent="0.25">
      <c r="B9" t="s">
        <v>88</v>
      </c>
      <c r="C9">
        <v>3.6930000000000001</v>
      </c>
      <c r="D9">
        <v>2819</v>
      </c>
      <c r="E9">
        <v>374.07190000000003</v>
      </c>
      <c r="F9">
        <v>10949</v>
      </c>
    </row>
    <row r="10" spans="2:12" x14ac:dyDescent="0.25">
      <c r="B10" t="s">
        <v>89</v>
      </c>
      <c r="C10">
        <v>3.6930000000000001</v>
      </c>
      <c r="D10">
        <v>933</v>
      </c>
      <c r="E10">
        <v>119.4615</v>
      </c>
      <c r="F10">
        <v>11350</v>
      </c>
    </row>
    <row r="11" spans="2:12" x14ac:dyDescent="0.25">
      <c r="B11" t="s">
        <v>90</v>
      </c>
      <c r="C11">
        <v>3.6840000000000002</v>
      </c>
      <c r="D11">
        <v>5723</v>
      </c>
      <c r="E11">
        <v>743.24109999999996</v>
      </c>
      <c r="F11">
        <v>11186</v>
      </c>
    </row>
    <row r="12" spans="2:12" x14ac:dyDescent="0.25">
      <c r="B12" t="s">
        <v>91</v>
      </c>
      <c r="C12">
        <v>3.6840000000000002</v>
      </c>
      <c r="D12">
        <v>585</v>
      </c>
      <c r="E12">
        <v>76.412800000000004</v>
      </c>
      <c r="F12">
        <v>11120</v>
      </c>
    </row>
    <row r="13" spans="2:12" x14ac:dyDescent="0.25">
      <c r="B13" t="s">
        <v>92</v>
      </c>
      <c r="C13">
        <v>3.6840000000000002</v>
      </c>
      <c r="D13">
        <v>4329</v>
      </c>
      <c r="E13">
        <v>568.5222</v>
      </c>
      <c r="F13">
        <v>11060</v>
      </c>
    </row>
    <row r="14" spans="2:12" x14ac:dyDescent="0.25">
      <c r="B14" t="s">
        <v>93</v>
      </c>
      <c r="C14">
        <v>3.6840000000000002</v>
      </c>
      <c r="D14">
        <v>1845</v>
      </c>
      <c r="E14">
        <v>235.5196</v>
      </c>
      <c r="F14">
        <v>11380</v>
      </c>
    </row>
    <row r="18" spans="2:11" x14ac:dyDescent="0.25">
      <c r="H18"/>
      <c r="K18" s="5"/>
    </row>
    <row r="19" spans="2:11" x14ac:dyDescent="0.25">
      <c r="G19" s="5"/>
      <c r="K19" s="5"/>
    </row>
    <row r="20" spans="2:11" x14ac:dyDescent="0.25">
      <c r="C20" t="s">
        <v>29</v>
      </c>
      <c r="D20" t="s">
        <v>30</v>
      </c>
      <c r="E20" t="s">
        <v>31</v>
      </c>
      <c r="G20" s="5"/>
      <c r="K20" s="5"/>
    </row>
    <row r="21" spans="2:11" x14ac:dyDescent="0.25">
      <c r="B21" t="s">
        <v>74</v>
      </c>
      <c r="C21" t="s">
        <v>73</v>
      </c>
      <c r="D21" t="s">
        <v>73</v>
      </c>
      <c r="E21" t="s">
        <v>73</v>
      </c>
      <c r="G21" s="5"/>
      <c r="K21" s="5"/>
    </row>
    <row r="22" spans="2:11" x14ac:dyDescent="0.25">
      <c r="B22" t="s">
        <v>33</v>
      </c>
      <c r="C22">
        <f>E3/CUGA!D103</f>
        <v>1.158293282712344</v>
      </c>
      <c r="D22">
        <f>E7/CUGA!D107</f>
        <v>1.1555225500595343</v>
      </c>
      <c r="E22">
        <f>E11/CUGA!D111</f>
        <v>1.225207236597103</v>
      </c>
      <c r="G22" s="5"/>
      <c r="K22" s="5"/>
    </row>
    <row r="23" spans="2:11" x14ac:dyDescent="0.25">
      <c r="B23" t="s">
        <v>34</v>
      </c>
      <c r="C23">
        <f>E4/CUGA!D104</f>
        <v>2.0825424899204781</v>
      </c>
      <c r="D23">
        <f>E8/CUGA!D108</f>
        <v>1.7755806750417329</v>
      </c>
      <c r="E23">
        <f>E12/CUGA!D112</f>
        <v>1.5430592980114122</v>
      </c>
      <c r="G23" s="5"/>
      <c r="K23" s="5"/>
    </row>
    <row r="24" spans="2:11" x14ac:dyDescent="0.25">
      <c r="B24" t="s">
        <v>35</v>
      </c>
      <c r="C24">
        <f>E5/CUGA!D105</f>
        <v>1.5002904755113899</v>
      </c>
      <c r="D24">
        <f>E9/CUGA!D109</f>
        <v>1.499364306686205</v>
      </c>
      <c r="E24">
        <f>E13/CUGA!D113</f>
        <v>1.3627525106141234</v>
      </c>
      <c r="G24" s="5"/>
      <c r="K24" s="5"/>
    </row>
    <row r="25" spans="2:11" x14ac:dyDescent="0.25">
      <c r="B25" t="s">
        <v>114</v>
      </c>
      <c r="C25">
        <f>E6/CUGA!D106</f>
        <v>1.4491291810060511</v>
      </c>
      <c r="D25">
        <f>E10/CUGA!D110</f>
        <v>1.4200632171187548</v>
      </c>
      <c r="E25">
        <f>E14/CUGA!D114</f>
        <v>1.5068049943384636</v>
      </c>
      <c r="G25" s="5"/>
      <c r="K25" s="5"/>
    </row>
    <row r="26" spans="2:11" x14ac:dyDescent="0.25">
      <c r="G26" s="5"/>
      <c r="K26" s="5"/>
    </row>
    <row r="27" spans="2:11" x14ac:dyDescent="0.25">
      <c r="C27" t="s">
        <v>75</v>
      </c>
      <c r="G27" s="5"/>
      <c r="K27" s="5"/>
    </row>
    <row r="28" spans="2:11" x14ac:dyDescent="0.25">
      <c r="B28" t="s">
        <v>74</v>
      </c>
      <c r="C28" t="s">
        <v>73</v>
      </c>
      <c r="D28" t="s">
        <v>71</v>
      </c>
      <c r="G28" s="5"/>
      <c r="K28" s="5"/>
    </row>
    <row r="29" spans="2:11" x14ac:dyDescent="0.25">
      <c r="B29" t="s">
        <v>33</v>
      </c>
      <c r="C29">
        <f>AVERAGE(C22:E22)</f>
        <v>1.179674356456327</v>
      </c>
      <c r="D29">
        <f>_xlfn.STDEV.P(C22:E22)</f>
        <v>3.2216472187314701E-2</v>
      </c>
    </row>
    <row r="30" spans="2:11" x14ac:dyDescent="0.25">
      <c r="B30" t="s">
        <v>34</v>
      </c>
      <c r="C30">
        <f t="shared" ref="C30:C32" si="0">AVERAGE(C23:E23)</f>
        <v>1.8003941543245412</v>
      </c>
      <c r="D30">
        <f t="shared" ref="D30:D32" si="1">_xlfn.STDEV.P(C23:E23)</f>
        <v>0.22094088221918412</v>
      </c>
    </row>
    <row r="31" spans="2:11" x14ac:dyDescent="0.25">
      <c r="B31" t="s">
        <v>35</v>
      </c>
      <c r="C31">
        <f t="shared" si="0"/>
        <v>1.454135764270573</v>
      </c>
      <c r="D31">
        <f t="shared" si="1"/>
        <v>6.4618824573042258E-2</v>
      </c>
    </row>
    <row r="32" spans="2:11" x14ac:dyDescent="0.25">
      <c r="B32" t="s">
        <v>114</v>
      </c>
      <c r="C32">
        <f t="shared" si="0"/>
        <v>1.4586657974877566</v>
      </c>
      <c r="D32">
        <f t="shared" si="1"/>
        <v>3.6048525344298046E-2</v>
      </c>
    </row>
    <row r="39" spans="15:15" x14ac:dyDescent="0.25">
      <c r="O39" s="6"/>
    </row>
  </sheetData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88"/>
  <sheetViews>
    <sheetView workbookViewId="0">
      <selection activeCell="C26" sqref="C26"/>
    </sheetView>
  </sheetViews>
  <sheetFormatPr baseColWidth="10" defaultRowHeight="15" x14ac:dyDescent="0.25"/>
  <cols>
    <col min="3" max="3" width="15.7109375" customWidth="1"/>
    <col min="6" max="6" width="13.85546875" customWidth="1"/>
  </cols>
  <sheetData>
    <row r="2" spans="2:6" x14ac:dyDescent="0.25">
      <c r="B2" t="s">
        <v>39</v>
      </c>
      <c r="C2" t="s">
        <v>40</v>
      </c>
      <c r="D2" t="s">
        <v>41</v>
      </c>
      <c r="E2" t="s">
        <v>113</v>
      </c>
      <c r="F2" t="s">
        <v>0</v>
      </c>
    </row>
    <row r="3" spans="2:6" x14ac:dyDescent="0.25">
      <c r="B3" t="s">
        <v>42</v>
      </c>
      <c r="C3">
        <v>3.61</v>
      </c>
      <c r="D3">
        <v>2743</v>
      </c>
      <c r="E3">
        <v>450.18720000000002</v>
      </c>
      <c r="F3">
        <v>6910</v>
      </c>
    </row>
    <row r="4" spans="2:6" x14ac:dyDescent="0.25">
      <c r="B4" t="s">
        <v>43</v>
      </c>
      <c r="C4">
        <v>3.61</v>
      </c>
      <c r="D4">
        <v>1812</v>
      </c>
      <c r="E4">
        <v>293.4384</v>
      </c>
      <c r="F4">
        <v>7002</v>
      </c>
    </row>
    <row r="5" spans="2:6" x14ac:dyDescent="0.25">
      <c r="B5" t="s">
        <v>44</v>
      </c>
      <c r="C5">
        <v>3.61</v>
      </c>
      <c r="D5">
        <v>1436</v>
      </c>
      <c r="E5">
        <v>197.04320000000001</v>
      </c>
      <c r="F5">
        <v>8265</v>
      </c>
    </row>
    <row r="6" spans="2:6" x14ac:dyDescent="0.25">
      <c r="B6" t="s">
        <v>45</v>
      </c>
      <c r="C6">
        <v>3.6179999999999999</v>
      </c>
      <c r="D6">
        <v>5210</v>
      </c>
      <c r="E6">
        <v>630.52</v>
      </c>
      <c r="F6">
        <v>9370</v>
      </c>
    </row>
    <row r="7" spans="2:6" x14ac:dyDescent="0.25">
      <c r="B7" t="s">
        <v>46</v>
      </c>
      <c r="C7">
        <v>3.61</v>
      </c>
      <c r="D7">
        <v>1318</v>
      </c>
      <c r="E7">
        <v>152.0744</v>
      </c>
      <c r="F7">
        <v>9829</v>
      </c>
    </row>
    <row r="8" spans="2:6" x14ac:dyDescent="0.25">
      <c r="B8" t="s">
        <v>47</v>
      </c>
      <c r="C8">
        <v>3.61</v>
      </c>
      <c r="D8">
        <v>2157</v>
      </c>
      <c r="E8">
        <v>295.19659999999999</v>
      </c>
      <c r="F8">
        <v>8287</v>
      </c>
    </row>
    <row r="9" spans="2:6" x14ac:dyDescent="0.25">
      <c r="B9" t="s">
        <v>48</v>
      </c>
      <c r="C9">
        <v>3.6179999999999999</v>
      </c>
      <c r="D9">
        <v>1470</v>
      </c>
      <c r="E9">
        <v>145.64779999999999</v>
      </c>
      <c r="F9">
        <v>11444</v>
      </c>
    </row>
    <row r="10" spans="2:6" x14ac:dyDescent="0.25">
      <c r="B10" t="s">
        <v>49</v>
      </c>
      <c r="C10">
        <v>3.61</v>
      </c>
      <c r="D10">
        <v>1218</v>
      </c>
      <c r="E10">
        <v>165.9691</v>
      </c>
      <c r="F10">
        <v>8319</v>
      </c>
    </row>
    <row r="11" spans="2:6" x14ac:dyDescent="0.25">
      <c r="B11" t="s">
        <v>50</v>
      </c>
      <c r="C11">
        <v>3.61</v>
      </c>
      <c r="D11">
        <v>4763</v>
      </c>
      <c r="E11">
        <v>568.56759999999997</v>
      </c>
      <c r="F11">
        <v>9500</v>
      </c>
    </row>
    <row r="12" spans="2:6" x14ac:dyDescent="0.25">
      <c r="B12" t="s">
        <v>51</v>
      </c>
      <c r="C12">
        <v>3.61</v>
      </c>
      <c r="D12">
        <v>765</v>
      </c>
      <c r="E12">
        <v>103.07259999999999</v>
      </c>
      <c r="F12">
        <v>8418</v>
      </c>
    </row>
    <row r="13" spans="2:6" x14ac:dyDescent="0.25">
      <c r="B13" t="s">
        <v>52</v>
      </c>
      <c r="C13">
        <v>3.6349999999999998</v>
      </c>
      <c r="D13">
        <v>2275</v>
      </c>
      <c r="E13">
        <v>209.6961</v>
      </c>
      <c r="F13">
        <v>12303</v>
      </c>
    </row>
    <row r="14" spans="2:6" x14ac:dyDescent="0.25">
      <c r="B14" t="s">
        <v>53</v>
      </c>
      <c r="C14">
        <v>3.6259999999999999</v>
      </c>
      <c r="D14">
        <v>1971</v>
      </c>
      <c r="E14">
        <v>180.68549999999999</v>
      </c>
      <c r="F14">
        <v>12370</v>
      </c>
    </row>
    <row r="15" spans="2:6" x14ac:dyDescent="0.25">
      <c r="B15" t="s">
        <v>54</v>
      </c>
      <c r="C15">
        <v>3.6349999999999998</v>
      </c>
      <c r="D15">
        <v>1286</v>
      </c>
      <c r="E15">
        <v>129.6515</v>
      </c>
      <c r="F15">
        <v>11249</v>
      </c>
    </row>
    <row r="16" spans="2:6" x14ac:dyDescent="0.25">
      <c r="B16" t="s">
        <v>55</v>
      </c>
      <c r="C16">
        <v>3.6259999999999999</v>
      </c>
      <c r="D16">
        <v>4901</v>
      </c>
      <c r="E16">
        <v>479.86380000000003</v>
      </c>
      <c r="F16">
        <v>11583</v>
      </c>
    </row>
    <row r="17" spans="2:7" x14ac:dyDescent="0.25">
      <c r="B17" t="s">
        <v>56</v>
      </c>
      <c r="C17">
        <v>3.61</v>
      </c>
      <c r="D17">
        <v>1193</v>
      </c>
      <c r="E17">
        <v>118.70229999999999</v>
      </c>
      <c r="F17">
        <v>11402</v>
      </c>
    </row>
    <row r="23" spans="2:7" x14ac:dyDescent="0.25">
      <c r="F23" t="s">
        <v>75</v>
      </c>
    </row>
    <row r="24" spans="2:7" x14ac:dyDescent="0.25">
      <c r="B24" t="s">
        <v>74</v>
      </c>
      <c r="C24" t="s">
        <v>76</v>
      </c>
      <c r="F24" t="s">
        <v>73</v>
      </c>
      <c r="G24" t="s">
        <v>77</v>
      </c>
    </row>
    <row r="25" spans="2:7" x14ac:dyDescent="0.25">
      <c r="B25" t="s">
        <v>10</v>
      </c>
      <c r="C25">
        <f>E3/CUGA_a!D96</f>
        <v>1.1289310278893219</v>
      </c>
      <c r="E25" t="s">
        <v>10</v>
      </c>
      <c r="F25">
        <f>AVERAGE(C25,C30,C35)</f>
        <v>1.1378647714779289</v>
      </c>
      <c r="G25">
        <f>_xlfn.STDEV.P(C25,C30,C35)</f>
        <v>9.1180534683989109E-3</v>
      </c>
    </row>
    <row r="26" spans="2:7" x14ac:dyDescent="0.25">
      <c r="B26" t="s">
        <v>11</v>
      </c>
      <c r="C26">
        <f>E4/CUGA_a!D97</f>
        <v>1.1115838263315605</v>
      </c>
      <c r="E26" t="s">
        <v>11</v>
      </c>
      <c r="F26">
        <f t="shared" ref="F26:F29" si="0">AVERAGE(C26,C31,C36)</f>
        <v>1.1135744426121301</v>
      </c>
      <c r="G26">
        <f t="shared" ref="G26:G29" si="1">_xlfn.STDEV.P(C26,C31,C36)</f>
        <v>5.8852230349082414E-2</v>
      </c>
    </row>
    <row r="27" spans="2:7" x14ac:dyDescent="0.25">
      <c r="B27" t="s">
        <v>7</v>
      </c>
      <c r="C27">
        <f>E5/CUGA_a!D98</f>
        <v>1.1662732584460407</v>
      </c>
      <c r="E27" t="s">
        <v>7</v>
      </c>
      <c r="F27">
        <f t="shared" si="0"/>
        <v>0.99230995671483913</v>
      </c>
      <c r="G27">
        <f t="shared" si="1"/>
        <v>0.12508075383303077</v>
      </c>
    </row>
    <row r="28" spans="2:7" x14ac:dyDescent="0.25">
      <c r="B28" t="s">
        <v>8</v>
      </c>
      <c r="C28">
        <f>E6/CUGA_a!D99</f>
        <v>1.3288329995033579</v>
      </c>
      <c r="E28" t="s">
        <v>8</v>
      </c>
      <c r="F28">
        <f t="shared" si="0"/>
        <v>1.1534582033341507</v>
      </c>
      <c r="G28">
        <f t="shared" si="1"/>
        <v>0.1524537308379813</v>
      </c>
    </row>
    <row r="29" spans="2:7" x14ac:dyDescent="0.25">
      <c r="B29" t="s">
        <v>9</v>
      </c>
      <c r="C29">
        <f>E7/CUGA_a!D100</f>
        <v>0.87173692334947817</v>
      </c>
      <c r="E29" t="s">
        <v>9</v>
      </c>
      <c r="F29">
        <f t="shared" si="0"/>
        <v>0.99969066933021278</v>
      </c>
      <c r="G29">
        <f t="shared" si="1"/>
        <v>0.10348457162209618</v>
      </c>
    </row>
    <row r="30" spans="2:7" x14ac:dyDescent="0.25">
      <c r="B30" t="s">
        <v>10</v>
      </c>
      <c r="C30">
        <f>E8/CUGA_a!D101</f>
        <v>1.1503845630966587</v>
      </c>
    </row>
    <row r="31" spans="2:7" x14ac:dyDescent="0.25">
      <c r="B31" t="s">
        <v>11</v>
      </c>
      <c r="C31">
        <f>E9/CUGA_a!D102</f>
        <v>1.0425114020986344</v>
      </c>
    </row>
    <row r="32" spans="2:7" x14ac:dyDescent="0.25">
      <c r="B32" t="s">
        <v>7</v>
      </c>
      <c r="C32">
        <f>E10/CUGA_a!D103</f>
        <v>0.93308384056293048</v>
      </c>
    </row>
    <row r="33" spans="2:3" x14ac:dyDescent="0.25">
      <c r="B33" t="s">
        <v>8</v>
      </c>
      <c r="C33">
        <f>E11/CUGA_a!D104</f>
        <v>0.95716154818051713</v>
      </c>
    </row>
    <row r="34" spans="2:3" x14ac:dyDescent="0.25">
      <c r="B34" t="s">
        <v>9</v>
      </c>
      <c r="C34">
        <f>E12/CUGA_a!D105</f>
        <v>1.0021495448496274</v>
      </c>
    </row>
    <row r="35" spans="2:3" x14ac:dyDescent="0.25">
      <c r="B35" t="s">
        <v>10</v>
      </c>
      <c r="C35">
        <f>E13/CUGA_a!D106</f>
        <v>1.1342787234478058</v>
      </c>
    </row>
    <row r="36" spans="2:3" x14ac:dyDescent="0.25">
      <c r="B36" t="s">
        <v>11</v>
      </c>
      <c r="C36">
        <f>E14/CUGA_a!D107</f>
        <v>1.186628099406196</v>
      </c>
    </row>
    <row r="37" spans="2:3" x14ac:dyDescent="0.25">
      <c r="B37" t="s">
        <v>7</v>
      </c>
      <c r="C37">
        <f>E15/CUGA_a!D108</f>
        <v>0.87757277113554655</v>
      </c>
    </row>
    <row r="38" spans="2:3" x14ac:dyDescent="0.25">
      <c r="B38" t="s">
        <v>8</v>
      </c>
      <c r="C38">
        <f>E16/CUGA_a!D109</f>
        <v>1.1743800623185769</v>
      </c>
    </row>
    <row r="39" spans="2:3" x14ac:dyDescent="0.25">
      <c r="B39" t="s">
        <v>9</v>
      </c>
      <c r="C39">
        <f>E17/CUGA_a!D110</f>
        <v>1.1251855397915331</v>
      </c>
    </row>
    <row r="64" spans="2:2" x14ac:dyDescent="0.25">
      <c r="B64" s="1"/>
    </row>
    <row r="65" spans="2:12" x14ac:dyDescent="0.25">
      <c r="B65" s="1"/>
    </row>
    <row r="66" spans="2:12" x14ac:dyDescent="0.25">
      <c r="B66" s="1"/>
    </row>
    <row r="67" spans="2:12" x14ac:dyDescent="0.25">
      <c r="B67" s="1"/>
    </row>
    <row r="68" spans="2:12" x14ac:dyDescent="0.25">
      <c r="B68" s="1"/>
    </row>
    <row r="77" spans="2:12" x14ac:dyDescent="0.25">
      <c r="H77" s="1"/>
    </row>
    <row r="78" spans="2:12" x14ac:dyDescent="0.25">
      <c r="H78" s="2"/>
    </row>
    <row r="79" spans="2:12" x14ac:dyDescent="0.25">
      <c r="H79" s="2"/>
      <c r="L79" s="1"/>
    </row>
    <row r="80" spans="2:12" x14ac:dyDescent="0.25">
      <c r="H80" s="2"/>
    </row>
    <row r="81" spans="8:8" x14ac:dyDescent="0.25">
      <c r="H81" s="2"/>
    </row>
    <row r="82" spans="8:8" x14ac:dyDescent="0.25">
      <c r="H82" s="2"/>
    </row>
    <row r="83" spans="8:8" x14ac:dyDescent="0.25">
      <c r="H83" s="2"/>
    </row>
    <row r="84" spans="8:8" x14ac:dyDescent="0.25">
      <c r="H84" s="2"/>
    </row>
    <row r="85" spans="8:8" x14ac:dyDescent="0.25">
      <c r="H85" s="2"/>
    </row>
    <row r="86" spans="8:8" x14ac:dyDescent="0.25">
      <c r="H86" s="2"/>
    </row>
    <row r="87" spans="8:8" x14ac:dyDescent="0.25">
      <c r="H87" s="2"/>
    </row>
    <row r="88" spans="8:8" x14ac:dyDescent="0.25">
      <c r="H88" s="2"/>
    </row>
  </sheetData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32"/>
  <sheetViews>
    <sheetView workbookViewId="0">
      <selection activeCell="C22" sqref="C22:E25"/>
    </sheetView>
  </sheetViews>
  <sheetFormatPr baseColWidth="10" defaultRowHeight="15" x14ac:dyDescent="0.25"/>
  <cols>
    <col min="2" max="2" width="14.140625" customWidth="1"/>
    <col min="3" max="3" width="15.7109375" customWidth="1"/>
    <col min="4" max="4" width="12.7109375" customWidth="1"/>
    <col min="8" max="8" width="11.42578125" style="5"/>
  </cols>
  <sheetData>
    <row r="2" spans="2:12" x14ac:dyDescent="0.25">
      <c r="B2" t="s">
        <v>39</v>
      </c>
      <c r="C2" t="s">
        <v>40</v>
      </c>
      <c r="D2" t="s">
        <v>41</v>
      </c>
      <c r="E2" t="s">
        <v>113</v>
      </c>
      <c r="F2" t="s">
        <v>0</v>
      </c>
      <c r="H2" s="1"/>
    </row>
    <row r="3" spans="2:12" x14ac:dyDescent="0.25">
      <c r="B3" t="s">
        <v>82</v>
      </c>
      <c r="C3">
        <v>1.4350000000000001</v>
      </c>
      <c r="D3">
        <v>14729</v>
      </c>
      <c r="E3">
        <v>512.56600000000003</v>
      </c>
      <c r="F3">
        <v>51310</v>
      </c>
      <c r="L3" s="5"/>
    </row>
    <row r="4" spans="2:12" x14ac:dyDescent="0.25">
      <c r="B4" t="s">
        <v>83</v>
      </c>
      <c r="C4">
        <v>1.4350000000000001</v>
      </c>
      <c r="D4">
        <v>2688</v>
      </c>
      <c r="E4">
        <v>84.424499999999995</v>
      </c>
      <c r="F4">
        <v>56843</v>
      </c>
      <c r="L4" s="5"/>
    </row>
    <row r="5" spans="2:12" x14ac:dyDescent="0.25">
      <c r="B5" t="s">
        <v>84</v>
      </c>
      <c r="C5">
        <v>1.4350000000000001</v>
      </c>
      <c r="D5">
        <v>24625</v>
      </c>
      <c r="E5">
        <v>863.25429999999994</v>
      </c>
      <c r="F5">
        <v>50936</v>
      </c>
      <c r="L5" s="5"/>
    </row>
    <row r="6" spans="2:12" x14ac:dyDescent="0.25">
      <c r="B6" t="s">
        <v>85</v>
      </c>
      <c r="C6">
        <v>1.4350000000000001</v>
      </c>
      <c r="D6">
        <v>5846</v>
      </c>
      <c r="E6">
        <v>203.21690000000001</v>
      </c>
      <c r="F6">
        <v>51371</v>
      </c>
      <c r="L6" s="5"/>
    </row>
    <row r="7" spans="2:12" x14ac:dyDescent="0.25">
      <c r="B7" t="s">
        <v>86</v>
      </c>
      <c r="C7">
        <v>1.4350000000000001</v>
      </c>
      <c r="D7">
        <v>12963</v>
      </c>
      <c r="E7">
        <v>469.61869999999999</v>
      </c>
      <c r="F7">
        <v>49287</v>
      </c>
    </row>
    <row r="8" spans="2:12" x14ac:dyDescent="0.25">
      <c r="B8" t="s">
        <v>87</v>
      </c>
      <c r="C8">
        <v>1.4350000000000001</v>
      </c>
      <c r="D8">
        <v>2079</v>
      </c>
      <c r="E8">
        <v>67.293300000000002</v>
      </c>
      <c r="F8">
        <v>55169</v>
      </c>
    </row>
    <row r="9" spans="2:12" x14ac:dyDescent="0.25">
      <c r="B9" t="s">
        <v>88</v>
      </c>
      <c r="C9">
        <v>1.4350000000000001</v>
      </c>
      <c r="D9">
        <v>17150</v>
      </c>
      <c r="E9">
        <v>594.25279999999998</v>
      </c>
      <c r="F9">
        <v>51532</v>
      </c>
    </row>
    <row r="10" spans="2:12" x14ac:dyDescent="0.25">
      <c r="B10" t="s">
        <v>89</v>
      </c>
      <c r="C10">
        <v>1.4350000000000001</v>
      </c>
      <c r="D10">
        <v>5011</v>
      </c>
      <c r="E10">
        <v>169.5523</v>
      </c>
      <c r="F10">
        <v>52776</v>
      </c>
    </row>
    <row r="11" spans="2:12" x14ac:dyDescent="0.25">
      <c r="B11" t="s">
        <v>90</v>
      </c>
      <c r="C11">
        <v>1.4350000000000001</v>
      </c>
      <c r="D11">
        <v>15534</v>
      </c>
      <c r="E11">
        <v>594.19600000000003</v>
      </c>
      <c r="F11">
        <v>46680</v>
      </c>
    </row>
    <row r="12" spans="2:12" x14ac:dyDescent="0.25">
      <c r="B12" t="s">
        <v>91</v>
      </c>
      <c r="C12">
        <v>1.4350000000000001</v>
      </c>
      <c r="D12">
        <v>3467</v>
      </c>
      <c r="E12">
        <v>123.0157</v>
      </c>
      <c r="F12">
        <v>50318</v>
      </c>
    </row>
    <row r="13" spans="2:12" x14ac:dyDescent="0.25">
      <c r="B13" t="s">
        <v>92</v>
      </c>
      <c r="C13">
        <v>1.4350000000000001</v>
      </c>
      <c r="D13">
        <v>24372</v>
      </c>
      <c r="E13">
        <v>927.73509999999999</v>
      </c>
      <c r="F13">
        <v>46908</v>
      </c>
    </row>
    <row r="14" spans="2:12" x14ac:dyDescent="0.25">
      <c r="B14" t="s">
        <v>93</v>
      </c>
      <c r="C14">
        <v>1.4350000000000001</v>
      </c>
      <c r="D14">
        <v>6927</v>
      </c>
      <c r="E14">
        <v>251.7422</v>
      </c>
      <c r="F14">
        <v>49132</v>
      </c>
    </row>
    <row r="18" spans="2:11" x14ac:dyDescent="0.25">
      <c r="H18"/>
      <c r="K18" s="5"/>
    </row>
    <row r="19" spans="2:11" x14ac:dyDescent="0.25">
      <c r="G19" s="5"/>
      <c r="K19" s="5"/>
    </row>
    <row r="20" spans="2:11" x14ac:dyDescent="0.25">
      <c r="C20" t="s">
        <v>29</v>
      </c>
      <c r="D20" t="s">
        <v>30</v>
      </c>
      <c r="E20" t="s">
        <v>31</v>
      </c>
      <c r="G20" s="5"/>
      <c r="K20" s="5"/>
    </row>
    <row r="21" spans="2:11" x14ac:dyDescent="0.25">
      <c r="B21" t="s">
        <v>74</v>
      </c>
      <c r="C21" t="s">
        <v>73</v>
      </c>
      <c r="D21" t="s">
        <v>73</v>
      </c>
      <c r="E21" t="s">
        <v>73</v>
      </c>
      <c r="G21" s="5"/>
      <c r="K21" s="5"/>
    </row>
    <row r="22" spans="2:11" x14ac:dyDescent="0.25">
      <c r="B22" t="s">
        <v>33</v>
      </c>
      <c r="C22">
        <f>E3/CUGA!D103</f>
        <v>0.94559500836051213</v>
      </c>
      <c r="D22">
        <f>E7/CUGA!D107</f>
        <v>0.99153516108555595</v>
      </c>
      <c r="E22">
        <f>E11/CUGA!D111</f>
        <v>0.97951154633005666</v>
      </c>
      <c r="G22" s="5"/>
      <c r="K22" s="5"/>
    </row>
    <row r="23" spans="2:11" x14ac:dyDescent="0.25">
      <c r="B23" t="s">
        <v>34</v>
      </c>
      <c r="C23">
        <f>E4/CUGA!D104</f>
        <v>3.6671145835653669</v>
      </c>
      <c r="D23">
        <f>E8/CUGA!D108</f>
        <v>2.3940028659544352</v>
      </c>
      <c r="E23">
        <f>E12/CUGA!D112</f>
        <v>2.4841455840694548</v>
      </c>
      <c r="G23" s="5"/>
      <c r="K23" s="5"/>
    </row>
    <row r="24" spans="2:11" x14ac:dyDescent="0.25">
      <c r="B24" t="s">
        <v>35</v>
      </c>
      <c r="C24">
        <f>E5/CUGA!D105</f>
        <v>2.4242130847990251</v>
      </c>
      <c r="D24">
        <f>E9/CUGA!D109</f>
        <v>2.3818988741692064</v>
      </c>
      <c r="E24">
        <f>E13/CUGA!D113</f>
        <v>2.223788862967611</v>
      </c>
      <c r="G24" s="5"/>
      <c r="K24" s="5"/>
    </row>
    <row r="25" spans="2:11" x14ac:dyDescent="0.25">
      <c r="B25" t="s">
        <v>114</v>
      </c>
      <c r="C25">
        <f>E6/CUGA!D106</f>
        <v>1.6344782372840461</v>
      </c>
      <c r="D25">
        <f>E10/CUGA!D110</f>
        <v>2.0155027737629636</v>
      </c>
      <c r="E25">
        <f>E14/CUGA!D114</f>
        <v>1.6105937860193051</v>
      </c>
      <c r="G25" s="5"/>
      <c r="K25" s="5"/>
    </row>
    <row r="26" spans="2:11" x14ac:dyDescent="0.25">
      <c r="G26" s="5"/>
      <c r="K26" s="5"/>
    </row>
    <row r="27" spans="2:11" x14ac:dyDescent="0.25">
      <c r="C27" t="s">
        <v>75</v>
      </c>
      <c r="G27" s="5"/>
      <c r="K27" s="5"/>
    </row>
    <row r="28" spans="2:11" x14ac:dyDescent="0.25">
      <c r="B28" t="s">
        <v>74</v>
      </c>
      <c r="C28" t="s">
        <v>73</v>
      </c>
      <c r="D28" t="s">
        <v>71</v>
      </c>
      <c r="G28" s="5"/>
      <c r="K28" s="5"/>
    </row>
    <row r="29" spans="2:11" x14ac:dyDescent="0.25">
      <c r="B29" t="s">
        <v>33</v>
      </c>
      <c r="C29">
        <f>AVERAGE(C22:E22)</f>
        <v>0.97221390525870832</v>
      </c>
      <c r="D29">
        <f>_xlfn.STDEV.P(C22:E22)</f>
        <v>1.9451925046204913E-2</v>
      </c>
    </row>
    <row r="30" spans="2:11" x14ac:dyDescent="0.25">
      <c r="B30" t="s">
        <v>34</v>
      </c>
      <c r="C30">
        <f t="shared" ref="C30:C32" si="0">AVERAGE(C23:E23)</f>
        <v>2.8484210111964194</v>
      </c>
      <c r="D30">
        <f t="shared" ref="D30:D32" si="1">_xlfn.STDEV.P(C23:E23)</f>
        <v>0.58007229519888914</v>
      </c>
    </row>
    <row r="31" spans="2:11" x14ac:dyDescent="0.25">
      <c r="B31" t="s">
        <v>35</v>
      </c>
      <c r="C31">
        <f t="shared" si="0"/>
        <v>2.3433002739786142</v>
      </c>
      <c r="D31">
        <f t="shared" si="1"/>
        <v>8.625487861250461E-2</v>
      </c>
    </row>
    <row r="32" spans="2:11" x14ac:dyDescent="0.25">
      <c r="B32" t="s">
        <v>114</v>
      </c>
      <c r="C32">
        <f t="shared" si="0"/>
        <v>1.7535249323554385</v>
      </c>
      <c r="D32">
        <f t="shared" si="1"/>
        <v>0.18550275612411352</v>
      </c>
    </row>
  </sheetData>
  <pageMargins left="0.7" right="0.7" top="0.78740157499999996" bottom="0.78740157499999996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88"/>
  <sheetViews>
    <sheetView workbookViewId="0">
      <selection activeCell="E2" sqref="E2"/>
    </sheetView>
  </sheetViews>
  <sheetFormatPr baseColWidth="10" defaultRowHeight="15" x14ac:dyDescent="0.25"/>
  <cols>
    <col min="3" max="3" width="15.7109375" customWidth="1"/>
    <col min="6" max="6" width="13.85546875" customWidth="1"/>
  </cols>
  <sheetData>
    <row r="2" spans="2:6" x14ac:dyDescent="0.25">
      <c r="B2" t="s">
        <v>39</v>
      </c>
      <c r="C2" t="s">
        <v>40</v>
      </c>
      <c r="D2" t="s">
        <v>41</v>
      </c>
      <c r="E2" t="s">
        <v>113</v>
      </c>
      <c r="F2" t="s">
        <v>0</v>
      </c>
    </row>
    <row r="3" spans="2:6" x14ac:dyDescent="0.25">
      <c r="B3" t="s">
        <v>42</v>
      </c>
      <c r="C3">
        <v>1.5269999999999999</v>
      </c>
      <c r="D3">
        <v>2732</v>
      </c>
      <c r="E3">
        <v>280.3021</v>
      </c>
      <c r="F3">
        <v>13879</v>
      </c>
    </row>
    <row r="4" spans="2:6" x14ac:dyDescent="0.25">
      <c r="B4" t="s">
        <v>43</v>
      </c>
      <c r="C4">
        <v>1.5269999999999999</v>
      </c>
      <c r="D4">
        <v>3076</v>
      </c>
      <c r="E4">
        <v>502.72</v>
      </c>
      <c r="F4">
        <v>8713</v>
      </c>
    </row>
    <row r="5" spans="2:6" x14ac:dyDescent="0.25">
      <c r="B5" t="s">
        <v>44</v>
      </c>
      <c r="C5">
        <v>1.5189999999999999</v>
      </c>
      <c r="D5">
        <v>2487</v>
      </c>
      <c r="E5">
        <v>222.3426</v>
      </c>
      <c r="F5">
        <v>15929</v>
      </c>
    </row>
    <row r="6" spans="2:6" x14ac:dyDescent="0.25">
      <c r="B6" t="s">
        <v>45</v>
      </c>
      <c r="C6">
        <v>1.5269999999999999</v>
      </c>
      <c r="D6">
        <v>2318</v>
      </c>
      <c r="E6">
        <v>213.78460000000001</v>
      </c>
      <c r="F6">
        <v>15439</v>
      </c>
    </row>
    <row r="7" spans="2:6" x14ac:dyDescent="0.25">
      <c r="B7" t="s">
        <v>46</v>
      </c>
      <c r="C7">
        <v>1.5269999999999999</v>
      </c>
      <c r="D7">
        <v>1913</v>
      </c>
      <c r="E7">
        <v>170.0265</v>
      </c>
      <c r="F7">
        <v>16024</v>
      </c>
    </row>
    <row r="8" spans="2:6" x14ac:dyDescent="0.25">
      <c r="B8" t="s">
        <v>47</v>
      </c>
      <c r="C8">
        <v>1.5269999999999999</v>
      </c>
      <c r="D8">
        <v>2672</v>
      </c>
      <c r="E8">
        <v>221.25229999999999</v>
      </c>
      <c r="F8">
        <v>17199</v>
      </c>
    </row>
    <row r="9" spans="2:6" x14ac:dyDescent="0.25">
      <c r="B9" t="s">
        <v>48</v>
      </c>
      <c r="C9">
        <v>1.5269999999999999</v>
      </c>
      <c r="D9">
        <v>2039</v>
      </c>
      <c r="E9">
        <v>153.17449999999999</v>
      </c>
      <c r="F9">
        <v>18954</v>
      </c>
    </row>
    <row r="10" spans="2:6" x14ac:dyDescent="0.25">
      <c r="B10" t="s">
        <v>49</v>
      </c>
      <c r="C10">
        <v>1.5269999999999999</v>
      </c>
      <c r="D10">
        <v>2170</v>
      </c>
      <c r="E10">
        <v>247.27500000000001</v>
      </c>
      <c r="F10">
        <v>12497</v>
      </c>
    </row>
    <row r="11" spans="2:6" x14ac:dyDescent="0.25">
      <c r="B11" t="s">
        <v>50</v>
      </c>
      <c r="C11">
        <v>1.5269999999999999</v>
      </c>
      <c r="D11">
        <v>4735</v>
      </c>
      <c r="E11">
        <v>407.61380000000003</v>
      </c>
      <c r="F11">
        <v>16540</v>
      </c>
    </row>
    <row r="12" spans="2:6" x14ac:dyDescent="0.25">
      <c r="B12" t="s">
        <v>51</v>
      </c>
      <c r="C12">
        <v>1.5269999999999999</v>
      </c>
      <c r="D12">
        <v>1274</v>
      </c>
      <c r="E12">
        <v>108.2547</v>
      </c>
      <c r="F12">
        <v>16761</v>
      </c>
    </row>
    <row r="13" spans="2:6" x14ac:dyDescent="0.25">
      <c r="B13" t="s">
        <v>52</v>
      </c>
      <c r="C13">
        <v>1.536</v>
      </c>
      <c r="D13">
        <v>1511</v>
      </c>
      <c r="E13">
        <v>92.557100000000005</v>
      </c>
      <c r="F13">
        <v>23242</v>
      </c>
    </row>
    <row r="14" spans="2:6" x14ac:dyDescent="0.25">
      <c r="B14" t="s">
        <v>53</v>
      </c>
      <c r="C14">
        <v>1.536</v>
      </c>
      <c r="D14">
        <v>2985</v>
      </c>
      <c r="E14">
        <v>188.19970000000001</v>
      </c>
      <c r="F14">
        <v>22589</v>
      </c>
    </row>
    <row r="15" spans="2:6" x14ac:dyDescent="0.25">
      <c r="B15" t="s">
        <v>54</v>
      </c>
      <c r="C15">
        <v>1.536</v>
      </c>
      <c r="D15">
        <v>1424</v>
      </c>
      <c r="E15">
        <v>95.523300000000006</v>
      </c>
      <c r="F15">
        <v>21228</v>
      </c>
    </row>
    <row r="16" spans="2:6" x14ac:dyDescent="0.25">
      <c r="B16" t="s">
        <v>55</v>
      </c>
      <c r="C16">
        <v>1.544</v>
      </c>
      <c r="D16">
        <v>4753</v>
      </c>
      <c r="E16">
        <v>291.41359999999997</v>
      </c>
      <c r="F16">
        <v>23226</v>
      </c>
    </row>
    <row r="17" spans="2:7" x14ac:dyDescent="0.25">
      <c r="B17" t="s">
        <v>56</v>
      </c>
      <c r="C17">
        <v>1.536</v>
      </c>
      <c r="D17">
        <v>1090</v>
      </c>
      <c r="E17">
        <v>71.556799999999996</v>
      </c>
      <c r="F17">
        <v>21699</v>
      </c>
    </row>
    <row r="23" spans="2:7" x14ac:dyDescent="0.25">
      <c r="F23" t="s">
        <v>75</v>
      </c>
    </row>
    <row r="24" spans="2:7" x14ac:dyDescent="0.25">
      <c r="B24" t="s">
        <v>74</v>
      </c>
      <c r="C24" t="s">
        <v>76</v>
      </c>
      <c r="F24" t="s">
        <v>73</v>
      </c>
      <c r="G24" t="s">
        <v>77</v>
      </c>
    </row>
    <row r="25" spans="2:7" x14ac:dyDescent="0.25">
      <c r="B25" t="s">
        <v>10</v>
      </c>
      <c r="C25">
        <f>E3/CUGA_a!D96</f>
        <v>0.70291145077544503</v>
      </c>
      <c r="E25" t="s">
        <v>10</v>
      </c>
      <c r="F25">
        <f>AVERAGE(C25,C30,C35)</f>
        <v>0.68859664300967294</v>
      </c>
      <c r="G25">
        <f>_xlfn.STDEV.P(C25,C30,C35)</f>
        <v>0.14795578330860801</v>
      </c>
    </row>
    <row r="26" spans="2:7" x14ac:dyDescent="0.25">
      <c r="B26" t="s">
        <v>11</v>
      </c>
      <c r="C26">
        <f>E4/CUGA_a!D97</f>
        <v>1.9043704613077299</v>
      </c>
      <c r="E26" t="s">
        <v>11</v>
      </c>
      <c r="F26">
        <f t="shared" ref="F26:F29" si="0">AVERAGE(C26,C31,C36)</f>
        <v>1.4122442526411179</v>
      </c>
      <c r="G26">
        <f t="shared" ref="G26:G29" si="1">_xlfn.STDEV.P(C26,C31,C36)</f>
        <v>0.35262119509278361</v>
      </c>
    </row>
    <row r="27" spans="2:7" x14ac:dyDescent="0.25">
      <c r="B27" t="s">
        <v>7</v>
      </c>
      <c r="C27">
        <f>E5/CUGA_a!D98</f>
        <v>1.3160171403700542</v>
      </c>
      <c r="E27" t="s">
        <v>7</v>
      </c>
      <c r="F27">
        <f t="shared" si="0"/>
        <v>1.1175915079756682</v>
      </c>
      <c r="G27">
        <f t="shared" si="1"/>
        <v>0.33443679918082997</v>
      </c>
    </row>
    <row r="28" spans="2:7" x14ac:dyDescent="0.25">
      <c r="B28" t="s">
        <v>8</v>
      </c>
      <c r="C28">
        <f>E6/CUGA_a!D99</f>
        <v>0.45055514696698851</v>
      </c>
      <c r="E28" t="s">
        <v>8</v>
      </c>
      <c r="F28">
        <f t="shared" si="0"/>
        <v>0.61664646831719194</v>
      </c>
      <c r="G28">
        <f t="shared" si="1"/>
        <v>0.11795967489220743</v>
      </c>
    </row>
    <row r="29" spans="2:7" x14ac:dyDescent="0.25">
      <c r="B29" t="s">
        <v>9</v>
      </c>
      <c r="C29">
        <f>E7/CUGA_a!D100</f>
        <v>0.97464384536700488</v>
      </c>
      <c r="E29" t="s">
        <v>9</v>
      </c>
      <c r="F29">
        <f t="shared" si="0"/>
        <v>0.90182282083856669</v>
      </c>
      <c r="G29">
        <f t="shared" si="1"/>
        <v>0.16122787099748834</v>
      </c>
    </row>
    <row r="30" spans="2:7" x14ac:dyDescent="0.25">
      <c r="B30" t="s">
        <v>10</v>
      </c>
      <c r="C30">
        <f>E8/CUGA_a!D101</f>
        <v>0.86222277109435164</v>
      </c>
    </row>
    <row r="31" spans="2:7" x14ac:dyDescent="0.25">
      <c r="B31" t="s">
        <v>11</v>
      </c>
      <c r="C31">
        <f>E9/CUGA_a!D102</f>
        <v>1.0963856835513976</v>
      </c>
    </row>
    <row r="32" spans="2:7" x14ac:dyDescent="0.25">
      <c r="B32" t="s">
        <v>7</v>
      </c>
      <c r="C32">
        <f>E10/CUGA_a!D103</f>
        <v>1.3901883343055945</v>
      </c>
    </row>
    <row r="33" spans="2:3" x14ac:dyDescent="0.25">
      <c r="B33" t="s">
        <v>8</v>
      </c>
      <c r="C33">
        <f>E11/CUGA_a!D104</f>
        <v>0.68620205560032566</v>
      </c>
    </row>
    <row r="34" spans="2:3" x14ac:dyDescent="0.25">
      <c r="B34" t="s">
        <v>9</v>
      </c>
      <c r="C34">
        <f>E12/CUGA_a!D105</f>
        <v>1.0525338289015023</v>
      </c>
    </row>
    <row r="35" spans="2:3" x14ac:dyDescent="0.25">
      <c r="B35" t="s">
        <v>10</v>
      </c>
      <c r="C35">
        <f>E13/CUGA_a!D106</f>
        <v>0.50065570715922192</v>
      </c>
    </row>
    <row r="36" spans="2:3" x14ac:dyDescent="0.25">
      <c r="B36" t="s">
        <v>11</v>
      </c>
      <c r="C36">
        <f>E14/CUGA_a!D107</f>
        <v>1.2359766130642262</v>
      </c>
    </row>
    <row r="37" spans="2:3" x14ac:dyDescent="0.25">
      <c r="B37" t="s">
        <v>7</v>
      </c>
      <c r="C37">
        <f>E15/CUGA_a!D108</f>
        <v>0.64656904925135583</v>
      </c>
    </row>
    <row r="38" spans="2:3" x14ac:dyDescent="0.25">
      <c r="B38" t="s">
        <v>8</v>
      </c>
      <c r="C38">
        <f>E16/CUGA_a!D109</f>
        <v>0.71318220238426155</v>
      </c>
    </row>
    <row r="39" spans="2:3" x14ac:dyDescent="0.25">
      <c r="B39" t="s">
        <v>9</v>
      </c>
      <c r="C39">
        <f>E17/CUGA_a!D110</f>
        <v>0.67829078824719291</v>
      </c>
    </row>
    <row r="64" spans="2:2" x14ac:dyDescent="0.25">
      <c r="B64" s="1"/>
    </row>
    <row r="65" spans="2:12" x14ac:dyDescent="0.25">
      <c r="B65" s="1"/>
    </row>
    <row r="66" spans="2:12" x14ac:dyDescent="0.25">
      <c r="B66" s="1"/>
    </row>
    <row r="67" spans="2:12" x14ac:dyDescent="0.25">
      <c r="B67" s="1"/>
    </row>
    <row r="68" spans="2:12" x14ac:dyDescent="0.25">
      <c r="B68" s="1"/>
    </row>
    <row r="77" spans="2:12" x14ac:dyDescent="0.25">
      <c r="H77" s="1"/>
    </row>
    <row r="78" spans="2:12" x14ac:dyDescent="0.25">
      <c r="H78" s="2"/>
    </row>
    <row r="79" spans="2:12" x14ac:dyDescent="0.25">
      <c r="H79" s="2"/>
      <c r="L79" s="1"/>
    </row>
    <row r="80" spans="2:12" x14ac:dyDescent="0.25">
      <c r="H80" s="2"/>
    </row>
    <row r="81" spans="8:8" x14ac:dyDescent="0.25">
      <c r="H81" s="2"/>
    </row>
    <row r="82" spans="8:8" x14ac:dyDescent="0.25">
      <c r="H82" s="2"/>
    </row>
    <row r="83" spans="8:8" x14ac:dyDescent="0.25">
      <c r="H83" s="2"/>
    </row>
    <row r="84" spans="8:8" x14ac:dyDescent="0.25">
      <c r="H84" s="2"/>
    </row>
    <row r="85" spans="8:8" x14ac:dyDescent="0.25">
      <c r="H85" s="2"/>
    </row>
    <row r="86" spans="8:8" x14ac:dyDescent="0.25">
      <c r="H86" s="2"/>
    </row>
    <row r="87" spans="8:8" x14ac:dyDescent="0.25">
      <c r="H87" s="2"/>
    </row>
    <row r="88" spans="8:8" x14ac:dyDescent="0.25">
      <c r="H88" s="2"/>
    </row>
  </sheetData>
  <pageMargins left="0.7" right="0.7" top="0.78740157499999996" bottom="0.78740157499999996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AB156"/>
  <sheetViews>
    <sheetView tabSelected="1" zoomScale="70" zoomScaleNormal="70" workbookViewId="0">
      <selection activeCell="AB64" sqref="AB64"/>
    </sheetView>
  </sheetViews>
  <sheetFormatPr baseColWidth="10" defaultRowHeight="15" x14ac:dyDescent="0.25"/>
  <cols>
    <col min="3" max="3" width="15.5703125" customWidth="1"/>
    <col min="4" max="4" width="13.42578125" customWidth="1"/>
    <col min="6" max="6" width="12.28515625" bestFit="1" customWidth="1"/>
    <col min="7" max="8" width="12" bestFit="1" customWidth="1"/>
    <col min="22" max="22" width="14.85546875" customWidth="1"/>
    <col min="23" max="23" width="16" customWidth="1"/>
  </cols>
  <sheetData>
    <row r="1" spans="2:7" x14ac:dyDescent="0.25">
      <c r="C1" t="s">
        <v>73</v>
      </c>
      <c r="D1" t="s">
        <v>78</v>
      </c>
      <c r="E1" t="s">
        <v>13</v>
      </c>
      <c r="F1" t="s">
        <v>14</v>
      </c>
      <c r="G1" t="s">
        <v>77</v>
      </c>
    </row>
    <row r="2" spans="2:7" ht="15.75" x14ac:dyDescent="0.25">
      <c r="B2" s="3"/>
      <c r="C2" s="4" t="s">
        <v>27</v>
      </c>
      <c r="D2" t="s">
        <v>15</v>
      </c>
      <c r="E2">
        <v>1</v>
      </c>
      <c r="F2">
        <f>s2C_a!C33</f>
        <v>0.83527948063921587</v>
      </c>
      <c r="G2">
        <f>s2C_a!D33</f>
        <v>6.1210069949514383E-2</v>
      </c>
    </row>
    <row r="3" spans="2:7" x14ac:dyDescent="0.25">
      <c r="D3" t="s">
        <v>16</v>
      </c>
      <c r="E3" t="s">
        <v>17</v>
      </c>
      <c r="F3">
        <f>ms2C_a!F25*0.463</f>
        <v>7.8151586351948403E-3</v>
      </c>
      <c r="G3">
        <f>ms2C_a!G25*0.463</f>
        <v>1.8727106093567301E-3</v>
      </c>
    </row>
    <row r="4" spans="2:7" x14ac:dyDescent="0.25">
      <c r="D4" t="s">
        <v>18</v>
      </c>
      <c r="E4">
        <v>1</v>
      </c>
      <c r="F4">
        <f>s4U_a!F25</f>
        <v>0.76697679169057997</v>
      </c>
      <c r="G4">
        <f>s4U_a!G25</f>
        <v>3.7547681826084534E-2</v>
      </c>
    </row>
    <row r="5" spans="2:7" x14ac:dyDescent="0.25">
      <c r="D5" t="s">
        <v>19</v>
      </c>
      <c r="E5">
        <v>0</v>
      </c>
      <c r="F5">
        <f>Gm_a!F25</f>
        <v>0.77903955330994012</v>
      </c>
      <c r="G5">
        <f>Gm_a!G25</f>
        <v>6.3163056449246663E-2</v>
      </c>
    </row>
    <row r="6" spans="2:7" x14ac:dyDescent="0.25">
      <c r="D6" t="s">
        <v>32</v>
      </c>
      <c r="E6">
        <v>0</v>
      </c>
      <c r="F6">
        <f>Cm_a!F25</f>
        <v>0</v>
      </c>
      <c r="G6">
        <f>Cm_a!G25</f>
        <v>0</v>
      </c>
    </row>
    <row r="7" spans="2:7" x14ac:dyDescent="0.25">
      <c r="D7" t="s">
        <v>20</v>
      </c>
      <c r="E7">
        <v>0</v>
      </c>
      <c r="F7">
        <f>'I_a '!F25</f>
        <v>2.8671980897823687E-3</v>
      </c>
      <c r="G7">
        <f>'I_a '!G25</f>
        <v>8.033785753836435E-4</v>
      </c>
    </row>
    <row r="8" spans="2:7" x14ac:dyDescent="0.25">
      <c r="D8" t="s">
        <v>21</v>
      </c>
      <c r="E8">
        <v>0</v>
      </c>
      <c r="F8">
        <f>'m2A_a '!F25</f>
        <v>6.0884820342518957E-3</v>
      </c>
      <c r="G8">
        <f>'m2A_a '!G25</f>
        <v>9.4824815618922806E-4</v>
      </c>
    </row>
    <row r="9" spans="2:7" x14ac:dyDescent="0.25">
      <c r="D9" t="s">
        <v>22</v>
      </c>
      <c r="E9">
        <v>0</v>
      </c>
      <c r="F9">
        <f>m1G_a!F25</f>
        <v>2.6163824245197045E-3</v>
      </c>
      <c r="G9">
        <f>m1G_a!G25</f>
        <v>4.8262101840149303E-4</v>
      </c>
    </row>
    <row r="10" spans="2:7" x14ac:dyDescent="0.25">
      <c r="D10" t="s">
        <v>23</v>
      </c>
      <c r="E10">
        <v>1</v>
      </c>
      <c r="F10">
        <f>t6A_a!F25</f>
        <v>7.7730588462444683E-2</v>
      </c>
      <c r="G10">
        <f>t6A_a!G25</f>
        <v>7.7631579988543071E-3</v>
      </c>
    </row>
    <row r="11" spans="2:7" x14ac:dyDescent="0.25">
      <c r="D11" t="s">
        <v>24</v>
      </c>
      <c r="E11">
        <v>0</v>
      </c>
      <c r="F11">
        <f>'m7G_a  '!F25</f>
        <v>5.1337117308210512E-3</v>
      </c>
      <c r="G11">
        <f>'m7G_a  '!G25</f>
        <v>3.9673286661473501E-4</v>
      </c>
    </row>
    <row r="12" spans="2:7" x14ac:dyDescent="0.25">
      <c r="D12" t="s">
        <v>25</v>
      </c>
      <c r="E12">
        <v>1</v>
      </c>
      <c r="F12">
        <f>m5U_a!F25</f>
        <v>1.1378647714779289</v>
      </c>
      <c r="G12">
        <f>m5U_a!G25</f>
        <v>9.1180534683989109E-3</v>
      </c>
    </row>
    <row r="13" spans="2:7" x14ac:dyDescent="0.25">
      <c r="D13" t="s">
        <v>26</v>
      </c>
      <c r="E13">
        <v>1</v>
      </c>
      <c r="F13">
        <f>Psi_a!F25</f>
        <v>0.68859664300967294</v>
      </c>
      <c r="G13">
        <f>Psi_a!G25</f>
        <v>0.14795578330860801</v>
      </c>
    </row>
    <row r="16" spans="2:7" x14ac:dyDescent="0.25">
      <c r="C16" t="s">
        <v>116</v>
      </c>
    </row>
    <row r="17" spans="2:28" x14ac:dyDescent="0.25">
      <c r="C17" s="7" t="s">
        <v>115</v>
      </c>
    </row>
    <row r="19" spans="2:28" x14ac:dyDescent="0.25">
      <c r="U19" t="s">
        <v>15</v>
      </c>
      <c r="V19" t="s">
        <v>13</v>
      </c>
      <c r="W19" t="s">
        <v>36</v>
      </c>
      <c r="X19" t="s">
        <v>37</v>
      </c>
      <c r="AB19" t="s">
        <v>38</v>
      </c>
    </row>
    <row r="20" spans="2:28" x14ac:dyDescent="0.25">
      <c r="U20" t="s">
        <v>7</v>
      </c>
      <c r="V20">
        <v>1</v>
      </c>
      <c r="W20">
        <f>F39</f>
        <v>0.69410285659900628</v>
      </c>
      <c r="X20">
        <f>G39</f>
        <v>3.7912413714435357E-2</v>
      </c>
      <c r="AA20" t="s">
        <v>7</v>
      </c>
      <c r="AB20">
        <f>V32/(W20+V32)*100</f>
        <v>0.6102525998977566</v>
      </c>
    </row>
    <row r="21" spans="2:28" x14ac:dyDescent="0.25">
      <c r="C21" t="s">
        <v>73</v>
      </c>
      <c r="D21" t="s">
        <v>78</v>
      </c>
      <c r="E21" t="s">
        <v>13</v>
      </c>
      <c r="F21" t="s">
        <v>14</v>
      </c>
      <c r="G21" t="s">
        <v>77</v>
      </c>
      <c r="U21" t="s">
        <v>8</v>
      </c>
      <c r="V21">
        <v>1</v>
      </c>
      <c r="W21">
        <f>F56</f>
        <v>1.0810530396209059</v>
      </c>
      <c r="X21">
        <f>G56</f>
        <v>0.14448224080558039</v>
      </c>
      <c r="AA21" t="s">
        <v>8</v>
      </c>
      <c r="AB21">
        <f t="shared" ref="AB21:AB23" si="0">V33/(W21+V33)*100</f>
        <v>0.17921545544118175</v>
      </c>
    </row>
    <row r="22" spans="2:28" ht="15.75" x14ac:dyDescent="0.25">
      <c r="B22" s="3"/>
      <c r="C22" s="4" t="s">
        <v>11</v>
      </c>
      <c r="D22" t="s">
        <v>15</v>
      </c>
      <c r="E22">
        <v>0</v>
      </c>
      <c r="F22">
        <f>s2C_a!C34</f>
        <v>9.3701038068278331E-3</v>
      </c>
      <c r="G22">
        <f>s2C_a!D34</f>
        <v>6.0165950474235918E-4</v>
      </c>
      <c r="U22" t="s">
        <v>9</v>
      </c>
      <c r="V22">
        <v>1</v>
      </c>
      <c r="W22">
        <f>F73</f>
        <v>0.61479811051698241</v>
      </c>
      <c r="X22">
        <f>G73</f>
        <v>9.253054754241935E-2</v>
      </c>
      <c r="AA22" t="s">
        <v>9</v>
      </c>
      <c r="AB22">
        <f t="shared" si="0"/>
        <v>1.0329043304686572</v>
      </c>
    </row>
    <row r="23" spans="2:28" x14ac:dyDescent="0.25">
      <c r="D23" t="s">
        <v>16</v>
      </c>
      <c r="E23" t="s">
        <v>17</v>
      </c>
      <c r="F23">
        <f>ms2C_a!F26*0.463</f>
        <v>3.2561889092901598E-3</v>
      </c>
      <c r="G23">
        <f>ms2C_a!G26*0.463</f>
        <v>4.0892226040995628E-4</v>
      </c>
      <c r="U23" t="s">
        <v>10</v>
      </c>
      <c r="V23">
        <v>1</v>
      </c>
      <c r="W23">
        <f>F2</f>
        <v>0.83527948063921587</v>
      </c>
      <c r="X23">
        <f>G2</f>
        <v>6.1210069949514383E-2</v>
      </c>
      <c r="AA23" t="s">
        <v>10</v>
      </c>
      <c r="AB23">
        <f t="shared" si="0"/>
        <v>0.92696101613464998</v>
      </c>
    </row>
    <row r="24" spans="2:28" x14ac:dyDescent="0.25">
      <c r="D24" t="s">
        <v>18</v>
      </c>
      <c r="E24">
        <v>1</v>
      </c>
      <c r="F24">
        <f>s4U_a!F26</f>
        <v>0.61523251012007873</v>
      </c>
      <c r="G24">
        <f>s4U_a!G26</f>
        <v>0.1102167477093261</v>
      </c>
      <c r="U24" t="s">
        <v>11</v>
      </c>
      <c r="V24">
        <v>0</v>
      </c>
      <c r="W24">
        <f>F22</f>
        <v>9.3701038068278331E-3</v>
      </c>
      <c r="X24">
        <f>G22</f>
        <v>6.0165950474235918E-4</v>
      </c>
    </row>
    <row r="25" spans="2:28" x14ac:dyDescent="0.25">
      <c r="D25" t="s">
        <v>19</v>
      </c>
      <c r="E25">
        <v>1</v>
      </c>
      <c r="F25">
        <f>Gm_a!F26</f>
        <v>0.89994337557023174</v>
      </c>
      <c r="G25">
        <f>Gm_a!G26</f>
        <v>2.8345893528792074E-3</v>
      </c>
      <c r="U25" t="s">
        <v>72</v>
      </c>
      <c r="V25">
        <v>0</v>
      </c>
      <c r="W25">
        <f>F145</f>
        <v>1.5945739571485639E-4</v>
      </c>
      <c r="X25">
        <f>G145</f>
        <v>8.8978840963635752E-6</v>
      </c>
    </row>
    <row r="26" spans="2:28" x14ac:dyDescent="0.25">
      <c r="D26" t="s">
        <v>32</v>
      </c>
      <c r="E26">
        <v>0</v>
      </c>
      <c r="F26">
        <f>Cm_a!F26</f>
        <v>0</v>
      </c>
      <c r="G26">
        <f>Cm_a!G26</f>
        <v>0</v>
      </c>
      <c r="U26" t="s">
        <v>33</v>
      </c>
      <c r="V26">
        <v>0</v>
      </c>
      <c r="W26">
        <f>F89</f>
        <v>3.0807604355243157E-2</v>
      </c>
      <c r="X26">
        <f>G89</f>
        <v>3.8496485886782357E-3</v>
      </c>
    </row>
    <row r="27" spans="2:28" x14ac:dyDescent="0.25">
      <c r="D27" t="s">
        <v>20</v>
      </c>
      <c r="E27">
        <v>0</v>
      </c>
      <c r="F27">
        <f>'I_a '!F26</f>
        <v>2.8651357785848884E-3</v>
      </c>
      <c r="G27">
        <f>'I_a '!G26</f>
        <v>3.0372991616112096E-4</v>
      </c>
      <c r="U27" t="s">
        <v>34</v>
      </c>
      <c r="V27">
        <v>0</v>
      </c>
      <c r="W27">
        <f>F109</f>
        <v>1.5163152573508198E-2</v>
      </c>
      <c r="X27">
        <f>G109</f>
        <v>3.4438849274820282E-3</v>
      </c>
    </row>
    <row r="28" spans="2:28" x14ac:dyDescent="0.25">
      <c r="D28" t="s">
        <v>21</v>
      </c>
      <c r="E28">
        <v>0</v>
      </c>
      <c r="F28">
        <f>'m2A_a '!F26</f>
        <v>2.1632324113570023E-2</v>
      </c>
      <c r="G28">
        <f>'m2A_a '!G26</f>
        <v>1.1483934007321499E-3</v>
      </c>
      <c r="U28" t="s">
        <v>35</v>
      </c>
      <c r="V28">
        <v>0</v>
      </c>
      <c r="W28">
        <f>F126</f>
        <v>6.1325622075580448E-3</v>
      </c>
      <c r="X28">
        <f>G126</f>
        <v>1.5536098827251218E-3</v>
      </c>
    </row>
    <row r="29" spans="2:28" x14ac:dyDescent="0.25">
      <c r="D29" t="s">
        <v>22</v>
      </c>
      <c r="E29">
        <v>0</v>
      </c>
      <c r="F29">
        <f>m1G_a!F26</f>
        <v>4.6975176637239014E-3</v>
      </c>
      <c r="G29">
        <f>m1G_a!G26</f>
        <v>1.1087847219808902E-3</v>
      </c>
    </row>
    <row r="30" spans="2:28" x14ac:dyDescent="0.25">
      <c r="D30" t="s">
        <v>23</v>
      </c>
      <c r="E30">
        <v>0</v>
      </c>
      <c r="F30">
        <f>t6A_a!F26</f>
        <v>1.9338404014274011E-3</v>
      </c>
      <c r="G30">
        <f>t6A_a!G26</f>
        <v>5.2489809288361177E-5</v>
      </c>
    </row>
    <row r="31" spans="2:28" x14ac:dyDescent="0.25">
      <c r="D31" t="s">
        <v>24</v>
      </c>
      <c r="E31">
        <v>0</v>
      </c>
      <c r="F31">
        <f>'m7G_a  '!F26</f>
        <v>1.2322008823174654E-2</v>
      </c>
      <c r="G31">
        <f>'m7G_a  '!G26</f>
        <v>1.2136861205624871E-3</v>
      </c>
      <c r="U31" t="s">
        <v>16</v>
      </c>
      <c r="V31" t="s">
        <v>36</v>
      </c>
      <c r="W31" t="s">
        <v>37</v>
      </c>
    </row>
    <row r="32" spans="2:28" x14ac:dyDescent="0.25">
      <c r="D32" t="s">
        <v>25</v>
      </c>
      <c r="E32">
        <v>1</v>
      </c>
      <c r="F32">
        <f>m5U_a!F26</f>
        <v>1.1135744426121301</v>
      </c>
      <c r="G32">
        <f>m5U_a!G26</f>
        <v>5.8852230349082414E-2</v>
      </c>
      <c r="U32" t="s">
        <v>7</v>
      </c>
      <c r="V32">
        <f>F40</f>
        <v>4.2617884028908152E-3</v>
      </c>
      <c r="W32">
        <f>G40</f>
        <v>5.3537739997799481E-4</v>
      </c>
    </row>
    <row r="33" spans="3:23" x14ac:dyDescent="0.25">
      <c r="D33" t="s">
        <v>26</v>
      </c>
      <c r="E33">
        <v>2</v>
      </c>
      <c r="F33">
        <f>Psi_a!F26</f>
        <v>1.4122442526411179</v>
      </c>
      <c r="G33">
        <f>Psi_a!G26</f>
        <v>0.35262119509278361</v>
      </c>
      <c r="U33" t="s">
        <v>8</v>
      </c>
      <c r="V33">
        <f>F57</f>
        <v>1.9408925078649396E-3</v>
      </c>
      <c r="W33">
        <f>G57</f>
        <v>2.7540214245899518E-4</v>
      </c>
    </row>
    <row r="34" spans="3:23" x14ac:dyDescent="0.25">
      <c r="U34" t="s">
        <v>9</v>
      </c>
      <c r="V34">
        <f>F74</f>
        <v>6.4165531626532608E-3</v>
      </c>
      <c r="W34">
        <f>G74</f>
        <v>1.7217855184700735E-3</v>
      </c>
    </row>
    <row r="35" spans="3:23" x14ac:dyDescent="0.25">
      <c r="U35" t="s">
        <v>10</v>
      </c>
      <c r="V35">
        <f>F3</f>
        <v>7.8151586351948403E-3</v>
      </c>
      <c r="W35">
        <f>G3</f>
        <v>1.8727106093567301E-3</v>
      </c>
    </row>
    <row r="36" spans="3:23" x14ac:dyDescent="0.25">
      <c r="U36" t="s">
        <v>11</v>
      </c>
      <c r="V36">
        <f>F23</f>
        <v>3.2561889092901598E-3</v>
      </c>
      <c r="W36">
        <f>G23</f>
        <v>4.0892226040995628E-4</v>
      </c>
    </row>
    <row r="37" spans="3:23" x14ac:dyDescent="0.25">
      <c r="U37" t="s">
        <v>72</v>
      </c>
      <c r="V37">
        <f>F146</f>
        <v>1.0213300577956417E-3</v>
      </c>
      <c r="W37">
        <f>G146</f>
        <v>4.6052726713260577E-4</v>
      </c>
    </row>
    <row r="38" spans="3:23" x14ac:dyDescent="0.25">
      <c r="C38" t="s">
        <v>73</v>
      </c>
      <c r="D38" t="s">
        <v>78</v>
      </c>
      <c r="E38" t="s">
        <v>13</v>
      </c>
      <c r="F38" t="s">
        <v>14</v>
      </c>
      <c r="G38" t="s">
        <v>77</v>
      </c>
      <c r="U38" t="s">
        <v>33</v>
      </c>
      <c r="V38">
        <f>F90</f>
        <v>2.5835201715455907E-4</v>
      </c>
      <c r="W38">
        <f>G90</f>
        <v>7.6042715549048482E-5</v>
      </c>
    </row>
    <row r="39" spans="3:23" x14ac:dyDescent="0.25">
      <c r="C39" s="4" t="s">
        <v>7</v>
      </c>
      <c r="D39" t="s">
        <v>15</v>
      </c>
      <c r="E39">
        <v>1</v>
      </c>
      <c r="F39">
        <f>s2C_a!C35</f>
        <v>0.69410285659900628</v>
      </c>
      <c r="G39">
        <f>s2C_a!D35</f>
        <v>3.7912413714435357E-2</v>
      </c>
      <c r="U39" t="s">
        <v>34</v>
      </c>
      <c r="V39">
        <f>F110</f>
        <v>1.4797202603562553E-3</v>
      </c>
      <c r="W39">
        <f>G110</f>
        <v>1.0009469283750168E-3</v>
      </c>
    </row>
    <row r="40" spans="3:23" x14ac:dyDescent="0.25">
      <c r="D40" t="s">
        <v>16</v>
      </c>
      <c r="E40" t="s">
        <v>17</v>
      </c>
      <c r="F40">
        <f>ms2C_a!F27*0.463</f>
        <v>4.2617884028908152E-3</v>
      </c>
      <c r="G40">
        <f>ms2C_a!G27*0.463</f>
        <v>5.3537739997799481E-4</v>
      </c>
      <c r="U40" t="s">
        <v>35</v>
      </c>
      <c r="V40">
        <f>F127</f>
        <v>2.1419609336894378E-4</v>
      </c>
      <c r="W40">
        <f>G127</f>
        <v>7.2166686194672372E-5</v>
      </c>
    </row>
    <row r="41" spans="3:23" x14ac:dyDescent="0.25">
      <c r="D41" t="s">
        <v>18</v>
      </c>
      <c r="E41">
        <v>0</v>
      </c>
      <c r="F41">
        <f>s4U_a!F27</f>
        <v>0.93775095338171166</v>
      </c>
      <c r="G41">
        <f>s4U_a!G27</f>
        <v>0.18376217777862905</v>
      </c>
    </row>
    <row r="42" spans="3:23" x14ac:dyDescent="0.25">
      <c r="D42" t="s">
        <v>19</v>
      </c>
      <c r="E42">
        <v>0</v>
      </c>
      <c r="F42">
        <f>Gm_a!F27</f>
        <v>0.25068831651614004</v>
      </c>
      <c r="G42">
        <f>Gm_a!G27</f>
        <v>3.5350045219490409E-2</v>
      </c>
    </row>
    <row r="43" spans="3:23" x14ac:dyDescent="0.25">
      <c r="D43" t="s">
        <v>32</v>
      </c>
      <c r="E43">
        <v>0</v>
      </c>
      <c r="F43">
        <f>Cm_a!F27</f>
        <v>3.2426353450753682E-3</v>
      </c>
      <c r="G43">
        <f>Cm_a!G27</f>
        <v>4.0213567037695379E-4</v>
      </c>
    </row>
    <row r="44" spans="3:23" x14ac:dyDescent="0.25">
      <c r="D44" t="s">
        <v>20</v>
      </c>
      <c r="E44">
        <v>0</v>
      </c>
      <c r="F44">
        <f>'I_a '!F27</f>
        <v>0.13789166800635369</v>
      </c>
      <c r="G44">
        <f>'I_a '!G27</f>
        <v>4.3253634042939026E-2</v>
      </c>
    </row>
    <row r="45" spans="3:23" x14ac:dyDescent="0.25">
      <c r="D45" t="s">
        <v>21</v>
      </c>
      <c r="E45">
        <v>0</v>
      </c>
      <c r="F45">
        <f>'m2A_a '!F27</f>
        <v>0.16317929123094099</v>
      </c>
      <c r="G45">
        <f>'m2A_a '!G27</f>
        <v>4.284968184526191E-2</v>
      </c>
    </row>
    <row r="46" spans="3:23" x14ac:dyDescent="0.25">
      <c r="D46" t="s">
        <v>22</v>
      </c>
      <c r="E46">
        <v>1</v>
      </c>
      <c r="F46">
        <f>m1G_a!F27</f>
        <v>0.53497147765125563</v>
      </c>
      <c r="G46">
        <f>m1G_a!G27</f>
        <v>1.5082310300755566E-2</v>
      </c>
    </row>
    <row r="47" spans="3:23" x14ac:dyDescent="0.25">
      <c r="D47" t="s">
        <v>23</v>
      </c>
      <c r="E47">
        <v>0</v>
      </c>
      <c r="F47">
        <f>t6A_a!F27</f>
        <v>2.8482901409504087E-3</v>
      </c>
      <c r="G47">
        <f>t6A_a!G27</f>
        <v>1.3559799926296026E-3</v>
      </c>
    </row>
    <row r="48" spans="3:23" x14ac:dyDescent="0.25">
      <c r="D48" t="s">
        <v>24</v>
      </c>
      <c r="E48">
        <v>1</v>
      </c>
      <c r="F48">
        <f>'m7G_a  '!F27</f>
        <v>0.33673395916489279</v>
      </c>
      <c r="G48">
        <f>'m7G_a  '!G27</f>
        <v>4.5678430157635889E-2</v>
      </c>
    </row>
    <row r="49" spans="3:7" x14ac:dyDescent="0.25">
      <c r="D49" t="s">
        <v>25</v>
      </c>
      <c r="E49">
        <v>1</v>
      </c>
      <c r="F49">
        <f>m5U_a!F27</f>
        <v>0.99230995671483913</v>
      </c>
      <c r="G49">
        <f>m5U_a!G27</f>
        <v>0.12508075383303077</v>
      </c>
    </row>
    <row r="50" spans="3:7" x14ac:dyDescent="0.25">
      <c r="D50" t="s">
        <v>26</v>
      </c>
      <c r="E50">
        <v>1</v>
      </c>
      <c r="F50">
        <f>Psi_a!F27</f>
        <v>1.1175915079756682</v>
      </c>
      <c r="G50">
        <f>Psi_a!G27</f>
        <v>0.33443679918082997</v>
      </c>
    </row>
    <row r="55" spans="3:7" x14ac:dyDescent="0.25">
      <c r="C55" t="s">
        <v>73</v>
      </c>
      <c r="D55" t="s">
        <v>78</v>
      </c>
      <c r="E55" t="s">
        <v>13</v>
      </c>
      <c r="F55" t="s">
        <v>14</v>
      </c>
      <c r="G55" t="s">
        <v>77</v>
      </c>
    </row>
    <row r="56" spans="3:7" x14ac:dyDescent="0.25">
      <c r="C56" s="4" t="s">
        <v>8</v>
      </c>
      <c r="D56" t="s">
        <v>15</v>
      </c>
      <c r="E56">
        <v>1</v>
      </c>
      <c r="F56">
        <f>s2C_a!C36</f>
        <v>1.0810530396209059</v>
      </c>
      <c r="G56">
        <f>s2C_a!D36</f>
        <v>0.14448224080558039</v>
      </c>
    </row>
    <row r="57" spans="3:7" x14ac:dyDescent="0.25">
      <c r="D57" t="s">
        <v>16</v>
      </c>
      <c r="E57" t="s">
        <v>17</v>
      </c>
      <c r="F57">
        <f>ms2C_a!F28*0.463</f>
        <v>1.9408925078649396E-3</v>
      </c>
      <c r="G57">
        <f>ms2C_a!G28*0.463</f>
        <v>2.7540214245899518E-4</v>
      </c>
    </row>
    <row r="58" spans="3:7" x14ac:dyDescent="0.25">
      <c r="D58" t="s">
        <v>18</v>
      </c>
      <c r="E58">
        <v>1</v>
      </c>
      <c r="F58">
        <f>s4U_a!F28</f>
        <v>0.95242130024275262</v>
      </c>
      <c r="G58">
        <f>s4U_a!G28</f>
        <v>8.6730931135427139E-2</v>
      </c>
    </row>
    <row r="59" spans="3:7" x14ac:dyDescent="0.25">
      <c r="D59" t="s">
        <v>19</v>
      </c>
      <c r="E59">
        <v>0</v>
      </c>
      <c r="F59">
        <f>Gm_a!F28</f>
        <v>0.67413079125341058</v>
      </c>
      <c r="G59">
        <f>Gm_a!G28</f>
        <v>0.10700692621326569</v>
      </c>
    </row>
    <row r="60" spans="3:7" x14ac:dyDescent="0.25">
      <c r="D60" t="s">
        <v>32</v>
      </c>
      <c r="E60">
        <v>0</v>
      </c>
      <c r="F60">
        <f>Cm_a!F28</f>
        <v>0</v>
      </c>
      <c r="G60">
        <f>Cm_a!G28</f>
        <v>0</v>
      </c>
    </row>
    <row r="61" spans="3:7" x14ac:dyDescent="0.25">
      <c r="D61" t="s">
        <v>20</v>
      </c>
      <c r="E61">
        <v>1</v>
      </c>
      <c r="F61">
        <f>'I_a '!F28</f>
        <v>0.92106269562464282</v>
      </c>
      <c r="G61">
        <f>'I_a '!G28</f>
        <v>7.0001450021368719E-2</v>
      </c>
    </row>
    <row r="62" spans="3:7" x14ac:dyDescent="0.25">
      <c r="D62" t="s">
        <v>21</v>
      </c>
      <c r="E62">
        <v>1</v>
      </c>
      <c r="F62">
        <f>'m2A_a '!F28</f>
        <v>0.98014118019165297</v>
      </c>
      <c r="G62">
        <f>'m2A_a '!G28</f>
        <v>0.11330039229721339</v>
      </c>
    </row>
    <row r="63" spans="3:7" x14ac:dyDescent="0.25">
      <c r="D63" t="s">
        <v>22</v>
      </c>
      <c r="E63">
        <v>0</v>
      </c>
      <c r="F63">
        <f>m1G_a!F28</f>
        <v>8.1571918782127862E-5</v>
      </c>
      <c r="G63">
        <f>m1G_a!G28</f>
        <v>3.3972056946976946E-5</v>
      </c>
    </row>
    <row r="64" spans="3:7" x14ac:dyDescent="0.25">
      <c r="D64" t="s">
        <v>23</v>
      </c>
      <c r="E64">
        <v>0</v>
      </c>
      <c r="F64">
        <f>t6A_a!F28</f>
        <v>1.9318141431908886E-4</v>
      </c>
      <c r="G64">
        <f>t6A_a!G28</f>
        <v>3.7203559484131024E-5</v>
      </c>
    </row>
    <row r="65" spans="3:7" x14ac:dyDescent="0.25">
      <c r="D65" t="s">
        <v>24</v>
      </c>
      <c r="E65">
        <v>1</v>
      </c>
      <c r="F65">
        <f>'m7G_a  '!F28</f>
        <v>0.14459034168437548</v>
      </c>
      <c r="G65">
        <f>'m7G_a  '!G28</f>
        <v>5.3972056602568444E-2</v>
      </c>
    </row>
    <row r="66" spans="3:7" x14ac:dyDescent="0.25">
      <c r="D66" t="s">
        <v>25</v>
      </c>
      <c r="E66">
        <v>1</v>
      </c>
      <c r="F66">
        <f>m5U_a!F28</f>
        <v>1.1534582033341507</v>
      </c>
      <c r="G66">
        <f>m5U_a!G28</f>
        <v>0.1524537308379813</v>
      </c>
    </row>
    <row r="67" spans="3:7" x14ac:dyDescent="0.25">
      <c r="D67" t="s">
        <v>26</v>
      </c>
      <c r="E67">
        <v>1</v>
      </c>
      <c r="F67">
        <f>Psi_a!F28</f>
        <v>0.61664646831719194</v>
      </c>
      <c r="G67">
        <f>Psi_a!G28</f>
        <v>0.11795967489220743</v>
      </c>
    </row>
    <row r="68" spans="3:7" x14ac:dyDescent="0.25">
      <c r="F68" t="s">
        <v>28</v>
      </c>
    </row>
    <row r="72" spans="3:7" x14ac:dyDescent="0.25">
      <c r="C72" t="s">
        <v>73</v>
      </c>
      <c r="D72" t="s">
        <v>78</v>
      </c>
      <c r="E72" t="s">
        <v>13</v>
      </c>
      <c r="F72" t="s">
        <v>14</v>
      </c>
      <c r="G72" t="s">
        <v>77</v>
      </c>
    </row>
    <row r="73" spans="3:7" x14ac:dyDescent="0.25">
      <c r="C73" s="4" t="s">
        <v>9</v>
      </c>
      <c r="D73" t="s">
        <v>15</v>
      </c>
      <c r="E73">
        <v>1</v>
      </c>
      <c r="F73">
        <f>s2C_a!C37</f>
        <v>0.61479811051698241</v>
      </c>
      <c r="G73">
        <f>s2C_a!D37</f>
        <v>9.253054754241935E-2</v>
      </c>
    </row>
    <row r="74" spans="3:7" x14ac:dyDescent="0.25">
      <c r="D74" t="s">
        <v>16</v>
      </c>
      <c r="E74" t="s">
        <v>17</v>
      </c>
      <c r="F74">
        <f>ms2C_a!F29*0.463</f>
        <v>6.4165531626532608E-3</v>
      </c>
      <c r="G74">
        <f>ms2C_a!G29*0.463</f>
        <v>1.7217855184700735E-3</v>
      </c>
    </row>
    <row r="75" spans="3:7" x14ac:dyDescent="0.25">
      <c r="D75" t="s">
        <v>18</v>
      </c>
      <c r="E75">
        <v>0</v>
      </c>
      <c r="F75">
        <f>s4U_a!F29</f>
        <v>0.8059757624667796</v>
      </c>
      <c r="G75">
        <f>s4U_a!G29</f>
        <v>8.3604506316512492E-2</v>
      </c>
    </row>
    <row r="76" spans="3:7" x14ac:dyDescent="0.25">
      <c r="D76" t="s">
        <v>19</v>
      </c>
      <c r="E76">
        <v>0</v>
      </c>
      <c r="F76">
        <f>Gm_a!F29</f>
        <v>0.52592647723166408</v>
      </c>
      <c r="G76">
        <f>Gm_a!G29</f>
        <v>9.3585755058966394E-2</v>
      </c>
    </row>
    <row r="77" spans="3:7" x14ac:dyDescent="0.25">
      <c r="D77" t="s">
        <v>32</v>
      </c>
      <c r="E77">
        <v>0</v>
      </c>
      <c r="F77">
        <f>Cm_a!F29</f>
        <v>2.0904335037472781E-2</v>
      </c>
      <c r="G77">
        <f>Cm_a!G29</f>
        <v>5.374611996744133E-3</v>
      </c>
    </row>
    <row r="78" spans="3:7" x14ac:dyDescent="0.25">
      <c r="D78" t="s">
        <v>20</v>
      </c>
      <c r="E78">
        <v>0</v>
      </c>
      <c r="F78">
        <f>'I_a '!F29</f>
        <v>8.452830029279065E-3</v>
      </c>
      <c r="G78">
        <f>'I_a '!G29</f>
        <v>1.3790578917232421E-3</v>
      </c>
    </row>
    <row r="79" spans="3:7" x14ac:dyDescent="0.25">
      <c r="D79" t="s">
        <v>21</v>
      </c>
      <c r="E79">
        <v>0</v>
      </c>
      <c r="F79">
        <f>'m2A_a '!F29</f>
        <v>7.871401591472137E-3</v>
      </c>
      <c r="G79">
        <f>'m2A_a '!G29</f>
        <v>2.5534926034583572E-3</v>
      </c>
    </row>
    <row r="80" spans="3:7" x14ac:dyDescent="0.25">
      <c r="D80" t="s">
        <v>22</v>
      </c>
      <c r="E80">
        <v>0</v>
      </c>
      <c r="F80">
        <f>m1G_a!F29</f>
        <v>3.4350404371922745E-3</v>
      </c>
      <c r="G80">
        <f>m1G_a!G29</f>
        <v>6.1970246332572118E-4</v>
      </c>
    </row>
    <row r="81" spans="3:7" x14ac:dyDescent="0.25">
      <c r="D81" t="s">
        <v>23</v>
      </c>
      <c r="E81">
        <v>1</v>
      </c>
      <c r="F81">
        <f>t6A_a!F29</f>
        <v>3.1120044340071391E-2</v>
      </c>
      <c r="G81">
        <f>t6A_a!G29</f>
        <v>8.7197136303056779E-3</v>
      </c>
    </row>
    <row r="82" spans="3:7" x14ac:dyDescent="0.25">
      <c r="D82" t="s">
        <v>24</v>
      </c>
      <c r="E82">
        <v>0</v>
      </c>
      <c r="F82">
        <f>'m7G_a  '!F29</f>
        <v>0.16839217104064041</v>
      </c>
      <c r="G82">
        <f>'m7G_a  '!G29</f>
        <v>6.78104647610715E-3</v>
      </c>
    </row>
    <row r="83" spans="3:7" x14ac:dyDescent="0.25">
      <c r="D83" t="s">
        <v>25</v>
      </c>
      <c r="E83">
        <v>1</v>
      </c>
      <c r="F83">
        <f>m5U_a!F29</f>
        <v>0.99969066933021278</v>
      </c>
      <c r="G83">
        <f>m5U_a!G29</f>
        <v>0.10348457162209618</v>
      </c>
    </row>
    <row r="84" spans="3:7" x14ac:dyDescent="0.25">
      <c r="D84" t="s">
        <v>26</v>
      </c>
      <c r="E84">
        <v>2</v>
      </c>
      <c r="F84">
        <f>Psi_a!F29</f>
        <v>0.90182282083856669</v>
      </c>
      <c r="G84">
        <f>Psi_a!G29</f>
        <v>0.16122787099748834</v>
      </c>
    </row>
    <row r="88" spans="3:7" x14ac:dyDescent="0.25">
      <c r="C88" t="s">
        <v>73</v>
      </c>
      <c r="D88" t="s">
        <v>78</v>
      </c>
      <c r="E88" t="s">
        <v>13</v>
      </c>
      <c r="F88" t="s">
        <v>14</v>
      </c>
      <c r="G88" t="s">
        <v>77</v>
      </c>
    </row>
    <row r="89" spans="3:7" x14ac:dyDescent="0.25">
      <c r="C89" s="4" t="s">
        <v>33</v>
      </c>
      <c r="D89" t="s">
        <v>15</v>
      </c>
      <c r="E89">
        <v>0</v>
      </c>
      <c r="F89">
        <f>s2C!C29</f>
        <v>3.0807604355243157E-2</v>
      </c>
      <c r="G89">
        <f>s2C!D29</f>
        <v>3.8496485886782357E-3</v>
      </c>
    </row>
    <row r="90" spans="3:7" x14ac:dyDescent="0.25">
      <c r="D90" t="s">
        <v>16</v>
      </c>
      <c r="E90" t="s">
        <v>17</v>
      </c>
      <c r="F90">
        <f>ms2C!C29*0.463</f>
        <v>2.5835201715455907E-4</v>
      </c>
      <c r="G90">
        <f>ms2C!D29*0.463</f>
        <v>7.6042715549048482E-5</v>
      </c>
    </row>
    <row r="91" spans="3:7" x14ac:dyDescent="0.25">
      <c r="D91" t="s">
        <v>18</v>
      </c>
      <c r="E91">
        <v>1</v>
      </c>
      <c r="F91">
        <f>s4U!C29</f>
        <v>0.59400174993430621</v>
      </c>
      <c r="G91">
        <f>s4U!D29</f>
        <v>0.19297742235211637</v>
      </c>
    </row>
    <row r="92" spans="3:7" x14ac:dyDescent="0.25">
      <c r="D92" t="s">
        <v>19</v>
      </c>
      <c r="E92">
        <v>0</v>
      </c>
      <c r="F92">
        <f>Gm!C29</f>
        <v>0.31597999174527014</v>
      </c>
      <c r="G92">
        <f>Gm!D29</f>
        <v>8.1638997989232395E-2</v>
      </c>
    </row>
    <row r="93" spans="3:7" x14ac:dyDescent="0.25">
      <c r="D93" t="s">
        <v>32</v>
      </c>
      <c r="E93">
        <v>0</v>
      </c>
      <c r="F93">
        <f>Cm!C29</f>
        <v>2.2170646153361622E-3</v>
      </c>
      <c r="G93">
        <f>Cm!D29</f>
        <v>2.6494771843443545E-4</v>
      </c>
    </row>
    <row r="94" spans="3:7" x14ac:dyDescent="0.25">
      <c r="D94" t="s">
        <v>20</v>
      </c>
      <c r="E94">
        <v>0</v>
      </c>
      <c r="F94">
        <f>I!C29</f>
        <v>2.9749526205464978E-3</v>
      </c>
      <c r="G94">
        <f>I!D29</f>
        <v>2.1875226310475601E-4</v>
      </c>
    </row>
    <row r="95" spans="3:7" x14ac:dyDescent="0.25">
      <c r="D95" t="s">
        <v>21</v>
      </c>
      <c r="E95">
        <v>0</v>
      </c>
      <c r="F95">
        <f>m2A!C29</f>
        <v>0.20779956193063212</v>
      </c>
      <c r="G95">
        <f>m2A!D29</f>
        <v>5.0025799409397373E-2</v>
      </c>
    </row>
    <row r="96" spans="3:7" x14ac:dyDescent="0.25">
      <c r="D96" t="s">
        <v>22</v>
      </c>
      <c r="E96">
        <v>0</v>
      </c>
      <c r="F96">
        <f>m1G!C29</f>
        <v>4.7964628651494769E-4</v>
      </c>
      <c r="G96">
        <f>m1G!D29</f>
        <v>5.7503429028972147E-5</v>
      </c>
    </row>
    <row r="97" spans="3:7" x14ac:dyDescent="0.25">
      <c r="D97" t="s">
        <v>23</v>
      </c>
      <c r="E97">
        <v>0</v>
      </c>
      <c r="F97">
        <f>t6A!C29</f>
        <v>4.1764387807617341E-3</v>
      </c>
      <c r="G97">
        <f>t6A!D29</f>
        <v>1.507269260382851E-4</v>
      </c>
    </row>
    <row r="98" spans="3:7" x14ac:dyDescent="0.25">
      <c r="D98" t="s">
        <v>24</v>
      </c>
      <c r="E98">
        <v>1</v>
      </c>
      <c r="F98">
        <f>m7G!C29</f>
        <v>0.41761321966569293</v>
      </c>
      <c r="G98">
        <f>m7G!D29</f>
        <v>7.2767086964085122E-3</v>
      </c>
    </row>
    <row r="99" spans="3:7" x14ac:dyDescent="0.25">
      <c r="D99" t="s">
        <v>25</v>
      </c>
      <c r="E99">
        <v>1</v>
      </c>
      <c r="F99">
        <f>m5U!C29</f>
        <v>1.179674356456327</v>
      </c>
      <c r="G99">
        <f>m5U!D29</f>
        <v>3.2216472187314701E-2</v>
      </c>
    </row>
    <row r="100" spans="3:7" x14ac:dyDescent="0.25">
      <c r="D100" t="s">
        <v>26</v>
      </c>
      <c r="E100">
        <v>1</v>
      </c>
      <c r="F100">
        <f>Psi!C29</f>
        <v>0.97221390525870832</v>
      </c>
      <c r="G100">
        <f>Psi!D29</f>
        <v>1.9451925046204913E-2</v>
      </c>
    </row>
    <row r="108" spans="3:7" x14ac:dyDescent="0.25">
      <c r="C108" t="s">
        <v>73</v>
      </c>
      <c r="D108" t="s">
        <v>78</v>
      </c>
      <c r="E108" t="s">
        <v>13</v>
      </c>
      <c r="F108" t="s">
        <v>14</v>
      </c>
      <c r="G108" t="s">
        <v>77</v>
      </c>
    </row>
    <row r="109" spans="3:7" x14ac:dyDescent="0.25">
      <c r="C109" s="4" t="s">
        <v>34</v>
      </c>
      <c r="D109" t="s">
        <v>15</v>
      </c>
      <c r="E109">
        <v>0</v>
      </c>
      <c r="F109">
        <f>s2C!C30</f>
        <v>1.5163152573508198E-2</v>
      </c>
      <c r="G109">
        <f>s2C!D30</f>
        <v>3.4438849274820282E-3</v>
      </c>
    </row>
    <row r="110" spans="3:7" x14ac:dyDescent="0.25">
      <c r="D110" t="s">
        <v>16</v>
      </c>
      <c r="E110" t="s">
        <v>17</v>
      </c>
      <c r="F110">
        <f>ms2C!C30*0.463</f>
        <v>1.4797202603562553E-3</v>
      </c>
      <c r="G110">
        <f>ms2C!D30*0.463</f>
        <v>1.0009469283750168E-3</v>
      </c>
    </row>
    <row r="111" spans="3:7" x14ac:dyDescent="0.25">
      <c r="D111" t="s">
        <v>18</v>
      </c>
      <c r="E111">
        <v>1</v>
      </c>
      <c r="F111">
        <f>s4U!C30</f>
        <v>0.66886857272743327</v>
      </c>
      <c r="G111">
        <f>s4U!D30</f>
        <v>0.1534110193359921</v>
      </c>
    </row>
    <row r="112" spans="3:7" x14ac:dyDescent="0.25">
      <c r="D112" t="s">
        <v>19</v>
      </c>
      <c r="E112">
        <v>0</v>
      </c>
      <c r="F112">
        <f>Gm!C30</f>
        <v>0.60171365922162612</v>
      </c>
      <c r="G112">
        <f>Gm!D30</f>
        <v>7.8280443196700439E-2</v>
      </c>
    </row>
    <row r="113" spans="3:7" x14ac:dyDescent="0.25">
      <c r="D113" t="s">
        <v>32</v>
      </c>
      <c r="E113">
        <v>0</v>
      </c>
      <c r="F113">
        <f>Cm!C30</f>
        <v>3.1331387860115613E-2</v>
      </c>
      <c r="G113">
        <f>Cm!D30</f>
        <v>6.6456074104797279E-3</v>
      </c>
    </row>
    <row r="114" spans="3:7" x14ac:dyDescent="0.25">
      <c r="D114" t="s">
        <v>20</v>
      </c>
      <c r="E114">
        <v>0</v>
      </c>
      <c r="F114">
        <f>I!C30</f>
        <v>3.4700563304406688E-3</v>
      </c>
      <c r="G114">
        <f>I!D30</f>
        <v>1.2425035314217586E-3</v>
      </c>
    </row>
    <row r="115" spans="3:7" x14ac:dyDescent="0.25">
      <c r="D115" t="s">
        <v>21</v>
      </c>
      <c r="E115">
        <v>0</v>
      </c>
      <c r="F115">
        <f>m2A!C30</f>
        <v>1.0938279176584548E-2</v>
      </c>
      <c r="G115">
        <f>m2A!D30</f>
        <v>2.1923265287967378E-3</v>
      </c>
    </row>
    <row r="116" spans="3:7" x14ac:dyDescent="0.25">
      <c r="D116" t="s">
        <v>22</v>
      </c>
      <c r="E116">
        <v>0</v>
      </c>
      <c r="F116">
        <f>m1G!C30</f>
        <v>7.0563905629764546E-4</v>
      </c>
      <c r="G116">
        <f>m1G!D30</f>
        <v>5.9641111124239987E-4</v>
      </c>
    </row>
    <row r="117" spans="3:7" x14ac:dyDescent="0.25">
      <c r="D117" t="s">
        <v>23</v>
      </c>
      <c r="E117">
        <v>0</v>
      </c>
      <c r="F117">
        <f>t6A!C30</f>
        <v>1.3433826930233735E-2</v>
      </c>
      <c r="G117">
        <f>t6A!D30</f>
        <v>5.5097836341586621E-3</v>
      </c>
    </row>
    <row r="118" spans="3:7" x14ac:dyDescent="0.25">
      <c r="D118" t="s">
        <v>24</v>
      </c>
      <c r="E118">
        <v>0</v>
      </c>
      <c r="F118">
        <f>m7G!C30</f>
        <v>8.2158016908866691E-3</v>
      </c>
      <c r="G118">
        <f>m7G!D30</f>
        <v>3.0616426587683075E-3</v>
      </c>
    </row>
    <row r="119" spans="3:7" x14ac:dyDescent="0.25">
      <c r="D119" t="s">
        <v>25</v>
      </c>
      <c r="E119">
        <v>1</v>
      </c>
      <c r="F119">
        <f>m5U!C30</f>
        <v>1.8003941543245412</v>
      </c>
      <c r="G119">
        <f>m5U!D30</f>
        <v>0.22094088221918412</v>
      </c>
    </row>
    <row r="120" spans="3:7" x14ac:dyDescent="0.25">
      <c r="D120" t="s">
        <v>26</v>
      </c>
      <c r="E120">
        <v>1</v>
      </c>
      <c r="F120">
        <f>Psi!C30</f>
        <v>2.8484210111964194</v>
      </c>
      <c r="G120">
        <f>Psi!D30</f>
        <v>0.58007229519888914</v>
      </c>
    </row>
    <row r="125" spans="3:7" x14ac:dyDescent="0.25">
      <c r="C125" t="s">
        <v>73</v>
      </c>
      <c r="D125" t="s">
        <v>78</v>
      </c>
      <c r="E125" t="s">
        <v>13</v>
      </c>
      <c r="F125" t="s">
        <v>14</v>
      </c>
      <c r="G125" t="s">
        <v>77</v>
      </c>
    </row>
    <row r="126" spans="3:7" x14ac:dyDescent="0.25">
      <c r="C126" s="4" t="s">
        <v>35</v>
      </c>
      <c r="D126" t="s">
        <v>15</v>
      </c>
      <c r="E126">
        <v>0</v>
      </c>
      <c r="F126">
        <f>s2C!C31</f>
        <v>6.1325622075580448E-3</v>
      </c>
      <c r="G126">
        <f>s2C!D31</f>
        <v>1.5536098827251218E-3</v>
      </c>
    </row>
    <row r="127" spans="3:7" x14ac:dyDescent="0.25">
      <c r="D127" t="s">
        <v>16</v>
      </c>
      <c r="E127" t="s">
        <v>17</v>
      </c>
      <c r="F127">
        <f>ms2C!C31*0.463</f>
        <v>2.1419609336894378E-4</v>
      </c>
      <c r="G127">
        <f>ms2C!D31*0.463</f>
        <v>7.2166686194672372E-5</v>
      </c>
    </row>
    <row r="128" spans="3:7" x14ac:dyDescent="0.25">
      <c r="D128" t="s">
        <v>18</v>
      </c>
      <c r="E128">
        <v>0</v>
      </c>
      <c r="F128">
        <f>s4U!C31</f>
        <v>0.81132534341622142</v>
      </c>
      <c r="G128">
        <f>s4U!D31</f>
        <v>0.16639507308964219</v>
      </c>
    </row>
    <row r="129" spans="3:7" x14ac:dyDescent="0.25">
      <c r="D129" t="s">
        <v>19</v>
      </c>
      <c r="E129">
        <v>0</v>
      </c>
      <c r="F129">
        <f>Gm!C31</f>
        <v>0.25540777820337707</v>
      </c>
      <c r="G129">
        <f>Gm!D31</f>
        <v>5.451891330063291E-2</v>
      </c>
    </row>
    <row r="130" spans="3:7" x14ac:dyDescent="0.25">
      <c r="D130" t="s">
        <v>32</v>
      </c>
      <c r="E130">
        <v>0</v>
      </c>
      <c r="F130">
        <f>Cm!C31</f>
        <v>3.2183971007796748E-2</v>
      </c>
      <c r="G130">
        <f>Cm!D31</f>
        <v>5.6151033078571111E-3</v>
      </c>
    </row>
    <row r="131" spans="3:7" x14ac:dyDescent="0.25">
      <c r="D131" t="s">
        <v>20</v>
      </c>
      <c r="E131">
        <v>0</v>
      </c>
      <c r="F131">
        <f>I!C31</f>
        <v>3.3762400845439629E-3</v>
      </c>
      <c r="G131">
        <f>I!D31</f>
        <v>3.9035303821927606E-3</v>
      </c>
    </row>
    <row r="132" spans="3:7" x14ac:dyDescent="0.25">
      <c r="D132" t="s">
        <v>21</v>
      </c>
      <c r="E132">
        <v>0</v>
      </c>
      <c r="F132">
        <f>m2A!C31</f>
        <v>1.9882292835983399E-3</v>
      </c>
      <c r="G132">
        <f>m2A!D31</f>
        <v>1.4378356034542539E-4</v>
      </c>
    </row>
    <row r="133" spans="3:7" x14ac:dyDescent="0.25">
      <c r="D133" t="s">
        <v>22</v>
      </c>
      <c r="E133">
        <v>0</v>
      </c>
      <c r="F133">
        <f>m1G!C31</f>
        <v>2.5800040825568749E-3</v>
      </c>
      <c r="G133">
        <f>m1G!D31</f>
        <v>2.0479348110244669E-4</v>
      </c>
    </row>
    <row r="134" spans="3:7" x14ac:dyDescent="0.25">
      <c r="D134" t="s">
        <v>23</v>
      </c>
      <c r="E134">
        <v>1</v>
      </c>
      <c r="F134">
        <f>t6A!C31</f>
        <v>0.33529223889509358</v>
      </c>
      <c r="G134">
        <f>t6A!D31</f>
        <v>3.5634985342092952E-2</v>
      </c>
    </row>
    <row r="135" spans="3:7" x14ac:dyDescent="0.25">
      <c r="D135" t="s">
        <v>24</v>
      </c>
      <c r="E135">
        <v>1</v>
      </c>
      <c r="F135">
        <f>m7G!C31</f>
        <v>0.44309246111815154</v>
      </c>
      <c r="G135">
        <f>m7G!D31</f>
        <v>1.6605951166963864E-2</v>
      </c>
    </row>
    <row r="136" spans="3:7" x14ac:dyDescent="0.25">
      <c r="D136" t="s">
        <v>25</v>
      </c>
      <c r="E136">
        <v>1</v>
      </c>
      <c r="F136">
        <f>m5U!C31</f>
        <v>1.454135764270573</v>
      </c>
      <c r="G136">
        <f>m5U!D31</f>
        <v>6.4618824573042258E-2</v>
      </c>
    </row>
    <row r="137" spans="3:7" x14ac:dyDescent="0.25">
      <c r="D137" t="s">
        <v>26</v>
      </c>
      <c r="E137">
        <v>2</v>
      </c>
      <c r="F137">
        <f>Psi!C31</f>
        <v>2.3433002739786142</v>
      </c>
      <c r="G137">
        <f>Psi!D31</f>
        <v>8.625487861250461E-2</v>
      </c>
    </row>
    <row r="144" spans="3:7" x14ac:dyDescent="0.25">
      <c r="C144" t="s">
        <v>73</v>
      </c>
      <c r="D144" t="s">
        <v>78</v>
      </c>
      <c r="E144" t="s">
        <v>13</v>
      </c>
      <c r="F144" t="s">
        <v>14</v>
      </c>
      <c r="G144" t="s">
        <v>77</v>
      </c>
    </row>
    <row r="145" spans="3:7" x14ac:dyDescent="0.25">
      <c r="C145" s="4" t="s">
        <v>114</v>
      </c>
      <c r="D145" t="s">
        <v>15</v>
      </c>
      <c r="E145">
        <v>0</v>
      </c>
      <c r="F145">
        <f>s2C!C32*s2C!C32</f>
        <v>1.5945739571485639E-4</v>
      </c>
      <c r="G145">
        <f>s2C!D32*s2C!D32</f>
        <v>8.8978840963635752E-6</v>
      </c>
    </row>
    <row r="146" spans="3:7" x14ac:dyDescent="0.25">
      <c r="D146" t="s">
        <v>16</v>
      </c>
      <c r="E146" t="s">
        <v>17</v>
      </c>
      <c r="F146">
        <f>ms2C!C32*0.463</f>
        <v>1.0213300577956417E-3</v>
      </c>
      <c r="G146">
        <f>ms2C!D32*0.463</f>
        <v>4.6052726713260577E-4</v>
      </c>
    </row>
    <row r="147" spans="3:7" x14ac:dyDescent="0.25">
      <c r="D147" t="s">
        <v>18</v>
      </c>
      <c r="E147">
        <v>1</v>
      </c>
      <c r="F147">
        <f>s4U!C32</f>
        <v>0.44640139628420572</v>
      </c>
      <c r="G147">
        <f>s4U!D32</f>
        <v>0.15282488005894598</v>
      </c>
    </row>
    <row r="148" spans="3:7" x14ac:dyDescent="0.25">
      <c r="D148" t="s">
        <v>19</v>
      </c>
      <c r="E148">
        <v>1</v>
      </c>
      <c r="F148">
        <f>Gm!C32</f>
        <v>0.89196217683916679</v>
      </c>
      <c r="G148">
        <f>Gm!D32</f>
        <v>3.4513686329543561E-2</v>
      </c>
    </row>
    <row r="149" spans="3:7" x14ac:dyDescent="0.25">
      <c r="D149" t="s">
        <v>32</v>
      </c>
      <c r="E149">
        <v>1</v>
      </c>
      <c r="F149">
        <f>Cm!C32</f>
        <v>0.58021991442232468</v>
      </c>
      <c r="G149">
        <f>Cm!D32</f>
        <v>2.8327338027254071E-2</v>
      </c>
    </row>
    <row r="150" spans="3:7" x14ac:dyDescent="0.25">
      <c r="D150" t="s">
        <v>20</v>
      </c>
      <c r="E150">
        <v>0</v>
      </c>
      <c r="F150">
        <f>I!C32</f>
        <v>7.2248135756648822E-4</v>
      </c>
      <c r="G150">
        <f>I!D32</f>
        <v>1.008923504181375E-4</v>
      </c>
    </row>
    <row r="151" spans="3:7" x14ac:dyDescent="0.25">
      <c r="D151" t="s">
        <v>21</v>
      </c>
      <c r="E151">
        <v>0</v>
      </c>
      <c r="F151">
        <f>m2A!C32</f>
        <v>2.4383017917755205E-3</v>
      </c>
      <c r="G151">
        <f>m2A!D32</f>
        <v>6.0061771881110245E-4</v>
      </c>
    </row>
    <row r="152" spans="3:7" x14ac:dyDescent="0.25">
      <c r="D152" t="s">
        <v>22</v>
      </c>
      <c r="E152">
        <v>0</v>
      </c>
      <c r="F152">
        <f>m1G!C32</f>
        <v>1.64108014211481E-3</v>
      </c>
      <c r="G152">
        <f>m1G!D32</f>
        <v>2.0811415974730091E-4</v>
      </c>
    </row>
    <row r="153" spans="3:7" x14ac:dyDescent="0.25">
      <c r="D153" t="s">
        <v>23</v>
      </c>
      <c r="E153">
        <v>0</v>
      </c>
      <c r="F153">
        <f>t6A!C32</f>
        <v>6.9607294477649836E-3</v>
      </c>
      <c r="G153">
        <f>t6A!D32</f>
        <v>1.4585783251813119E-3</v>
      </c>
    </row>
    <row r="154" spans="3:7" x14ac:dyDescent="0.25">
      <c r="D154" t="s">
        <v>24</v>
      </c>
      <c r="E154">
        <v>0</v>
      </c>
      <c r="F154">
        <f>m7G!C32</f>
        <v>3.9983022259255227E-3</v>
      </c>
      <c r="G154">
        <f>m7G!D32</f>
        <v>6.1828894076070462E-4</v>
      </c>
    </row>
    <row r="155" spans="3:7" x14ac:dyDescent="0.25">
      <c r="D155" t="s">
        <v>25</v>
      </c>
      <c r="E155">
        <v>1</v>
      </c>
      <c r="F155">
        <f>m5U!C32</f>
        <v>1.4586657974877566</v>
      </c>
      <c r="G155">
        <f>m5U!D32</f>
        <v>3.6048525344298046E-2</v>
      </c>
    </row>
    <row r="156" spans="3:7" x14ac:dyDescent="0.25">
      <c r="D156" t="s">
        <v>26</v>
      </c>
      <c r="E156">
        <v>1</v>
      </c>
      <c r="F156">
        <f>Psi!C32</f>
        <v>1.7535249323554385</v>
      </c>
      <c r="G156">
        <f>Psi!D32</f>
        <v>0.18550275612411352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27</vt:i4>
      </vt:variant>
    </vt:vector>
  </HeadingPairs>
  <TitlesOfParts>
    <vt:vector size="27" baseType="lpstr">
      <vt:lpstr>CUGA</vt:lpstr>
      <vt:lpstr>CUGA_a</vt:lpstr>
      <vt:lpstr>s2C</vt:lpstr>
      <vt:lpstr>s2C_a</vt:lpstr>
      <vt:lpstr>ms2C</vt:lpstr>
      <vt:lpstr>ms2C_a</vt:lpstr>
      <vt:lpstr>t6A</vt:lpstr>
      <vt:lpstr>t6A_a</vt:lpstr>
      <vt:lpstr>m1G</vt:lpstr>
      <vt:lpstr>m1G_a</vt:lpstr>
      <vt:lpstr>m2A</vt:lpstr>
      <vt:lpstr>m2A_a </vt:lpstr>
      <vt:lpstr>m7G</vt:lpstr>
      <vt:lpstr>m7G_a  </vt:lpstr>
      <vt:lpstr>I</vt:lpstr>
      <vt:lpstr>I_a </vt:lpstr>
      <vt:lpstr>Cm</vt:lpstr>
      <vt:lpstr>Cm_a</vt:lpstr>
      <vt:lpstr>s4U</vt:lpstr>
      <vt:lpstr>s4U_a</vt:lpstr>
      <vt:lpstr>Gm</vt:lpstr>
      <vt:lpstr>Gm_a</vt:lpstr>
      <vt:lpstr>m5U</vt:lpstr>
      <vt:lpstr>m5U_a</vt:lpstr>
      <vt:lpstr>Psi</vt:lpstr>
      <vt:lpstr>Psi_a</vt:lpstr>
      <vt:lpstr>Figure 1cd and Sup.Fig.5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</dc:creator>
  <cp:lastModifiedBy>Valentin</cp:lastModifiedBy>
  <cp:lastPrinted>2018-07-04T13:53:10Z</cp:lastPrinted>
  <dcterms:created xsi:type="dcterms:W3CDTF">2018-06-20T08:03:10Z</dcterms:created>
  <dcterms:modified xsi:type="dcterms:W3CDTF">2019-10-16T11:16:45Z</dcterms:modified>
</cp:coreProperties>
</file>