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Desktop\Für NCB Revision\Excel Files\"/>
    </mc:Choice>
  </mc:AlternateContent>
  <bookViews>
    <workbookView xWindow="0" yWindow="0" windowWidth="28770" windowHeight="15450" tabRatio="952" activeTab="1"/>
  </bookViews>
  <sheets>
    <sheet name="CUGA" sheetId="1" r:id="rId1"/>
    <sheet name="ms2C" sheetId="2" r:id="rId2"/>
    <sheet name="m1A" sheetId="21" r:id="rId3"/>
    <sheet name="Figure 2a" sheetId="4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2" l="1"/>
  <c r="D22" i="2"/>
  <c r="F10" i="43" l="1"/>
  <c r="F9" i="43"/>
  <c r="E10" i="43"/>
  <c r="E9" i="43"/>
  <c r="D10" i="43"/>
  <c r="D9" i="43"/>
  <c r="C10" i="43"/>
  <c r="F5" i="43"/>
  <c r="F4" i="43"/>
  <c r="E5" i="43"/>
  <c r="E4" i="43"/>
  <c r="D5" i="43"/>
  <c r="D4" i="43"/>
  <c r="C5" i="43"/>
  <c r="C4" i="43"/>
  <c r="E39" i="21"/>
  <c r="E41" i="2"/>
  <c r="E40" i="2"/>
  <c r="E39" i="2"/>
  <c r="E38" i="2"/>
  <c r="C9" i="43" s="1"/>
  <c r="E40" i="21"/>
  <c r="E38" i="21"/>
  <c r="E37" i="21"/>
  <c r="D40" i="21"/>
  <c r="D39" i="21"/>
  <c r="D38" i="21"/>
  <c r="D37" i="21"/>
  <c r="D21" i="21"/>
  <c r="D31" i="21"/>
  <c r="D32" i="21"/>
  <c r="D30" i="21"/>
  <c r="D27" i="21"/>
  <c r="D28" i="21"/>
  <c r="D29" i="21"/>
  <c r="D24" i="21"/>
  <c r="D25" i="21"/>
  <c r="D26" i="21"/>
  <c r="D23" i="21"/>
  <c r="D22" i="21"/>
  <c r="D33" i="2"/>
  <c r="D32" i="2"/>
  <c r="D31" i="2"/>
  <c r="D85" i="1"/>
  <c r="D25" i="2"/>
  <c r="D30" i="2"/>
  <c r="D29" i="2"/>
  <c r="D27" i="2"/>
  <c r="D26" i="2"/>
  <c r="D39" i="2" s="1"/>
  <c r="D28" i="2"/>
  <c r="D23" i="2"/>
  <c r="D24" i="2"/>
  <c r="D82" i="1"/>
  <c r="F64" i="1"/>
  <c r="E64" i="1"/>
  <c r="D64" i="1"/>
  <c r="D40" i="2" l="1"/>
  <c r="D41" i="2"/>
  <c r="F65" i="1" l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E65" i="1"/>
  <c r="E66" i="1"/>
  <c r="E67" i="1"/>
  <c r="E68" i="1"/>
  <c r="D86" i="1" s="1"/>
  <c r="E69" i="1"/>
  <c r="E70" i="1"/>
  <c r="E71" i="1"/>
  <c r="D89" i="1" s="1"/>
  <c r="E72" i="1"/>
  <c r="D90" i="1" s="1"/>
  <c r="E73" i="1"/>
  <c r="E74" i="1"/>
  <c r="E75" i="1"/>
  <c r="D93" i="1" s="1"/>
  <c r="E76" i="1"/>
  <c r="D94" i="1" s="1"/>
  <c r="E77" i="1"/>
  <c r="E78" i="1"/>
  <c r="D65" i="1"/>
  <c r="D83" i="1" s="1"/>
  <c r="D66" i="1"/>
  <c r="D84" i="1" s="1"/>
  <c r="D67" i="1"/>
  <c r="E85" i="1" s="1"/>
  <c r="D68" i="1"/>
  <c r="E86" i="1" s="1"/>
  <c r="D69" i="1"/>
  <c r="D87" i="1" s="1"/>
  <c r="D70" i="1"/>
  <c r="D88" i="1" s="1"/>
  <c r="D71" i="1"/>
  <c r="E89" i="1" s="1"/>
  <c r="D72" i="1"/>
  <c r="E90" i="1" s="1"/>
  <c r="D73" i="1"/>
  <c r="D91" i="1" s="1"/>
  <c r="D74" i="1"/>
  <c r="D92" i="1" s="1"/>
  <c r="D75" i="1"/>
  <c r="E93" i="1" s="1"/>
  <c r="D76" i="1"/>
  <c r="E94" i="1" s="1"/>
  <c r="D77" i="1"/>
  <c r="D95" i="1" s="1"/>
  <c r="D78" i="1"/>
  <c r="D96" i="1" s="1"/>
  <c r="E96" i="1" l="1"/>
  <c r="E92" i="1"/>
  <c r="E88" i="1"/>
  <c r="E84" i="1"/>
  <c r="E95" i="1"/>
  <c r="E91" i="1"/>
  <c r="E87" i="1"/>
  <c r="E83" i="1"/>
  <c r="E82" i="1" l="1"/>
</calcChain>
</file>

<file path=xl/sharedStrings.xml><?xml version="1.0" encoding="utf-8"?>
<sst xmlns="http://schemas.openxmlformats.org/spreadsheetml/2006/main" count="198" uniqueCount="50">
  <si>
    <t>Adenosine</t>
  </si>
  <si>
    <t>Guanosine</t>
  </si>
  <si>
    <t>Cytidine</t>
  </si>
  <si>
    <t>ms2C</t>
  </si>
  <si>
    <t>m1A</t>
  </si>
  <si>
    <t>unstressed</t>
  </si>
  <si>
    <t>stabN</t>
  </si>
  <si>
    <t>stressed 3mM</t>
  </si>
  <si>
    <t>stressed 20mM</t>
  </si>
  <si>
    <t xml:space="preserve">average tRNA </t>
  </si>
  <si>
    <t>200µM STZ</t>
  </si>
  <si>
    <t>unstressed_A</t>
  </si>
  <si>
    <t>unstressed_B</t>
  </si>
  <si>
    <t>unstressed_C</t>
  </si>
  <si>
    <t>MMS_20mM_A.d</t>
  </si>
  <si>
    <t>MMS_20mM_B.d</t>
  </si>
  <si>
    <t>MMS_20mM_C.d</t>
  </si>
  <si>
    <t>Sample Name</t>
  </si>
  <si>
    <t xml:space="preserve"> Retention time</t>
  </si>
  <si>
    <t>area Sample</t>
  </si>
  <si>
    <t>n in fmol</t>
  </si>
  <si>
    <t>area SILIS</t>
  </si>
  <si>
    <t>n in pmol</t>
  </si>
  <si>
    <t>average canonical content in tRNA</t>
  </si>
  <si>
    <t>after C</t>
  </si>
  <si>
    <t>after G</t>
  </si>
  <si>
    <t>after A</t>
  </si>
  <si>
    <t>average</t>
  </si>
  <si>
    <t>St. Dev.</t>
  </si>
  <si>
    <t>MMS_3mM_m1A_A</t>
  </si>
  <si>
    <t>MMS_3mM_m1A_B</t>
  </si>
  <si>
    <t>MMS_3mM_m1A_C</t>
  </si>
  <si>
    <t>MMS_20mM_C</t>
  </si>
  <si>
    <t>MMS_20mM_B</t>
  </si>
  <si>
    <t>MMS_20mM_A</t>
  </si>
  <si>
    <t>MMS_3mM_ms2C_A</t>
  </si>
  <si>
    <t>MMS_3mM_ms2C_B</t>
  </si>
  <si>
    <t>MMS_3mM_ms2C_C</t>
  </si>
  <si>
    <t>STZ_200µM_A</t>
  </si>
  <si>
    <t>STZ_200µM_B</t>
  </si>
  <si>
    <t>STZ_200µM_C</t>
  </si>
  <si>
    <t>Literature (Leipzig universitiy tRNA db: http://trna.bioinf.uni-leipzig.de/DataOutput/Search)</t>
  </si>
  <si>
    <t>Mod. per tRNA</t>
  </si>
  <si>
    <t>St. dev.</t>
  </si>
  <si>
    <t xml:space="preserve">STZ_200µM </t>
  </si>
  <si>
    <t>MMS_20mM</t>
  </si>
  <si>
    <t>MMS_3mM_ms2C</t>
  </si>
  <si>
    <t>from s2C abundance)</t>
  </si>
  <si>
    <t>incl. Factor *0.463</t>
  </si>
  <si>
    <t xml:space="preserve">(standardization calculated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</si>
</sst>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0" fillId="3" borderId="0" xfId="0" applyFill="1"/>
    <xf numFmtId="0" fontId="3" fillId="0" borderId="0" xfId="0" applyFont="1"/>
    <xf numFmtId="0" fontId="0" fillId="0" borderId="0" xfId="0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unlabeled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CUGA!$D$81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CUGA!$E$82:$E$96</c:f>
                <c:numCache>
                  <c:formatCode>General</c:formatCode>
                  <c:ptCount val="15"/>
                  <c:pt idx="0">
                    <c:v>1.167260787064248E-3</c:v>
                  </c:pt>
                  <c:pt idx="1">
                    <c:v>5.1276601364512876E-4</c:v>
                  </c:pt>
                  <c:pt idx="2">
                    <c:v>1.207678826243916E-3</c:v>
                  </c:pt>
                  <c:pt idx="3">
                    <c:v>24.474752713345442</c:v>
                  </c:pt>
                  <c:pt idx="4">
                    <c:v>24.338568150231531</c:v>
                  </c:pt>
                  <c:pt idx="5">
                    <c:v>20.398190527434007</c:v>
                  </c:pt>
                  <c:pt idx="6">
                    <c:v>1.1935286005991155E-3</c:v>
                  </c:pt>
                  <c:pt idx="7">
                    <c:v>1.3655979564705543E-3</c:v>
                  </c:pt>
                  <c:pt idx="8">
                    <c:v>1.4359769559400685E-3</c:v>
                  </c:pt>
                  <c:pt idx="9">
                    <c:v>463.24702977191816</c:v>
                  </c:pt>
                  <c:pt idx="10">
                    <c:v>347.56305826303856</c:v>
                  </c:pt>
                  <c:pt idx="11">
                    <c:v>380.29507763477238</c:v>
                  </c:pt>
                  <c:pt idx="12">
                    <c:v>649.15546643137884</c:v>
                  </c:pt>
                  <c:pt idx="13">
                    <c:v>572.83285001860941</c:v>
                  </c:pt>
                  <c:pt idx="14">
                    <c:v>264.62883376497456</c:v>
                  </c:pt>
                </c:numCache>
              </c:numRef>
            </c:plus>
            <c:minus>
              <c:numRef>
                <c:f>CUGA!$E$82:$E$96</c:f>
                <c:numCache>
                  <c:formatCode>General</c:formatCode>
                  <c:ptCount val="15"/>
                  <c:pt idx="0">
                    <c:v>1.167260787064248E-3</c:v>
                  </c:pt>
                  <c:pt idx="1">
                    <c:v>5.1276601364512876E-4</c:v>
                  </c:pt>
                  <c:pt idx="2">
                    <c:v>1.207678826243916E-3</c:v>
                  </c:pt>
                  <c:pt idx="3">
                    <c:v>24.474752713345442</c:v>
                  </c:pt>
                  <c:pt idx="4">
                    <c:v>24.338568150231531</c:v>
                  </c:pt>
                  <c:pt idx="5">
                    <c:v>20.398190527434007</c:v>
                  </c:pt>
                  <c:pt idx="6">
                    <c:v>1.1935286005991155E-3</c:v>
                  </c:pt>
                  <c:pt idx="7">
                    <c:v>1.3655979564705543E-3</c:v>
                  </c:pt>
                  <c:pt idx="8">
                    <c:v>1.4359769559400685E-3</c:v>
                  </c:pt>
                  <c:pt idx="9">
                    <c:v>463.24702977191816</c:v>
                  </c:pt>
                  <c:pt idx="10">
                    <c:v>347.56305826303856</c:v>
                  </c:pt>
                  <c:pt idx="11">
                    <c:v>380.29507763477238</c:v>
                  </c:pt>
                  <c:pt idx="12">
                    <c:v>649.15546643137884</c:v>
                  </c:pt>
                  <c:pt idx="13">
                    <c:v>572.83285001860941</c:v>
                  </c:pt>
                  <c:pt idx="14">
                    <c:v>264.62883376497456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CUGA!$C$82:$C$96</c:f>
              <c:strCache>
                <c:ptCount val="15"/>
                <c:pt idx="0">
                  <c:v>unstressed_A</c:v>
                </c:pt>
                <c:pt idx="1">
                  <c:v>unstressed_B</c:v>
                </c:pt>
                <c:pt idx="2">
                  <c:v>unstressed_C</c:v>
                </c:pt>
                <c:pt idx="3">
                  <c:v>STZ_200µM_A</c:v>
                </c:pt>
                <c:pt idx="4">
                  <c:v>STZ_200µM_B</c:v>
                </c:pt>
                <c:pt idx="5">
                  <c:v>STZ_200µM_C</c:v>
                </c:pt>
                <c:pt idx="6">
                  <c:v>MMS_20mM_A.d</c:v>
                </c:pt>
                <c:pt idx="7">
                  <c:v>MMS_20mM_B.d</c:v>
                </c:pt>
                <c:pt idx="8">
                  <c:v>MMS_20mM_C.d</c:v>
                </c:pt>
                <c:pt idx="9">
                  <c:v>MMS_3mM_m1A_A</c:v>
                </c:pt>
                <c:pt idx="10">
                  <c:v>MMS_3mM_m1A_B</c:v>
                </c:pt>
                <c:pt idx="11">
                  <c:v>MMS_3mM_m1A_C</c:v>
                </c:pt>
                <c:pt idx="12">
                  <c:v>MMS_3mM_ms2C_A</c:v>
                </c:pt>
                <c:pt idx="13">
                  <c:v>MMS_3mM_ms2C_B</c:v>
                </c:pt>
                <c:pt idx="14">
                  <c:v>MMS_3mM_ms2C_C</c:v>
                </c:pt>
              </c:strCache>
            </c:strRef>
          </c:cat>
          <c:val>
            <c:numRef>
              <c:f>CUGA!$D$82:$D$96</c:f>
              <c:numCache>
                <c:formatCode>General</c:formatCode>
                <c:ptCount val="15"/>
                <c:pt idx="0">
                  <c:v>4.9750184592766691E-3</c:v>
                </c:pt>
                <c:pt idx="1">
                  <c:v>2.1383060869186745E-3</c:v>
                </c:pt>
                <c:pt idx="2">
                  <c:v>5.9686327670296141E-3</c:v>
                </c:pt>
                <c:pt idx="3">
                  <c:v>89.372222663858111</c:v>
                </c:pt>
                <c:pt idx="4">
                  <c:v>92.881801319659345</c:v>
                </c:pt>
                <c:pt idx="5">
                  <c:v>85.442950484932013</c:v>
                </c:pt>
                <c:pt idx="6">
                  <c:v>6.3175063630582333E-3</c:v>
                </c:pt>
                <c:pt idx="7">
                  <c:v>7.1192637604307963E-3</c:v>
                </c:pt>
                <c:pt idx="8">
                  <c:v>6.1253688808610126E-3</c:v>
                </c:pt>
                <c:pt idx="9">
                  <c:v>1908.3746043890121</c:v>
                </c:pt>
                <c:pt idx="10">
                  <c:v>1566.7273973057979</c:v>
                </c:pt>
                <c:pt idx="11">
                  <c:v>1763.8973774796066</c:v>
                </c:pt>
                <c:pt idx="12">
                  <c:v>4549.6160381356494</c:v>
                </c:pt>
                <c:pt idx="13">
                  <c:v>4204.3107615380031</c:v>
                </c:pt>
                <c:pt idx="14">
                  <c:v>3328.4067561405736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3016928"/>
        <c:axId val="353019280"/>
      </c:barChart>
      <c:catAx>
        <c:axId val="35301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019280"/>
        <c:crosses val="autoZero"/>
        <c:auto val="1"/>
        <c:lblAlgn val="ctr"/>
        <c:lblOffset val="100"/>
        <c:noMultiLvlLbl val="0"/>
      </c:catAx>
      <c:valAx>
        <c:axId val="35301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016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modification profile change after MMS stress </a:t>
            </a:r>
          </a:p>
        </c:rich>
      </c:tx>
      <c:layout>
        <c:manualLayout>
          <c:xMode val="edge"/>
          <c:yMode val="edge"/>
          <c:x val="0.19796552241678744"/>
          <c:y val="2.14190063604891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373031835414135"/>
          <c:y val="0.15763280653977754"/>
          <c:w val="0.79848432547013881"/>
          <c:h val="0.635083418107150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2a'!$C$3</c:f>
              <c:strCache>
                <c:ptCount val="1"/>
                <c:pt idx="0">
                  <c:v>unstressed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2a'!$C$9:$C$10</c:f>
                <c:numCache>
                  <c:formatCode>General</c:formatCode>
                  <c:ptCount val="2"/>
                  <c:pt idx="0">
                    <c:v>1.8862123708135204E-4</c:v>
                  </c:pt>
                  <c:pt idx="1">
                    <c:v>1.8800390353004503E-3</c:v>
                  </c:pt>
                </c:numCache>
              </c:numRef>
            </c:plus>
            <c:minus>
              <c:numRef>
                <c:f>'Figure 2a'!$C$9:$C$10</c:f>
                <c:numCache>
                  <c:formatCode>General</c:formatCode>
                  <c:ptCount val="2"/>
                  <c:pt idx="0">
                    <c:v>1.8862123708135204E-4</c:v>
                  </c:pt>
                  <c:pt idx="1">
                    <c:v>1.8800390353004503E-3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 2a'!$B$4:$B$5</c:f>
              <c:strCache>
                <c:ptCount val="2"/>
                <c:pt idx="0">
                  <c:v>ms2C</c:v>
                </c:pt>
                <c:pt idx="1">
                  <c:v>m1A</c:v>
                </c:pt>
              </c:strCache>
            </c:strRef>
          </c:cat>
          <c:val>
            <c:numRef>
              <c:f>'Figure 2a'!$C$4:$C$5</c:f>
              <c:numCache>
                <c:formatCode>General</c:formatCode>
                <c:ptCount val="2"/>
                <c:pt idx="0">
                  <c:v>2.9676300713621384E-4</c:v>
                </c:pt>
                <c:pt idx="1">
                  <c:v>4.0596203250343301E-3</c:v>
                </c:pt>
              </c:numCache>
            </c:numRef>
          </c:val>
        </c:ser>
        <c:ser>
          <c:idx val="3"/>
          <c:order val="1"/>
          <c:tx>
            <c:strRef>
              <c:f>'Figure 2a'!$D$3</c:f>
              <c:strCache>
                <c:ptCount val="1"/>
                <c:pt idx="0">
                  <c:v>200µM STZ</c:v>
                </c:pt>
              </c:strCache>
            </c:strRef>
          </c:tx>
          <c:spPr>
            <a:solidFill>
              <a:schemeClr val="accent4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2a'!$D$9:$D$10</c:f>
                <c:numCache>
                  <c:formatCode>General</c:formatCode>
                  <c:ptCount val="2"/>
                  <c:pt idx="0">
                    <c:v>9.5722537689425574E-4</c:v>
                  </c:pt>
                  <c:pt idx="1">
                    <c:v>2.9537407759563181E-3</c:v>
                  </c:pt>
                </c:numCache>
              </c:numRef>
            </c:plus>
            <c:minus>
              <c:numRef>
                <c:f>'Figure 2a'!$D$9:$D$10</c:f>
                <c:numCache>
                  <c:formatCode>General</c:formatCode>
                  <c:ptCount val="2"/>
                  <c:pt idx="0">
                    <c:v>9.5722537689425574E-4</c:v>
                  </c:pt>
                  <c:pt idx="1">
                    <c:v>2.9537407759563181E-3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'Figure 2a'!$D$4:$D$5</c:f>
              <c:numCache>
                <c:formatCode>General</c:formatCode>
                <c:ptCount val="2"/>
                <c:pt idx="0">
                  <c:v>8.3969786660574256E-3</c:v>
                </c:pt>
                <c:pt idx="1">
                  <c:v>2.9160715659365607E-2</c:v>
                </c:pt>
              </c:numCache>
            </c:numRef>
          </c:val>
        </c:ser>
        <c:ser>
          <c:idx val="2"/>
          <c:order val="2"/>
          <c:tx>
            <c:strRef>
              <c:f>'Figure 2a'!$E$3</c:f>
              <c:strCache>
                <c:ptCount val="1"/>
                <c:pt idx="0">
                  <c:v>stressed 3mM</c:v>
                </c:pt>
              </c:strCache>
            </c:strRef>
          </c:tx>
          <c:spPr>
            <a:solidFill>
              <a:schemeClr val="accent3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2a'!$E$9:$E$10</c:f>
                <c:numCache>
                  <c:formatCode>General</c:formatCode>
                  <c:ptCount val="2"/>
                  <c:pt idx="0">
                    <c:v>3.4361485195870513E-3</c:v>
                  </c:pt>
                  <c:pt idx="1">
                    <c:v>1.2664589645548273E-3</c:v>
                  </c:pt>
                </c:numCache>
              </c:numRef>
            </c:plus>
            <c:minus>
              <c:numRef>
                <c:f>'Figure 2a'!$E$9:$E$10</c:f>
                <c:numCache>
                  <c:formatCode>General</c:formatCode>
                  <c:ptCount val="2"/>
                  <c:pt idx="0">
                    <c:v>3.4361485195870513E-3</c:v>
                  </c:pt>
                  <c:pt idx="1">
                    <c:v>1.2664589645548273E-3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 2a'!$B$4:$B$5</c:f>
              <c:strCache>
                <c:ptCount val="2"/>
                <c:pt idx="0">
                  <c:v>ms2C</c:v>
                </c:pt>
                <c:pt idx="1">
                  <c:v>m1A</c:v>
                </c:pt>
              </c:strCache>
            </c:strRef>
          </c:cat>
          <c:val>
            <c:numRef>
              <c:f>'Figure 2a'!$E$4:$E$5</c:f>
              <c:numCache>
                <c:formatCode>General</c:formatCode>
                <c:ptCount val="2"/>
                <c:pt idx="0">
                  <c:v>1.7691624982072825E-2</c:v>
                </c:pt>
                <c:pt idx="1">
                  <c:v>1.4030902317870924E-2</c:v>
                </c:pt>
              </c:numCache>
            </c:numRef>
          </c:val>
        </c:ser>
        <c:ser>
          <c:idx val="1"/>
          <c:order val="3"/>
          <c:tx>
            <c:strRef>
              <c:f>'Figure 2a'!$F$3</c:f>
              <c:strCache>
                <c:ptCount val="1"/>
                <c:pt idx="0">
                  <c:v>stressed 20mM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2a'!$F$9:$F$10</c:f>
                <c:numCache>
                  <c:formatCode>General</c:formatCode>
                  <c:ptCount val="2"/>
                  <c:pt idx="0">
                    <c:v>9.2222776229839863E-4</c:v>
                  </c:pt>
                  <c:pt idx="1">
                    <c:v>3.2993165985738385E-2</c:v>
                  </c:pt>
                </c:numCache>
              </c:numRef>
            </c:plus>
            <c:minus>
              <c:numRef>
                <c:f>'Figure 2a'!$F$9:$F$10</c:f>
                <c:numCache>
                  <c:formatCode>General</c:formatCode>
                  <c:ptCount val="2"/>
                  <c:pt idx="0">
                    <c:v>9.2222776229839863E-4</c:v>
                  </c:pt>
                  <c:pt idx="1">
                    <c:v>3.2993165985738385E-2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 2a'!$B$4:$B$5</c:f>
              <c:strCache>
                <c:ptCount val="2"/>
                <c:pt idx="0">
                  <c:v>ms2C</c:v>
                </c:pt>
                <c:pt idx="1">
                  <c:v>m1A</c:v>
                </c:pt>
              </c:strCache>
            </c:strRef>
          </c:cat>
          <c:val>
            <c:numRef>
              <c:f>'Figure 2a'!$F$4:$F$5</c:f>
              <c:numCache>
                <c:formatCode>General</c:formatCode>
                <c:ptCount val="2"/>
                <c:pt idx="0">
                  <c:v>5.1032763952605226E-2</c:v>
                </c:pt>
                <c:pt idx="1">
                  <c:v>0.10625283765870881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3020456"/>
        <c:axId val="353020848"/>
      </c:barChart>
      <c:catAx>
        <c:axId val="353020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53020848"/>
        <c:crossesAt val="1.0000000000000004E-6"/>
        <c:auto val="1"/>
        <c:lblAlgn val="ctr"/>
        <c:lblOffset val="100"/>
        <c:noMultiLvlLbl val="0"/>
      </c:catAx>
      <c:valAx>
        <c:axId val="3530208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 i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Mod. per average tRNA </a:t>
                </a:r>
              </a:p>
            </c:rich>
          </c:tx>
          <c:layout>
            <c:manualLayout>
              <c:xMode val="edge"/>
              <c:yMode val="edge"/>
              <c:x val="1.5375891125185496E-3"/>
              <c:y val="0.22059805688573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53020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977566</xdr:colOff>
      <xdr:row>97</xdr:row>
      <xdr:rowOff>27070</xdr:rowOff>
    </xdr:from>
    <xdr:to>
      <xdr:col>7</xdr:col>
      <xdr:colOff>721895</xdr:colOff>
      <xdr:row>113</xdr:row>
      <xdr:rowOff>140367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428624</xdr:colOff>
      <xdr:row>12</xdr:row>
      <xdr:rowOff>109536</xdr:rowOff>
    </xdr:from>
    <xdr:to>
      <xdr:col>8</xdr:col>
      <xdr:colOff>676275</xdr:colOff>
      <xdr:row>31</xdr:row>
      <xdr:rowOff>89647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96"/>
  <sheetViews>
    <sheetView topLeftCell="A49" zoomScale="95" zoomScaleNormal="95" workbookViewId="0">
      <selection activeCell="H63" sqref="H63"/>
    </sheetView>
  </sheetViews>
  <sheetFormatPr baseColWidth="10" defaultRowHeight="15" x14ac:dyDescent="0.25"/>
  <cols>
    <col min="2" max="2" width="19.7109375" customWidth="1"/>
    <col min="3" max="3" width="22.7109375" customWidth="1"/>
    <col min="4" max="4" width="16.28515625" customWidth="1"/>
    <col min="6" max="6" width="15.5703125" style="4" customWidth="1"/>
    <col min="7" max="7" width="13.28515625" customWidth="1"/>
    <col min="9" max="9" width="15.7109375" customWidth="1"/>
    <col min="11" max="11" width="13.85546875" customWidth="1"/>
    <col min="12" max="12" width="15.140625" customWidth="1"/>
  </cols>
  <sheetData>
    <row r="2" spans="2:7" x14ac:dyDescent="0.25">
      <c r="F2" s="2" t="s">
        <v>20</v>
      </c>
    </row>
    <row r="3" spans="2:7" x14ac:dyDescent="0.25">
      <c r="B3" s="3" t="s">
        <v>0</v>
      </c>
      <c r="C3" t="s">
        <v>17</v>
      </c>
      <c r="D3" t="s">
        <v>18</v>
      </c>
      <c r="E3" t="s">
        <v>19</v>
      </c>
      <c r="F3" s="4" t="s">
        <v>22</v>
      </c>
      <c r="G3" t="s">
        <v>21</v>
      </c>
    </row>
    <row r="4" spans="2:7" x14ac:dyDescent="0.25">
      <c r="C4" t="s">
        <v>11</v>
      </c>
      <c r="D4">
        <v>5.6189999999999998</v>
      </c>
      <c r="E4">
        <v>13042765</v>
      </c>
      <c r="F4" s="4">
        <v>5.4800000000000001E-2</v>
      </c>
      <c r="G4">
        <v>36448860</v>
      </c>
    </row>
    <row r="5" spans="2:7" x14ac:dyDescent="0.25">
      <c r="C5" t="s">
        <v>12</v>
      </c>
      <c r="D5">
        <v>5.6189999999999998</v>
      </c>
      <c r="E5">
        <v>6648829</v>
      </c>
      <c r="F5" s="4">
        <v>2.1600000000000001E-2</v>
      </c>
      <c r="G5">
        <v>39032947</v>
      </c>
    </row>
    <row r="6" spans="2:7" x14ac:dyDescent="0.25">
      <c r="C6" t="s">
        <v>13</v>
      </c>
      <c r="D6">
        <v>5.6189999999999998</v>
      </c>
      <c r="E6">
        <v>13887219</v>
      </c>
      <c r="F6" s="4">
        <v>6.5100000000000005E-2</v>
      </c>
      <c r="G6">
        <v>33835096</v>
      </c>
    </row>
    <row r="7" spans="2:7" x14ac:dyDescent="0.25">
      <c r="C7" t="s">
        <v>38</v>
      </c>
      <c r="D7">
        <v>5.431</v>
      </c>
      <c r="E7">
        <v>3137958</v>
      </c>
      <c r="F7" s="4">
        <v>1822.51</v>
      </c>
      <c r="G7">
        <v>1084249</v>
      </c>
    </row>
    <row r="8" spans="2:7" x14ac:dyDescent="0.25">
      <c r="C8" t="s">
        <v>39</v>
      </c>
      <c r="D8">
        <v>5.431</v>
      </c>
      <c r="E8">
        <v>3130951</v>
      </c>
      <c r="F8" s="4">
        <v>1836.6569</v>
      </c>
      <c r="G8">
        <v>1073495</v>
      </c>
    </row>
    <row r="9" spans="2:7" x14ac:dyDescent="0.25">
      <c r="C9" t="s">
        <v>40</v>
      </c>
      <c r="D9">
        <v>5.431</v>
      </c>
      <c r="E9">
        <v>2816537</v>
      </c>
      <c r="F9" s="4">
        <v>1641.3036999999999</v>
      </c>
      <c r="G9">
        <v>1080634</v>
      </c>
    </row>
    <row r="10" spans="2:7" x14ac:dyDescent="0.25">
      <c r="C10" t="s">
        <v>34</v>
      </c>
      <c r="D10">
        <v>5.6239999999999997</v>
      </c>
      <c r="E10">
        <v>15309585</v>
      </c>
      <c r="F10" s="4">
        <v>7.51E-2</v>
      </c>
      <c r="G10">
        <v>33264128</v>
      </c>
    </row>
    <row r="11" spans="2:7" x14ac:dyDescent="0.25">
      <c r="C11" t="s">
        <v>33</v>
      </c>
      <c r="D11">
        <v>5.6289999999999996</v>
      </c>
      <c r="E11">
        <v>15487695</v>
      </c>
      <c r="F11" s="4">
        <v>7.9899999999999999E-2</v>
      </c>
      <c r="G11">
        <v>32040249</v>
      </c>
    </row>
    <row r="12" spans="2:7" x14ac:dyDescent="0.25">
      <c r="C12" t="s">
        <v>32</v>
      </c>
      <c r="D12">
        <v>5.6189999999999998</v>
      </c>
      <c r="E12">
        <v>14823633</v>
      </c>
      <c r="F12" s="4">
        <v>7.3200000000000001E-2</v>
      </c>
      <c r="G12">
        <v>32893725</v>
      </c>
    </row>
    <row r="13" spans="2:7" x14ac:dyDescent="0.25">
      <c r="C13" t="s">
        <v>29</v>
      </c>
      <c r="D13">
        <v>5.4569999999999999</v>
      </c>
      <c r="E13">
        <v>175415455</v>
      </c>
      <c r="F13" s="2">
        <v>33427.060899999997</v>
      </c>
      <c r="G13">
        <v>134062058</v>
      </c>
    </row>
    <row r="14" spans="2:7" x14ac:dyDescent="0.25">
      <c r="C14" t="s">
        <v>30</v>
      </c>
      <c r="D14">
        <v>5.44</v>
      </c>
      <c r="E14">
        <v>163997900</v>
      </c>
      <c r="F14" s="2">
        <v>26068.088299999999</v>
      </c>
      <c r="G14">
        <v>144940857</v>
      </c>
    </row>
    <row r="15" spans="2:7" x14ac:dyDescent="0.25">
      <c r="C15" t="s">
        <v>31</v>
      </c>
      <c r="D15">
        <v>5.4480000000000004</v>
      </c>
      <c r="E15">
        <v>169683464</v>
      </c>
      <c r="F15" s="2">
        <v>29540.215800000002</v>
      </c>
      <c r="G15">
        <v>139397067</v>
      </c>
    </row>
    <row r="16" spans="2:7" x14ac:dyDescent="0.25">
      <c r="C16" t="s">
        <v>35</v>
      </c>
      <c r="D16">
        <v>5.5060000000000002</v>
      </c>
      <c r="E16">
        <v>222898604</v>
      </c>
      <c r="F16" s="2">
        <v>64812.3024</v>
      </c>
      <c r="G16">
        <v>116622911</v>
      </c>
    </row>
    <row r="17" spans="2:7" x14ac:dyDescent="0.25">
      <c r="C17" t="s">
        <v>36</v>
      </c>
      <c r="D17">
        <v>5.5060000000000002</v>
      </c>
      <c r="E17">
        <v>222919638</v>
      </c>
      <c r="F17" s="2">
        <v>60835.324500000002</v>
      </c>
      <c r="G17">
        <v>121446423</v>
      </c>
    </row>
    <row r="18" spans="2:7" x14ac:dyDescent="0.25">
      <c r="C18" t="s">
        <v>37</v>
      </c>
      <c r="D18">
        <v>5.5060000000000002</v>
      </c>
      <c r="E18">
        <v>207530724</v>
      </c>
      <c r="F18" s="2">
        <v>48625.249499999998</v>
      </c>
      <c r="G18">
        <v>130449168</v>
      </c>
    </row>
    <row r="21" spans="2:7" x14ac:dyDescent="0.25">
      <c r="F21" s="2" t="s">
        <v>20</v>
      </c>
    </row>
    <row r="22" spans="2:7" x14ac:dyDescent="0.25">
      <c r="B22" s="3" t="s">
        <v>1</v>
      </c>
      <c r="C22" t="s">
        <v>17</v>
      </c>
      <c r="D22" t="s">
        <v>18</v>
      </c>
      <c r="E22" t="s">
        <v>19</v>
      </c>
      <c r="F22" s="4" t="s">
        <v>22</v>
      </c>
      <c r="G22" t="s">
        <v>21</v>
      </c>
    </row>
    <row r="23" spans="2:7" x14ac:dyDescent="0.25">
      <c r="C23" t="s">
        <v>11</v>
      </c>
      <c r="D23">
        <v>3.6389999999999998</v>
      </c>
      <c r="E23">
        <v>1934324</v>
      </c>
      <c r="F23" s="4">
        <v>0.15290000000000001</v>
      </c>
      <c r="G23">
        <v>5249837</v>
      </c>
    </row>
    <row r="24" spans="2:7" x14ac:dyDescent="0.25">
      <c r="C24" t="s">
        <v>12</v>
      </c>
      <c r="D24">
        <v>3.63</v>
      </c>
      <c r="E24">
        <v>831704</v>
      </c>
      <c r="F24" s="4">
        <v>6.1199999999999997E-2</v>
      </c>
      <c r="G24">
        <v>5636220</v>
      </c>
    </row>
    <row r="25" spans="2:7" x14ac:dyDescent="0.25">
      <c r="C25" t="s">
        <v>13</v>
      </c>
      <c r="D25">
        <v>3.6389999999999998</v>
      </c>
      <c r="E25">
        <v>2042484</v>
      </c>
      <c r="F25" s="4">
        <v>0.1666</v>
      </c>
      <c r="G25">
        <v>5087384</v>
      </c>
    </row>
    <row r="26" spans="2:7" x14ac:dyDescent="0.25">
      <c r="C26" t="s">
        <v>38</v>
      </c>
      <c r="D26">
        <v>3.58</v>
      </c>
      <c r="E26">
        <v>261345</v>
      </c>
      <c r="F26" s="4">
        <v>2093.8254999999999</v>
      </c>
      <c r="G26">
        <v>542160</v>
      </c>
    </row>
    <row r="27" spans="2:7" x14ac:dyDescent="0.25">
      <c r="C27" t="s">
        <v>39</v>
      </c>
      <c r="D27">
        <v>3.58</v>
      </c>
      <c r="E27">
        <v>273550</v>
      </c>
      <c r="F27" s="4">
        <v>2284.2042000000001</v>
      </c>
      <c r="G27">
        <v>520183</v>
      </c>
    </row>
    <row r="28" spans="2:7" x14ac:dyDescent="0.25">
      <c r="C28" t="s">
        <v>40</v>
      </c>
      <c r="D28">
        <v>3.589</v>
      </c>
      <c r="E28">
        <v>257561</v>
      </c>
      <c r="F28" s="4">
        <v>2128.8838000000001</v>
      </c>
      <c r="G28">
        <v>525511</v>
      </c>
    </row>
    <row r="29" spans="2:7" x14ac:dyDescent="0.25">
      <c r="C29" t="s">
        <v>14</v>
      </c>
      <c r="D29">
        <v>3.6389999999999998</v>
      </c>
      <c r="E29">
        <v>2136374</v>
      </c>
      <c r="F29" s="4">
        <v>0.18590000000000001</v>
      </c>
      <c r="G29">
        <v>4768493</v>
      </c>
    </row>
    <row r="30" spans="2:7" x14ac:dyDescent="0.25">
      <c r="C30" t="s">
        <v>15</v>
      </c>
      <c r="D30">
        <v>3.6389999999999998</v>
      </c>
      <c r="E30">
        <v>2357915</v>
      </c>
      <c r="F30" s="4">
        <v>0.2009</v>
      </c>
      <c r="G30">
        <v>4870652</v>
      </c>
    </row>
    <row r="31" spans="2:7" x14ac:dyDescent="0.25">
      <c r="C31" t="s">
        <v>16</v>
      </c>
      <c r="D31">
        <v>3.621</v>
      </c>
      <c r="E31">
        <v>2163129</v>
      </c>
      <c r="F31" s="4">
        <v>0.19239999999999999</v>
      </c>
      <c r="G31">
        <v>4665498</v>
      </c>
    </row>
    <row r="32" spans="2:7" x14ac:dyDescent="0.25">
      <c r="C32" t="s">
        <v>29</v>
      </c>
      <c r="D32">
        <v>3.714</v>
      </c>
      <c r="E32">
        <v>30642058</v>
      </c>
      <c r="F32" s="2">
        <v>29716.201799999999</v>
      </c>
      <c r="G32">
        <v>29782771</v>
      </c>
    </row>
    <row r="33" spans="2:7" x14ac:dyDescent="0.25">
      <c r="C33" t="s">
        <v>30</v>
      </c>
      <c r="D33">
        <v>3.6970000000000001</v>
      </c>
      <c r="E33">
        <v>29871684</v>
      </c>
      <c r="F33" s="2">
        <v>25745.038100000002</v>
      </c>
      <c r="G33">
        <v>33512486</v>
      </c>
    </row>
    <row r="34" spans="2:7" x14ac:dyDescent="0.25">
      <c r="C34" t="s">
        <v>31</v>
      </c>
      <c r="D34">
        <v>3.706</v>
      </c>
      <c r="E34">
        <v>31369287</v>
      </c>
      <c r="F34" s="2">
        <v>29258.158100000001</v>
      </c>
      <c r="G34">
        <v>30966929</v>
      </c>
    </row>
    <row r="35" spans="2:7" x14ac:dyDescent="0.25">
      <c r="C35" t="s">
        <v>35</v>
      </c>
      <c r="D35">
        <v>3.738</v>
      </c>
      <c r="E35">
        <v>74220167</v>
      </c>
      <c r="F35" s="2">
        <v>129047.18210000001</v>
      </c>
      <c r="G35">
        <v>23026598</v>
      </c>
    </row>
    <row r="36" spans="2:7" x14ac:dyDescent="0.25">
      <c r="C36" t="s">
        <v>36</v>
      </c>
      <c r="D36">
        <v>3.7469999999999999</v>
      </c>
      <c r="E36">
        <v>71981327</v>
      </c>
      <c r="F36" s="2">
        <v>118077.247</v>
      </c>
      <c r="G36">
        <v>24406752</v>
      </c>
    </row>
    <row r="37" spans="2:7" x14ac:dyDescent="0.25">
      <c r="C37" t="s">
        <v>37</v>
      </c>
      <c r="D37">
        <v>3.7469999999999999</v>
      </c>
      <c r="E37">
        <v>58943480</v>
      </c>
      <c r="F37" s="2">
        <v>87574.943700000003</v>
      </c>
      <c r="G37">
        <v>26947115</v>
      </c>
    </row>
    <row r="40" spans="2:7" x14ac:dyDescent="0.25">
      <c r="F40" s="2" t="s">
        <v>20</v>
      </c>
    </row>
    <row r="41" spans="2:7" x14ac:dyDescent="0.25">
      <c r="B41" s="3" t="s">
        <v>2</v>
      </c>
      <c r="C41" t="s">
        <v>17</v>
      </c>
      <c r="D41" t="s">
        <v>18</v>
      </c>
      <c r="E41" t="s">
        <v>19</v>
      </c>
      <c r="F41" s="4" t="s">
        <v>22</v>
      </c>
      <c r="G41" t="s">
        <v>21</v>
      </c>
    </row>
    <row r="42" spans="2:7" x14ac:dyDescent="0.25">
      <c r="C42" t="s">
        <v>11</v>
      </c>
      <c r="D42">
        <v>1.702</v>
      </c>
      <c r="E42">
        <v>3214947</v>
      </c>
      <c r="F42" s="4">
        <v>0.1086</v>
      </c>
      <c r="G42">
        <v>16968716</v>
      </c>
    </row>
    <row r="43" spans="2:7" x14ac:dyDescent="0.25">
      <c r="C43" t="s">
        <v>12</v>
      </c>
      <c r="D43">
        <v>1.6930000000000001</v>
      </c>
      <c r="E43">
        <v>1128855</v>
      </c>
      <c r="F43" s="4">
        <v>5.3800000000000001E-2</v>
      </c>
      <c r="G43">
        <v>12034810</v>
      </c>
    </row>
    <row r="44" spans="2:7" x14ac:dyDescent="0.25">
      <c r="C44" t="s">
        <v>13</v>
      </c>
      <c r="D44">
        <v>1.702</v>
      </c>
      <c r="E44">
        <v>3096382</v>
      </c>
      <c r="F44" s="4">
        <v>0.14710000000000001</v>
      </c>
      <c r="G44">
        <v>12067654</v>
      </c>
    </row>
    <row r="45" spans="2:7" x14ac:dyDescent="0.25">
      <c r="C45" t="s">
        <v>38</v>
      </c>
      <c r="D45">
        <v>1.53</v>
      </c>
      <c r="E45">
        <v>2095438</v>
      </c>
      <c r="F45" s="4">
        <v>1336.5307</v>
      </c>
      <c r="G45">
        <v>22094591</v>
      </c>
    </row>
    <row r="46" spans="2:7" x14ac:dyDescent="0.25">
      <c r="C46" t="s">
        <v>39</v>
      </c>
      <c r="D46">
        <v>1.538</v>
      </c>
      <c r="E46">
        <v>2060889</v>
      </c>
      <c r="F46" s="4">
        <v>1371.3534</v>
      </c>
      <c r="G46">
        <v>21178503</v>
      </c>
    </row>
    <row r="47" spans="2:7" x14ac:dyDescent="0.25">
      <c r="C47" t="s">
        <v>40</v>
      </c>
      <c r="D47">
        <v>1.538</v>
      </c>
      <c r="E47">
        <v>1842324</v>
      </c>
      <c r="F47" s="4">
        <v>1306.2963999999999</v>
      </c>
      <c r="G47">
        <v>19875336</v>
      </c>
    </row>
    <row r="48" spans="2:7" x14ac:dyDescent="0.25">
      <c r="C48" t="s">
        <v>14</v>
      </c>
      <c r="D48">
        <v>1.7110000000000001</v>
      </c>
      <c r="E48">
        <v>2957966</v>
      </c>
      <c r="F48" s="4">
        <v>0.1376</v>
      </c>
      <c r="G48">
        <v>12326095</v>
      </c>
    </row>
    <row r="49" spans="2:8" x14ac:dyDescent="0.25">
      <c r="C49" t="s">
        <v>15</v>
      </c>
      <c r="D49">
        <v>1.7110000000000001</v>
      </c>
      <c r="E49">
        <v>3425337</v>
      </c>
      <c r="F49" s="4">
        <v>0.1701</v>
      </c>
      <c r="G49">
        <v>11540455</v>
      </c>
    </row>
    <row r="50" spans="2:8" x14ac:dyDescent="0.25">
      <c r="C50" t="s">
        <v>16</v>
      </c>
      <c r="D50">
        <v>1.702</v>
      </c>
      <c r="E50">
        <v>2364519</v>
      </c>
      <c r="F50" s="4">
        <v>0.12139999999999999</v>
      </c>
      <c r="G50">
        <v>11163678</v>
      </c>
    </row>
    <row r="51" spans="2:8" x14ac:dyDescent="0.25">
      <c r="C51" t="s">
        <v>29</v>
      </c>
      <c r="D51">
        <v>1.891</v>
      </c>
      <c r="E51">
        <v>102207206</v>
      </c>
      <c r="F51" s="2">
        <v>50719.614099999999</v>
      </c>
      <c r="G51">
        <v>53800746</v>
      </c>
    </row>
    <row r="52" spans="2:8" x14ac:dyDescent="0.25">
      <c r="C52" t="s">
        <v>30</v>
      </c>
      <c r="D52">
        <v>1.881</v>
      </c>
      <c r="E52">
        <v>97550469</v>
      </c>
      <c r="F52" s="2">
        <v>42385.506300000001</v>
      </c>
      <c r="G52">
        <v>61446154</v>
      </c>
    </row>
    <row r="53" spans="2:8" x14ac:dyDescent="0.25">
      <c r="C53" t="s">
        <v>31</v>
      </c>
      <c r="D53">
        <v>1.881</v>
      </c>
      <c r="E53">
        <v>91435319</v>
      </c>
      <c r="F53" s="2">
        <v>47181.3223</v>
      </c>
      <c r="G53">
        <v>51740020</v>
      </c>
    </row>
    <row r="54" spans="2:8" x14ac:dyDescent="0.25">
      <c r="C54" t="s">
        <v>35</v>
      </c>
      <c r="D54">
        <v>1.915</v>
      </c>
      <c r="E54">
        <v>166302616</v>
      </c>
      <c r="F54" s="2">
        <v>87905.752999999997</v>
      </c>
      <c r="G54">
        <v>154592687</v>
      </c>
    </row>
    <row r="55" spans="2:8" x14ac:dyDescent="0.25">
      <c r="C55" t="s">
        <v>36</v>
      </c>
      <c r="D55">
        <v>1.923</v>
      </c>
      <c r="E55">
        <v>165158374</v>
      </c>
      <c r="F55" s="2">
        <v>80959.325800000006</v>
      </c>
      <c r="G55">
        <v>166702026</v>
      </c>
    </row>
    <row r="56" spans="2:8" x14ac:dyDescent="0.25">
      <c r="C56" t="s">
        <v>37</v>
      </c>
      <c r="D56">
        <v>1.915</v>
      </c>
      <c r="E56">
        <v>152327382</v>
      </c>
      <c r="F56" s="2">
        <v>68973.548899999994</v>
      </c>
      <c r="G56">
        <v>180468982</v>
      </c>
    </row>
    <row r="60" spans="2:8" x14ac:dyDescent="0.25">
      <c r="B60" s="1"/>
    </row>
    <row r="62" spans="2:8" x14ac:dyDescent="0.25">
      <c r="D62" t="s">
        <v>24</v>
      </c>
      <c r="E62" t="s">
        <v>25</v>
      </c>
      <c r="F62" s="4" t="s">
        <v>26</v>
      </c>
    </row>
    <row r="63" spans="2:8" x14ac:dyDescent="0.25">
      <c r="B63" s="3" t="s">
        <v>23</v>
      </c>
      <c r="D63" s="7">
        <v>22.315789473684209</v>
      </c>
      <c r="E63" s="7">
        <v>23.684210526315791</v>
      </c>
      <c r="F63" s="7">
        <v>15.210526315789474</v>
      </c>
      <c r="H63" t="s">
        <v>41</v>
      </c>
    </row>
    <row r="64" spans="2:8" x14ac:dyDescent="0.25">
      <c r="B64" s="3" t="s">
        <v>9</v>
      </c>
      <c r="C64" t="s">
        <v>11</v>
      </c>
      <c r="D64">
        <f>F42/$D$63</f>
        <v>4.8665094339622643E-3</v>
      </c>
      <c r="E64">
        <f>F23/$E$63</f>
        <v>6.4557777777777773E-3</v>
      </c>
      <c r="F64" s="4">
        <f>F4/$F$63</f>
        <v>3.6027681660899652E-3</v>
      </c>
    </row>
    <row r="65" spans="3:11" x14ac:dyDescent="0.25">
      <c r="C65" t="s">
        <v>12</v>
      </c>
      <c r="D65">
        <f t="shared" ref="D65:D78" si="0">F43/$D$63</f>
        <v>2.4108490566037738E-3</v>
      </c>
      <c r="E65">
        <f t="shared" ref="E65:E78" si="1">F24/$E$63</f>
        <v>2.5839999999999999E-3</v>
      </c>
      <c r="F65" s="4">
        <f t="shared" ref="F65:F78" si="2">F5/$F$63</f>
        <v>1.4200692041522491E-3</v>
      </c>
    </row>
    <row r="66" spans="3:11" x14ac:dyDescent="0.25">
      <c r="C66" t="s">
        <v>13</v>
      </c>
      <c r="D66">
        <f t="shared" si="0"/>
        <v>6.5917452830188692E-3</v>
      </c>
      <c r="E66">
        <f t="shared" si="1"/>
        <v>7.0342222222222212E-3</v>
      </c>
      <c r="F66" s="4">
        <f t="shared" si="2"/>
        <v>4.2799307958477509E-3</v>
      </c>
    </row>
    <row r="67" spans="3:11" x14ac:dyDescent="0.25">
      <c r="C67" t="s">
        <v>38</v>
      </c>
      <c r="D67">
        <f t="shared" si="0"/>
        <v>59.891705896226419</v>
      </c>
      <c r="E67">
        <f t="shared" si="1"/>
        <v>88.405965555555539</v>
      </c>
      <c r="F67" s="4">
        <f t="shared" si="2"/>
        <v>119.81899653979238</v>
      </c>
    </row>
    <row r="68" spans="3:11" x14ac:dyDescent="0.25">
      <c r="C68" t="s">
        <v>39</v>
      </c>
      <c r="D68">
        <f t="shared" si="0"/>
        <v>61.452157075471703</v>
      </c>
      <c r="E68">
        <f t="shared" si="1"/>
        <v>96.444177333333329</v>
      </c>
      <c r="F68" s="4">
        <f t="shared" si="2"/>
        <v>120.749069550173</v>
      </c>
    </row>
    <row r="69" spans="3:11" x14ac:dyDescent="0.25">
      <c r="C69" t="s">
        <v>40</v>
      </c>
      <c r="D69">
        <f t="shared" si="0"/>
        <v>58.536866981132079</v>
      </c>
      <c r="E69">
        <f t="shared" si="1"/>
        <v>89.886204888888884</v>
      </c>
      <c r="F69" s="4">
        <f t="shared" si="2"/>
        <v>107.90577958477508</v>
      </c>
    </row>
    <row r="70" spans="3:11" x14ac:dyDescent="0.25">
      <c r="C70" t="s">
        <v>14</v>
      </c>
      <c r="D70">
        <f t="shared" si="0"/>
        <v>6.1660377358490571E-3</v>
      </c>
      <c r="E70">
        <f t="shared" si="1"/>
        <v>7.8491111111111105E-3</v>
      </c>
      <c r="F70" s="4">
        <f t="shared" si="2"/>
        <v>4.9373702422145322E-3</v>
      </c>
    </row>
    <row r="71" spans="3:11" x14ac:dyDescent="0.25">
      <c r="C71" t="s">
        <v>15</v>
      </c>
      <c r="D71">
        <f t="shared" si="0"/>
        <v>7.6224056603773592E-3</v>
      </c>
      <c r="E71">
        <f t="shared" si="1"/>
        <v>8.4824444444444435E-3</v>
      </c>
      <c r="F71" s="4">
        <f t="shared" si="2"/>
        <v>5.2529411764705878E-3</v>
      </c>
    </row>
    <row r="72" spans="3:11" x14ac:dyDescent="0.25">
      <c r="C72" t="s">
        <v>16</v>
      </c>
      <c r="D72">
        <f t="shared" si="0"/>
        <v>5.440094339622642E-3</v>
      </c>
      <c r="E72">
        <f t="shared" si="1"/>
        <v>8.123555555555554E-3</v>
      </c>
      <c r="F72" s="4">
        <f t="shared" si="2"/>
        <v>4.8124567474048443E-3</v>
      </c>
    </row>
    <row r="73" spans="3:11" x14ac:dyDescent="0.25">
      <c r="C73" t="s">
        <v>29</v>
      </c>
      <c r="D73">
        <f t="shared" si="0"/>
        <v>2272.8128959905662</v>
      </c>
      <c r="E73">
        <f t="shared" si="1"/>
        <v>1254.6840759999998</v>
      </c>
      <c r="F73" s="4">
        <f t="shared" si="2"/>
        <v>2197.6268411764704</v>
      </c>
    </row>
    <row r="74" spans="3:11" x14ac:dyDescent="0.25">
      <c r="C74" t="s">
        <v>30</v>
      </c>
      <c r="D74">
        <f t="shared" si="0"/>
        <v>1899.3505181603775</v>
      </c>
      <c r="E74">
        <f t="shared" si="1"/>
        <v>1087.0127197777779</v>
      </c>
      <c r="F74" s="4">
        <f t="shared" si="2"/>
        <v>1713.8189539792386</v>
      </c>
    </row>
    <row r="75" spans="3:11" x14ac:dyDescent="0.25">
      <c r="C75" t="s">
        <v>31</v>
      </c>
      <c r="D75">
        <f t="shared" si="0"/>
        <v>2114.2573672169815</v>
      </c>
      <c r="E75">
        <f t="shared" si="1"/>
        <v>1235.3444531111111</v>
      </c>
      <c r="F75" s="4">
        <f t="shared" si="2"/>
        <v>1942.0903121107267</v>
      </c>
    </row>
    <row r="76" spans="3:11" x14ac:dyDescent="0.25">
      <c r="C76" t="s">
        <v>35</v>
      </c>
      <c r="D76">
        <f t="shared" si="0"/>
        <v>3939.1728938679248</v>
      </c>
      <c r="E76">
        <f t="shared" si="1"/>
        <v>5448.6587997777779</v>
      </c>
      <c r="F76" s="4">
        <f t="shared" si="2"/>
        <v>4261.0164207612452</v>
      </c>
    </row>
    <row r="77" spans="3:11" x14ac:dyDescent="0.25">
      <c r="C77" t="s">
        <v>36</v>
      </c>
      <c r="D77">
        <f t="shared" si="0"/>
        <v>3627.8943165094347</v>
      </c>
      <c r="E77">
        <f t="shared" si="1"/>
        <v>4985.4837622222221</v>
      </c>
      <c r="F77" s="4">
        <f t="shared" si="2"/>
        <v>3999.554205882353</v>
      </c>
      <c r="K77" s="6"/>
    </row>
    <row r="78" spans="3:11" x14ac:dyDescent="0.25">
      <c r="C78" t="s">
        <v>37</v>
      </c>
      <c r="D78">
        <f t="shared" si="0"/>
        <v>3090.7958233490567</v>
      </c>
      <c r="E78">
        <f t="shared" si="1"/>
        <v>3697.6087339999999</v>
      </c>
      <c r="F78" s="4">
        <f t="shared" si="2"/>
        <v>3196.8157110726643</v>
      </c>
      <c r="K78" s="5"/>
    </row>
    <row r="79" spans="3:11" x14ac:dyDescent="0.25">
      <c r="K79" s="5"/>
    </row>
    <row r="80" spans="3:11" x14ac:dyDescent="0.25">
      <c r="K80" s="5"/>
    </row>
    <row r="81" spans="3:11" x14ac:dyDescent="0.25">
      <c r="C81" s="3" t="s">
        <v>9</v>
      </c>
      <c r="D81" t="s">
        <v>27</v>
      </c>
      <c r="E81" t="s">
        <v>28</v>
      </c>
      <c r="K81" s="5"/>
    </row>
    <row r="82" spans="3:11" x14ac:dyDescent="0.25">
      <c r="C82" t="s">
        <v>11</v>
      </c>
      <c r="D82">
        <f>AVERAGE(D64:F64)</f>
        <v>4.9750184592766691E-3</v>
      </c>
      <c r="E82">
        <f>_xlfn.STDEV.P(D64:F64)</f>
        <v>1.167260787064248E-3</v>
      </c>
      <c r="F82" s="6"/>
      <c r="K82" s="5"/>
    </row>
    <row r="83" spans="3:11" x14ac:dyDescent="0.25">
      <c r="C83" t="s">
        <v>12</v>
      </c>
      <c r="D83">
        <f t="shared" ref="D83:D96" si="3">AVERAGE(D65:F65)</f>
        <v>2.1383060869186745E-3</v>
      </c>
      <c r="E83">
        <f t="shared" ref="E83:E96" si="4">_xlfn.STDEV.P(D65:F65)</f>
        <v>5.1276601364512876E-4</v>
      </c>
      <c r="F83" s="6"/>
      <c r="K83" s="5"/>
    </row>
    <row r="84" spans="3:11" x14ac:dyDescent="0.25">
      <c r="C84" t="s">
        <v>13</v>
      </c>
      <c r="D84">
        <f t="shared" si="3"/>
        <v>5.9686327670296141E-3</v>
      </c>
      <c r="E84">
        <f t="shared" si="4"/>
        <v>1.207678826243916E-3</v>
      </c>
      <c r="F84" s="6"/>
      <c r="K84" s="5"/>
    </row>
    <row r="85" spans="3:11" x14ac:dyDescent="0.25">
      <c r="C85" t="s">
        <v>38</v>
      </c>
      <c r="D85">
        <f>AVERAGE(D67:F67)</f>
        <v>89.372222663858111</v>
      </c>
      <c r="E85">
        <f t="shared" si="4"/>
        <v>24.474752713345442</v>
      </c>
      <c r="F85" s="6"/>
      <c r="K85" s="5"/>
    </row>
    <row r="86" spans="3:11" x14ac:dyDescent="0.25">
      <c r="C86" t="s">
        <v>39</v>
      </c>
      <c r="D86">
        <f t="shared" si="3"/>
        <v>92.881801319659345</v>
      </c>
      <c r="E86">
        <f t="shared" si="4"/>
        <v>24.338568150231531</v>
      </c>
      <c r="F86" s="6"/>
      <c r="K86" s="5"/>
    </row>
    <row r="87" spans="3:11" x14ac:dyDescent="0.25">
      <c r="C87" t="s">
        <v>40</v>
      </c>
      <c r="D87">
        <f t="shared" si="3"/>
        <v>85.442950484932013</v>
      </c>
      <c r="E87">
        <f t="shared" si="4"/>
        <v>20.398190527434007</v>
      </c>
      <c r="F87" s="6"/>
    </row>
    <row r="88" spans="3:11" x14ac:dyDescent="0.25">
      <c r="C88" t="s">
        <v>14</v>
      </c>
      <c r="D88">
        <f t="shared" si="3"/>
        <v>6.3175063630582333E-3</v>
      </c>
      <c r="E88">
        <f t="shared" si="4"/>
        <v>1.1935286005991155E-3</v>
      </c>
      <c r="F88" s="6"/>
    </row>
    <row r="89" spans="3:11" x14ac:dyDescent="0.25">
      <c r="C89" t="s">
        <v>15</v>
      </c>
      <c r="D89">
        <f t="shared" si="3"/>
        <v>7.1192637604307963E-3</v>
      </c>
      <c r="E89">
        <f t="shared" si="4"/>
        <v>1.3655979564705543E-3</v>
      </c>
      <c r="F89" s="6"/>
    </row>
    <row r="90" spans="3:11" x14ac:dyDescent="0.25">
      <c r="C90" t="s">
        <v>16</v>
      </c>
      <c r="D90">
        <f t="shared" si="3"/>
        <v>6.1253688808610126E-3</v>
      </c>
      <c r="E90">
        <f t="shared" si="4"/>
        <v>1.4359769559400685E-3</v>
      </c>
      <c r="F90" s="6"/>
    </row>
    <row r="91" spans="3:11" x14ac:dyDescent="0.25">
      <c r="C91" t="s">
        <v>29</v>
      </c>
      <c r="D91">
        <f t="shared" si="3"/>
        <v>1908.3746043890121</v>
      </c>
      <c r="E91">
        <f t="shared" si="4"/>
        <v>463.24702977191816</v>
      </c>
      <c r="F91" s="6"/>
    </row>
    <row r="92" spans="3:11" x14ac:dyDescent="0.25">
      <c r="C92" t="s">
        <v>30</v>
      </c>
      <c r="D92">
        <f t="shared" si="3"/>
        <v>1566.7273973057979</v>
      </c>
      <c r="E92">
        <f t="shared" si="4"/>
        <v>347.56305826303856</v>
      </c>
      <c r="F92" s="6"/>
    </row>
    <row r="93" spans="3:11" x14ac:dyDescent="0.25">
      <c r="C93" t="s">
        <v>31</v>
      </c>
      <c r="D93">
        <f t="shared" si="3"/>
        <v>1763.8973774796066</v>
      </c>
      <c r="E93">
        <f t="shared" si="4"/>
        <v>380.29507763477238</v>
      </c>
      <c r="F93" s="6"/>
    </row>
    <row r="94" spans="3:11" x14ac:dyDescent="0.25">
      <c r="C94" t="s">
        <v>35</v>
      </c>
      <c r="D94">
        <f t="shared" si="3"/>
        <v>4549.6160381356494</v>
      </c>
      <c r="E94">
        <f t="shared" si="4"/>
        <v>649.15546643137884</v>
      </c>
      <c r="F94" s="6"/>
    </row>
    <row r="95" spans="3:11" x14ac:dyDescent="0.25">
      <c r="C95" t="s">
        <v>36</v>
      </c>
      <c r="D95">
        <f t="shared" si="3"/>
        <v>4204.3107615380031</v>
      </c>
      <c r="E95">
        <f t="shared" si="4"/>
        <v>572.83285001860941</v>
      </c>
      <c r="F95" s="6"/>
    </row>
    <row r="96" spans="3:11" x14ac:dyDescent="0.25">
      <c r="C96" t="s">
        <v>37</v>
      </c>
      <c r="D96">
        <f t="shared" si="3"/>
        <v>3328.4067561405736</v>
      </c>
      <c r="E96">
        <f t="shared" si="4"/>
        <v>264.62883376497456</v>
      </c>
      <c r="F96" s="6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41"/>
  <sheetViews>
    <sheetView tabSelected="1" topLeftCell="B10" workbookViewId="0">
      <selection activeCell="G44" sqref="G44"/>
    </sheetView>
  </sheetViews>
  <sheetFormatPr baseColWidth="10" defaultRowHeight="15" x14ac:dyDescent="0.25"/>
  <cols>
    <col min="3" max="3" width="24.85546875" customWidth="1"/>
    <col min="4" max="4" width="16.140625" customWidth="1"/>
    <col min="5" max="5" width="12" bestFit="1" customWidth="1"/>
    <col min="6" max="6" width="11.42578125" style="4"/>
    <col min="7" max="7" width="13.42578125" customWidth="1"/>
    <col min="9" max="9" width="15.5703125" customWidth="1"/>
    <col min="12" max="12" width="13.28515625" customWidth="1"/>
  </cols>
  <sheetData>
    <row r="4" spans="2:7" x14ac:dyDescent="0.25">
      <c r="B4" s="3" t="s">
        <v>3</v>
      </c>
      <c r="C4" t="s">
        <v>17</v>
      </c>
      <c r="D4" t="s">
        <v>18</v>
      </c>
      <c r="E4" t="s">
        <v>19</v>
      </c>
      <c r="F4" s="4" t="s">
        <v>20</v>
      </c>
      <c r="G4" t="s">
        <v>21</v>
      </c>
    </row>
    <row r="5" spans="2:7" x14ac:dyDescent="0.25">
      <c r="C5" t="s">
        <v>11</v>
      </c>
      <c r="D5">
        <v>5.1719999999999997</v>
      </c>
      <c r="E5">
        <v>616</v>
      </c>
      <c r="F5" s="4">
        <v>1.6000000000000001E-3</v>
      </c>
      <c r="G5">
        <v>24886</v>
      </c>
    </row>
    <row r="6" spans="2:7" x14ac:dyDescent="0.25">
      <c r="C6" t="s">
        <v>12</v>
      </c>
      <c r="D6">
        <v>5.19</v>
      </c>
      <c r="E6">
        <v>1182</v>
      </c>
      <c r="F6" s="4">
        <v>2.5999999999999999E-3</v>
      </c>
      <c r="G6">
        <v>28966</v>
      </c>
    </row>
    <row r="7" spans="2:7" x14ac:dyDescent="0.25">
      <c r="C7" t="s">
        <v>13</v>
      </c>
      <c r="D7">
        <v>5.19</v>
      </c>
      <c r="E7">
        <v>910</v>
      </c>
      <c r="F7" s="4">
        <v>2.3E-3</v>
      </c>
      <c r="G7">
        <v>25158</v>
      </c>
    </row>
    <row r="8" spans="2:7" x14ac:dyDescent="0.25">
      <c r="C8" t="s">
        <v>38</v>
      </c>
      <c r="D8">
        <v>5.2869999999999999</v>
      </c>
      <c r="E8">
        <v>68405</v>
      </c>
      <c r="F8" s="4">
        <v>1880.7046</v>
      </c>
      <c r="G8">
        <v>147818</v>
      </c>
    </row>
    <row r="9" spans="2:7" x14ac:dyDescent="0.25">
      <c r="C9" t="s">
        <v>39</v>
      </c>
      <c r="D9">
        <v>5.2960000000000003</v>
      </c>
      <c r="E9">
        <v>56116</v>
      </c>
      <c r="F9" s="4">
        <v>1524.663</v>
      </c>
      <c r="G9">
        <v>149578</v>
      </c>
    </row>
    <row r="10" spans="2:7" x14ac:dyDescent="0.25">
      <c r="C10" t="s">
        <v>40</v>
      </c>
      <c r="D10">
        <v>5.2869999999999999</v>
      </c>
      <c r="E10">
        <v>50236</v>
      </c>
      <c r="F10" s="4">
        <v>1448.2134000000001</v>
      </c>
      <c r="G10">
        <v>140975</v>
      </c>
    </row>
    <row r="11" spans="2:7" x14ac:dyDescent="0.25">
      <c r="C11" t="s">
        <v>14</v>
      </c>
      <c r="D11">
        <v>5.19</v>
      </c>
      <c r="E11">
        <v>248600</v>
      </c>
      <c r="F11" s="4">
        <v>0.68510000000000004</v>
      </c>
      <c r="G11">
        <v>23081</v>
      </c>
    </row>
    <row r="12" spans="2:7" x14ac:dyDescent="0.25">
      <c r="C12" t="s">
        <v>15</v>
      </c>
      <c r="D12">
        <v>5.1989999999999998</v>
      </c>
      <c r="E12">
        <v>310493</v>
      </c>
      <c r="F12" s="4">
        <v>0.80449999999999999</v>
      </c>
      <c r="G12">
        <v>24547</v>
      </c>
    </row>
    <row r="13" spans="2:7" x14ac:dyDescent="0.25">
      <c r="C13" t="s">
        <v>16</v>
      </c>
      <c r="D13">
        <v>5.19</v>
      </c>
      <c r="E13">
        <v>248501</v>
      </c>
      <c r="F13" s="4">
        <v>0.66900000000000004</v>
      </c>
      <c r="G13">
        <v>23626</v>
      </c>
    </row>
    <row r="14" spans="2:7" x14ac:dyDescent="0.25">
      <c r="C14" t="s">
        <v>35</v>
      </c>
      <c r="D14">
        <v>5.1859999999999999</v>
      </c>
      <c r="E14">
        <v>3833307</v>
      </c>
      <c r="F14" s="4">
        <v>128.5641</v>
      </c>
      <c r="G14">
        <v>4549</v>
      </c>
    </row>
    <row r="15" spans="2:7" x14ac:dyDescent="0.25">
      <c r="C15" t="s">
        <v>36</v>
      </c>
      <c r="D15">
        <v>5.1859999999999999</v>
      </c>
      <c r="E15">
        <v>4161822</v>
      </c>
      <c r="F15" s="4">
        <v>169.44030000000001</v>
      </c>
      <c r="G15">
        <v>3748</v>
      </c>
    </row>
    <row r="16" spans="2:7" x14ac:dyDescent="0.25">
      <c r="C16" t="s">
        <v>37</v>
      </c>
      <c r="D16">
        <v>5.1950000000000003</v>
      </c>
      <c r="E16">
        <v>3572188</v>
      </c>
      <c r="F16" s="4">
        <v>153.34889999999999</v>
      </c>
      <c r="G16">
        <v>3554</v>
      </c>
    </row>
    <row r="21" spans="3:4" x14ac:dyDescent="0.25">
      <c r="C21" t="s">
        <v>17</v>
      </c>
      <c r="D21" t="s">
        <v>42</v>
      </c>
    </row>
    <row r="22" spans="3:4" x14ac:dyDescent="0.25">
      <c r="C22" t="s">
        <v>11</v>
      </c>
      <c r="D22">
        <f>F5/(CUGA!D82*1000)</f>
        <v>3.216068469085898E-4</v>
      </c>
    </row>
    <row r="23" spans="3:4" x14ac:dyDescent="0.25">
      <c r="C23" t="s">
        <v>12</v>
      </c>
      <c r="D23">
        <f>F6/(CUGA!D83*1000)</f>
        <v>1.2159157268951293E-3</v>
      </c>
    </row>
    <row r="24" spans="3:4" x14ac:dyDescent="0.25">
      <c r="C24" t="s">
        <v>13</v>
      </c>
      <c r="D24">
        <f>F7/(CUGA!D84*1000)</f>
        <v>3.8534788280241805E-4</v>
      </c>
    </row>
    <row r="25" spans="3:4" x14ac:dyDescent="0.25">
      <c r="C25" t="s">
        <v>38</v>
      </c>
      <c r="D25">
        <f>F8/(CUGA!D85*1000)</f>
        <v>2.104350260005956E-2</v>
      </c>
    </row>
    <row r="26" spans="3:4" x14ac:dyDescent="0.25">
      <c r="C26" t="s">
        <v>39</v>
      </c>
      <c r="D26">
        <f>F9/(CUGA!D86*1000)</f>
        <v>1.6415088621642506E-2</v>
      </c>
    </row>
    <row r="27" spans="3:4" x14ac:dyDescent="0.25">
      <c r="C27" t="s">
        <v>40</v>
      </c>
      <c r="D27">
        <f>F10/(CUGA!D87*1000)</f>
        <v>1.6949477888821205E-2</v>
      </c>
    </row>
    <row r="28" spans="3:4" x14ac:dyDescent="0.25">
      <c r="C28" t="s">
        <v>14</v>
      </c>
      <c r="D28">
        <f>F11/(CUGA!D88*1000)</f>
        <v>0.10844468697430024</v>
      </c>
    </row>
    <row r="29" spans="3:4" x14ac:dyDescent="0.25">
      <c r="C29" t="s">
        <v>15</v>
      </c>
      <c r="D29">
        <f>F12/(CUGA!D89*1000)</f>
        <v>0.113003258071635</v>
      </c>
    </row>
    <row r="30" spans="3:4" x14ac:dyDescent="0.25">
      <c r="C30" t="s">
        <v>16</v>
      </c>
      <c r="D30">
        <f>F13/(CUGA!D90*1000)</f>
        <v>0.10921791209837506</v>
      </c>
    </row>
    <row r="31" spans="3:4" x14ac:dyDescent="0.25">
      <c r="C31" t="s">
        <v>35</v>
      </c>
      <c r="D31">
        <f>F14/CUGA!D94</f>
        <v>2.825823078746734E-2</v>
      </c>
    </row>
    <row r="32" spans="3:4" x14ac:dyDescent="0.25">
      <c r="C32" t="s">
        <v>36</v>
      </c>
      <c r="D32">
        <f>F15/CUGA!D95</f>
        <v>4.0301564182666665E-2</v>
      </c>
    </row>
    <row r="33" spans="3:7" x14ac:dyDescent="0.25">
      <c r="C33" t="s">
        <v>37</v>
      </c>
      <c r="D33">
        <f>F16/CUGA!D96</f>
        <v>4.6072764308955565E-2</v>
      </c>
    </row>
    <row r="36" spans="3:7" x14ac:dyDescent="0.25">
      <c r="D36" t="s">
        <v>27</v>
      </c>
    </row>
    <row r="37" spans="3:7" x14ac:dyDescent="0.25">
      <c r="C37" t="s">
        <v>17</v>
      </c>
      <c r="D37" t="s">
        <v>42</v>
      </c>
      <c r="E37" t="s">
        <v>43</v>
      </c>
      <c r="G37" t="s">
        <v>48</v>
      </c>
    </row>
    <row r="38" spans="3:7" x14ac:dyDescent="0.25">
      <c r="C38" t="s">
        <v>5</v>
      </c>
      <c r="D38">
        <f>AVERAGE(D22:D24)*0.463</f>
        <v>2.9676300713621384E-4</v>
      </c>
      <c r="E38">
        <f>_xlfn.STDEV.P(D22:D24)*0.463</f>
        <v>1.8862123708135204E-4</v>
      </c>
      <c r="G38" s="9" t="s">
        <v>49</v>
      </c>
    </row>
    <row r="39" spans="3:7" x14ac:dyDescent="0.25">
      <c r="C39" t="s">
        <v>44</v>
      </c>
      <c r="D39" s="8">
        <f>AVERAGE(D25:D27)*0.463</f>
        <v>8.3969786660574256E-3</v>
      </c>
      <c r="E39">
        <f>_xlfn.STDEV.P(D25:D27)*0.463</f>
        <v>9.5722537689425574E-4</v>
      </c>
      <c r="G39" t="s">
        <v>47</v>
      </c>
    </row>
    <row r="40" spans="3:7" x14ac:dyDescent="0.25">
      <c r="C40" t="s">
        <v>45</v>
      </c>
      <c r="D40" s="8">
        <f>AVERAGE(D28:D30)*0.463</f>
        <v>5.1032763952605226E-2</v>
      </c>
      <c r="E40">
        <f>_xlfn.STDEV.P(D28:D30)*0.463</f>
        <v>9.2222776229839863E-4</v>
      </c>
    </row>
    <row r="41" spans="3:7" x14ac:dyDescent="0.25">
      <c r="C41" t="s">
        <v>46</v>
      </c>
      <c r="D41" s="8">
        <f>AVERAGE(D31:D33)*0.463</f>
        <v>1.7691624982072825E-2</v>
      </c>
      <c r="E41">
        <f>_xlfn.STDEV.P(D31:D33)*0.463</f>
        <v>3.4361485195870513E-3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40"/>
  <sheetViews>
    <sheetView workbookViewId="0">
      <selection activeCell="G41" sqref="G41"/>
    </sheetView>
  </sheetViews>
  <sheetFormatPr baseColWidth="10" defaultRowHeight="15" x14ac:dyDescent="0.25"/>
  <cols>
    <col min="3" max="3" width="18.7109375" customWidth="1"/>
    <col min="4" max="4" width="17.140625" customWidth="1"/>
    <col min="5" max="5" width="12" bestFit="1" customWidth="1"/>
    <col min="9" max="9" width="16.7109375" customWidth="1"/>
  </cols>
  <sheetData>
    <row r="3" spans="2:7" x14ac:dyDescent="0.25">
      <c r="B3" s="3" t="s">
        <v>4</v>
      </c>
      <c r="C3" t="s">
        <v>17</v>
      </c>
      <c r="D3" t="s">
        <v>18</v>
      </c>
      <c r="E3" t="s">
        <v>19</v>
      </c>
      <c r="F3" s="4" t="s">
        <v>20</v>
      </c>
      <c r="G3" t="s">
        <v>21</v>
      </c>
    </row>
    <row r="4" spans="2:7" x14ac:dyDescent="0.25">
      <c r="C4" t="s">
        <v>11</v>
      </c>
      <c r="D4">
        <v>1.7869999999999999</v>
      </c>
      <c r="E4">
        <v>31603</v>
      </c>
      <c r="F4">
        <v>1.54E-2</v>
      </c>
      <c r="G4">
        <v>1282</v>
      </c>
    </row>
    <row r="5" spans="2:7" x14ac:dyDescent="0.25">
      <c r="C5" t="s">
        <v>12</v>
      </c>
      <c r="D5">
        <v>1.7949999999999999</v>
      </c>
      <c r="E5">
        <v>30518</v>
      </c>
      <c r="F5">
        <v>1.43E-2</v>
      </c>
      <c r="G5">
        <v>1341</v>
      </c>
    </row>
    <row r="6" spans="2:7" x14ac:dyDescent="0.25">
      <c r="C6" t="s">
        <v>13</v>
      </c>
      <c r="D6">
        <v>1.7869999999999999</v>
      </c>
      <c r="E6">
        <v>28574</v>
      </c>
      <c r="F6">
        <v>1.43E-2</v>
      </c>
      <c r="G6">
        <v>1249</v>
      </c>
    </row>
    <row r="7" spans="2:7" x14ac:dyDescent="0.25">
      <c r="C7" t="s">
        <v>38</v>
      </c>
      <c r="D7">
        <v>1.879</v>
      </c>
      <c r="E7">
        <v>8639385</v>
      </c>
      <c r="F7">
        <v>2979.1156000000001</v>
      </c>
      <c r="G7">
        <v>378747</v>
      </c>
    </row>
    <row r="8" spans="2:7" x14ac:dyDescent="0.25">
      <c r="C8" t="s">
        <v>39</v>
      </c>
      <c r="D8">
        <v>1.879</v>
      </c>
      <c r="E8">
        <v>7331714</v>
      </c>
      <c r="F8">
        <v>2529.6505999999999</v>
      </c>
      <c r="G8">
        <v>378528</v>
      </c>
    </row>
    <row r="9" spans="2:7" x14ac:dyDescent="0.25">
      <c r="C9" t="s">
        <v>40</v>
      </c>
      <c r="D9">
        <v>1.879</v>
      </c>
      <c r="E9">
        <v>6583856</v>
      </c>
      <c r="F9">
        <v>2299.5423999999998</v>
      </c>
      <c r="G9">
        <v>373932</v>
      </c>
    </row>
    <row r="10" spans="2:7" x14ac:dyDescent="0.25">
      <c r="C10" t="s">
        <v>14</v>
      </c>
      <c r="D10">
        <v>1.7949999999999999</v>
      </c>
      <c r="E10">
        <v>1872014</v>
      </c>
      <c r="F10">
        <v>0.96599999999999997</v>
      </c>
      <c r="G10">
        <v>1214</v>
      </c>
    </row>
    <row r="11" spans="2:7" x14ac:dyDescent="0.25">
      <c r="C11" t="s">
        <v>15</v>
      </c>
      <c r="D11">
        <v>1.7949999999999999</v>
      </c>
      <c r="E11">
        <v>2186466</v>
      </c>
      <c r="F11">
        <v>0.5867</v>
      </c>
      <c r="G11">
        <v>2335</v>
      </c>
    </row>
    <row r="12" spans="2:7" x14ac:dyDescent="0.25">
      <c r="C12" t="s">
        <v>16</v>
      </c>
      <c r="D12">
        <v>1.7869999999999999</v>
      </c>
      <c r="E12">
        <v>1890538</v>
      </c>
      <c r="F12">
        <v>0.5111</v>
      </c>
      <c r="G12">
        <v>2317</v>
      </c>
    </row>
    <row r="13" spans="2:7" x14ac:dyDescent="0.25">
      <c r="C13" t="s">
        <v>29</v>
      </c>
      <c r="D13">
        <v>2.33</v>
      </c>
      <c r="E13">
        <v>2253077</v>
      </c>
      <c r="F13">
        <v>23.464600000000001</v>
      </c>
      <c r="G13">
        <v>50877139</v>
      </c>
    </row>
    <row r="14" spans="2:7" x14ac:dyDescent="0.25">
      <c r="C14" t="s">
        <v>30</v>
      </c>
      <c r="D14">
        <v>2.3210000000000002</v>
      </c>
      <c r="E14">
        <v>2509408</v>
      </c>
      <c r="F14">
        <v>23.9435</v>
      </c>
      <c r="G14">
        <v>55531999</v>
      </c>
    </row>
    <row r="15" spans="2:7" x14ac:dyDescent="0.25">
      <c r="C15" t="s">
        <v>31</v>
      </c>
      <c r="D15">
        <v>2.3210000000000002</v>
      </c>
      <c r="E15">
        <v>2537437</v>
      </c>
      <c r="F15">
        <v>25.6023</v>
      </c>
      <c r="G15">
        <v>52514121</v>
      </c>
    </row>
    <row r="20" spans="3:4" x14ac:dyDescent="0.25">
      <c r="C20" t="s">
        <v>17</v>
      </c>
      <c r="D20" t="s">
        <v>42</v>
      </c>
    </row>
    <row r="21" spans="3:4" x14ac:dyDescent="0.25">
      <c r="C21" t="s">
        <v>11</v>
      </c>
      <c r="D21">
        <f>F4/(CUGA!D82*1000)</f>
        <v>3.0954659014951766E-3</v>
      </c>
    </row>
    <row r="22" spans="3:4" x14ac:dyDescent="0.25">
      <c r="C22" t="s">
        <v>12</v>
      </c>
      <c r="D22">
        <f>F5/(CUGA!D83*1000)</f>
        <v>6.6875364979232122E-3</v>
      </c>
    </row>
    <row r="23" spans="3:4" x14ac:dyDescent="0.25">
      <c r="C23" t="s">
        <v>13</v>
      </c>
      <c r="D23">
        <f>F6/(CUGA!D84*1000)</f>
        <v>2.3958585756845992E-3</v>
      </c>
    </row>
    <row r="24" spans="3:4" x14ac:dyDescent="0.25">
      <c r="C24" t="s">
        <v>38</v>
      </c>
      <c r="D24">
        <f>F7/(CUGA!D85*1000)</f>
        <v>3.3333797808798894E-2</v>
      </c>
    </row>
    <row r="25" spans="3:4" x14ac:dyDescent="0.25">
      <c r="C25" t="s">
        <v>39</v>
      </c>
      <c r="D25">
        <f>F8/(CUGA!D86*1000)</f>
        <v>2.7235158707721734E-2</v>
      </c>
    </row>
    <row r="26" spans="3:4" x14ac:dyDescent="0.25">
      <c r="C26" t="s">
        <v>40</v>
      </c>
      <c r="D26">
        <f>F9/(CUGA!D87*1000)</f>
        <v>2.6913190461576201E-2</v>
      </c>
    </row>
    <row r="27" spans="3:4" x14ac:dyDescent="0.25">
      <c r="C27" t="s">
        <v>14</v>
      </c>
      <c r="D27">
        <f>F10/(CUGA!D88*1000)</f>
        <v>0.15290843324649545</v>
      </c>
    </row>
    <row r="28" spans="3:4" x14ac:dyDescent="0.25">
      <c r="C28" t="s">
        <v>15</v>
      </c>
      <c r="D28">
        <f>F11/(CUGA!D89*1000)</f>
        <v>8.2410206974056252E-2</v>
      </c>
    </row>
    <row r="29" spans="3:4" x14ac:dyDescent="0.25">
      <c r="C29" t="s">
        <v>16</v>
      </c>
      <c r="D29">
        <f>F12/(CUGA!D90*1000)</f>
        <v>8.3439872755574712E-2</v>
      </c>
    </row>
    <row r="30" spans="3:4" x14ac:dyDescent="0.25">
      <c r="C30" t="s">
        <v>29</v>
      </c>
      <c r="D30">
        <f>F13/CUGA!D91</f>
        <v>1.2295594348213652E-2</v>
      </c>
    </row>
    <row r="31" spans="3:4" x14ac:dyDescent="0.25">
      <c r="C31" t="s">
        <v>30</v>
      </c>
      <c r="D31">
        <f>F14/CUGA!D92</f>
        <v>1.5282492692202948E-2</v>
      </c>
    </row>
    <row r="32" spans="3:4" x14ac:dyDescent="0.25">
      <c r="C32" t="s">
        <v>31</v>
      </c>
      <c r="D32">
        <f>F15/CUGA!D93</f>
        <v>1.4514619913196171E-2</v>
      </c>
    </row>
    <row r="35" spans="3:5" x14ac:dyDescent="0.25">
      <c r="D35" t="s">
        <v>27</v>
      </c>
    </row>
    <row r="36" spans="3:5" x14ac:dyDescent="0.25">
      <c r="C36" t="s">
        <v>17</v>
      </c>
      <c r="D36" t="s">
        <v>42</v>
      </c>
      <c r="E36" t="s">
        <v>43</v>
      </c>
    </row>
    <row r="37" spans="3:5" x14ac:dyDescent="0.25">
      <c r="C37" t="s">
        <v>5</v>
      </c>
      <c r="D37">
        <f>AVERAGE(D21:D23)</f>
        <v>4.0596203250343301E-3</v>
      </c>
      <c r="E37">
        <f>_xlfn.STDEV.P(D21:D23)</f>
        <v>1.8800390353004503E-3</v>
      </c>
    </row>
    <row r="38" spans="3:5" x14ac:dyDescent="0.25">
      <c r="C38" t="s">
        <v>44</v>
      </c>
      <c r="D38" s="8">
        <f>AVERAGE(D24:D26)</f>
        <v>2.9160715659365607E-2</v>
      </c>
      <c r="E38">
        <f>_xlfn.STDEV.P(D24:D26)</f>
        <v>2.9537407759563181E-3</v>
      </c>
    </row>
    <row r="39" spans="3:5" x14ac:dyDescent="0.25">
      <c r="C39" t="s">
        <v>45</v>
      </c>
      <c r="D39" s="8">
        <f>AVERAGE(D27:D29)</f>
        <v>0.10625283765870881</v>
      </c>
      <c r="E39">
        <f>_xlfn.STDEV.P(D27:D29)</f>
        <v>3.2993165985738385E-2</v>
      </c>
    </row>
    <row r="40" spans="3:5" x14ac:dyDescent="0.25">
      <c r="C40" t="s">
        <v>46</v>
      </c>
      <c r="D40" s="8">
        <f>AVERAGE(D30:D32)</f>
        <v>1.4030902317870924E-2</v>
      </c>
      <c r="E40">
        <f>_xlfn.STDEV.P(D30:D32)</f>
        <v>1.2664589645548273E-3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0"/>
  <sheetViews>
    <sheetView zoomScale="85" zoomScaleNormal="85" workbookViewId="0">
      <selection activeCell="F11" sqref="F11"/>
    </sheetView>
  </sheetViews>
  <sheetFormatPr baseColWidth="10" defaultRowHeight="15" x14ac:dyDescent="0.25"/>
  <cols>
    <col min="4" max="4" width="12.28515625" bestFit="1" customWidth="1"/>
    <col min="18" max="18" width="14" customWidth="1"/>
    <col min="19" max="19" width="14.140625" customWidth="1"/>
  </cols>
  <sheetData>
    <row r="3" spans="2:11" x14ac:dyDescent="0.25">
      <c r="C3" t="s">
        <v>5</v>
      </c>
      <c r="D3" t="s">
        <v>10</v>
      </c>
      <c r="E3" s="4" t="s">
        <v>7</v>
      </c>
      <c r="F3" t="s">
        <v>8</v>
      </c>
    </row>
    <row r="4" spans="2:11" x14ac:dyDescent="0.25">
      <c r="B4" t="s">
        <v>3</v>
      </c>
      <c r="C4">
        <f>ms2C!$D$38</f>
        <v>2.9676300713621384E-4</v>
      </c>
      <c r="D4">
        <f>ms2C!$D$39</f>
        <v>8.3969786660574256E-3</v>
      </c>
      <c r="E4" s="4">
        <f>ms2C!$D$41</f>
        <v>1.7691624982072825E-2</v>
      </c>
      <c r="F4">
        <f>ms2C!$D$40</f>
        <v>5.1032763952605226E-2</v>
      </c>
      <c r="K4" s="1"/>
    </row>
    <row r="5" spans="2:11" x14ac:dyDescent="0.25">
      <c r="B5" t="s">
        <v>4</v>
      </c>
      <c r="C5">
        <f>m1A!D37</f>
        <v>4.0596203250343301E-3</v>
      </c>
      <c r="D5">
        <f>m1A!D38</f>
        <v>2.9160715659365607E-2</v>
      </c>
      <c r="E5" s="4">
        <f>m1A!D40</f>
        <v>1.4030902317870924E-2</v>
      </c>
      <c r="F5">
        <f>m1A!D39</f>
        <v>0.10625283765870881</v>
      </c>
    </row>
    <row r="6" spans="2:11" x14ac:dyDescent="0.25">
      <c r="E6" s="4"/>
    </row>
    <row r="7" spans="2:11" x14ac:dyDescent="0.25">
      <c r="E7" s="4"/>
    </row>
    <row r="8" spans="2:11" x14ac:dyDescent="0.25">
      <c r="C8" t="s">
        <v>6</v>
      </c>
      <c r="D8" t="s">
        <v>6</v>
      </c>
      <c r="E8" s="4" t="s">
        <v>6</v>
      </c>
      <c r="F8" t="s">
        <v>6</v>
      </c>
    </row>
    <row r="9" spans="2:11" x14ac:dyDescent="0.25">
      <c r="C9">
        <f>ms2C!$E$38</f>
        <v>1.8862123708135204E-4</v>
      </c>
      <c r="D9">
        <f>ms2C!$E$39</f>
        <v>9.5722537689425574E-4</v>
      </c>
      <c r="E9" s="4">
        <f>ms2C!$E$41</f>
        <v>3.4361485195870513E-3</v>
      </c>
      <c r="F9">
        <f>ms2C!$E$40</f>
        <v>9.2222776229839863E-4</v>
      </c>
    </row>
    <row r="10" spans="2:11" x14ac:dyDescent="0.25">
      <c r="C10">
        <f>m1A!E37</f>
        <v>1.8800390353004503E-3</v>
      </c>
      <c r="D10">
        <f>m1A!E38</f>
        <v>2.9537407759563181E-3</v>
      </c>
      <c r="E10" s="4">
        <f>m1A!E40</f>
        <v>1.2664589645548273E-3</v>
      </c>
      <c r="F10">
        <f>m1A!E39</f>
        <v>3.2993165985738385E-2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CUGA</vt:lpstr>
      <vt:lpstr>ms2C</vt:lpstr>
      <vt:lpstr>m1A</vt:lpstr>
      <vt:lpstr>Figure 2a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2017-11-20T09:33:35Z</dcterms:created>
  <dcterms:modified xsi:type="dcterms:W3CDTF">2019-07-22T13:21:04Z</dcterms:modified>
</cp:coreProperties>
</file>