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28770" windowHeight="15450" tabRatio="884" activeTab="1"/>
  </bookViews>
  <sheets>
    <sheet name="CUGA" sheetId="1" r:id="rId1"/>
    <sheet name="ms2C" sheetId="2" r:id="rId2"/>
    <sheet name="Cm" sheetId="5" r:id="rId3"/>
    <sheet name="Um" sheetId="22" r:id="rId4"/>
    <sheet name="Gm" sheetId="6" r:id="rId5"/>
    <sheet name="m1G" sheetId="7" r:id="rId6"/>
    <sheet name="m2A " sheetId="9" r:id="rId7"/>
    <sheet name="m2G" sheetId="10" r:id="rId8"/>
    <sheet name="m3C" sheetId="14" r:id="rId9"/>
    <sheet name="m3U" sheetId="15" r:id="rId10"/>
    <sheet name="m5C" sheetId="16" r:id="rId11"/>
    <sheet name="m5U" sheetId="17" r:id="rId12"/>
    <sheet name="m6A" sheetId="18" r:id="rId13"/>
    <sheet name="m7G" sheetId="11" r:id="rId14"/>
    <sheet name="m1A" sheetId="19" r:id="rId15"/>
    <sheet name="ms2i6A" sheetId="20" r:id="rId16"/>
    <sheet name="Figure 2b" sheetId="23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C72" i="1"/>
  <c r="C91" i="1"/>
  <c r="C53" i="1"/>
  <c r="K10" i="20" l="1"/>
  <c r="J10" i="20"/>
  <c r="K9" i="20"/>
  <c r="J9" i="20"/>
  <c r="K8" i="20"/>
  <c r="J8" i="20"/>
  <c r="K7" i="20"/>
  <c r="J7" i="20"/>
  <c r="K6" i="20"/>
  <c r="J6" i="20"/>
  <c r="K5" i="20"/>
  <c r="J5" i="20"/>
  <c r="K10" i="19"/>
  <c r="J10" i="19"/>
  <c r="K9" i="19"/>
  <c r="J9" i="19"/>
  <c r="K8" i="19"/>
  <c r="J8" i="19"/>
  <c r="K7" i="19"/>
  <c r="J7" i="19"/>
  <c r="K6" i="19"/>
  <c r="J6" i="19"/>
  <c r="K5" i="19"/>
  <c r="J5" i="19"/>
  <c r="K10" i="11"/>
  <c r="J10" i="11"/>
  <c r="K9" i="11"/>
  <c r="J9" i="11"/>
  <c r="K8" i="11"/>
  <c r="J8" i="11"/>
  <c r="K7" i="11"/>
  <c r="J7" i="11"/>
  <c r="K6" i="11"/>
  <c r="J6" i="11"/>
  <c r="K5" i="11"/>
  <c r="J5" i="11"/>
  <c r="K10" i="18"/>
  <c r="J10" i="18"/>
  <c r="K9" i="18"/>
  <c r="J9" i="18"/>
  <c r="K8" i="18"/>
  <c r="J8" i="18"/>
  <c r="K7" i="18"/>
  <c r="J7" i="18"/>
  <c r="K6" i="18"/>
  <c r="J6" i="18"/>
  <c r="K5" i="18"/>
  <c r="J5" i="18"/>
  <c r="K10" i="17"/>
  <c r="J10" i="17"/>
  <c r="K9" i="17"/>
  <c r="J9" i="17"/>
  <c r="K8" i="17"/>
  <c r="J8" i="17"/>
  <c r="K7" i="17"/>
  <c r="J7" i="17"/>
  <c r="K6" i="17"/>
  <c r="J6" i="17"/>
  <c r="K5" i="17"/>
  <c r="J5" i="17"/>
  <c r="K10" i="16"/>
  <c r="J10" i="16"/>
  <c r="K9" i="16"/>
  <c r="J9" i="16"/>
  <c r="K8" i="16"/>
  <c r="J8" i="16"/>
  <c r="K7" i="16"/>
  <c r="J7" i="16"/>
  <c r="K6" i="16"/>
  <c r="J6" i="16"/>
  <c r="K5" i="16"/>
  <c r="J5" i="16"/>
  <c r="K10" i="15"/>
  <c r="J10" i="15"/>
  <c r="K9" i="15"/>
  <c r="J9" i="15"/>
  <c r="K8" i="15"/>
  <c r="J8" i="15"/>
  <c r="K7" i="15"/>
  <c r="J7" i="15"/>
  <c r="K6" i="15"/>
  <c r="J6" i="15"/>
  <c r="K5" i="15"/>
  <c r="J5" i="15"/>
  <c r="K10" i="14"/>
  <c r="J10" i="14"/>
  <c r="K9" i="14"/>
  <c r="J9" i="14"/>
  <c r="K8" i="14"/>
  <c r="J8" i="14"/>
  <c r="K7" i="14"/>
  <c r="J7" i="14"/>
  <c r="K6" i="14"/>
  <c r="J6" i="14"/>
  <c r="K5" i="14"/>
  <c r="J5" i="14"/>
  <c r="K10" i="10"/>
  <c r="J10" i="10"/>
  <c r="K9" i="10"/>
  <c r="J9" i="10"/>
  <c r="K8" i="10"/>
  <c r="J8" i="10"/>
  <c r="K7" i="10"/>
  <c r="J7" i="10"/>
  <c r="K6" i="10"/>
  <c r="J6" i="10"/>
  <c r="K5" i="10"/>
  <c r="J5" i="10"/>
  <c r="K10" i="9"/>
  <c r="J10" i="9"/>
  <c r="K9" i="9"/>
  <c r="J9" i="9"/>
  <c r="K8" i="9"/>
  <c r="J8" i="9"/>
  <c r="K7" i="9"/>
  <c r="J7" i="9"/>
  <c r="K6" i="9"/>
  <c r="J6" i="9"/>
  <c r="K5" i="9"/>
  <c r="J5" i="9"/>
  <c r="K10" i="7"/>
  <c r="J10" i="7"/>
  <c r="K9" i="7"/>
  <c r="J9" i="7"/>
  <c r="K8" i="7"/>
  <c r="J8" i="7"/>
  <c r="K7" i="7"/>
  <c r="J7" i="7"/>
  <c r="K6" i="7"/>
  <c r="J6" i="7"/>
  <c r="K5" i="7"/>
  <c r="J5" i="7"/>
  <c r="K10" i="6"/>
  <c r="J10" i="6"/>
  <c r="K9" i="6"/>
  <c r="J9" i="6"/>
  <c r="K8" i="6"/>
  <c r="J8" i="6"/>
  <c r="K7" i="6"/>
  <c r="J7" i="6"/>
  <c r="K6" i="6"/>
  <c r="J6" i="6"/>
  <c r="K5" i="6"/>
  <c r="J5" i="6"/>
  <c r="K10" i="22"/>
  <c r="J10" i="22"/>
  <c r="K9" i="22"/>
  <c r="J9" i="22"/>
  <c r="K8" i="22"/>
  <c r="J8" i="22"/>
  <c r="K7" i="22"/>
  <c r="J7" i="22"/>
  <c r="K6" i="22"/>
  <c r="J6" i="22"/>
  <c r="K5" i="22"/>
  <c r="J5" i="22"/>
  <c r="K76" i="1"/>
  <c r="N19" i="1"/>
  <c r="K38" i="1"/>
  <c r="K6" i="2" l="1"/>
  <c r="K7" i="2"/>
  <c r="K8" i="2"/>
  <c r="K9" i="2"/>
  <c r="K10" i="2"/>
  <c r="K5" i="2"/>
  <c r="J6" i="2"/>
  <c r="J7" i="2"/>
  <c r="J8" i="2"/>
  <c r="J9" i="2"/>
  <c r="J10" i="2"/>
  <c r="J5" i="2"/>
  <c r="L19" i="1" l="1"/>
  <c r="J5" i="5" l="1"/>
  <c r="K6" i="5"/>
  <c r="K7" i="5"/>
  <c r="K8" i="5"/>
  <c r="K9" i="5"/>
  <c r="K10" i="5"/>
  <c r="K5" i="5"/>
  <c r="J6" i="5"/>
  <c r="J7" i="5"/>
  <c r="J8" i="5"/>
  <c r="J9" i="5"/>
  <c r="J10" i="5"/>
  <c r="K19" i="1" l="1"/>
  <c r="N24" i="1" l="1"/>
  <c r="M22" i="1"/>
  <c r="M23" i="1"/>
  <c r="K77" i="1"/>
  <c r="N20" i="1" s="1"/>
  <c r="K78" i="1"/>
  <c r="N21" i="1" s="1"/>
  <c r="K79" i="1"/>
  <c r="N22" i="1" s="1"/>
  <c r="K80" i="1"/>
  <c r="N23" i="1" s="1"/>
  <c r="K81" i="1"/>
  <c r="K58" i="1"/>
  <c r="M20" i="1" s="1"/>
  <c r="K59" i="1"/>
  <c r="M21" i="1" s="1"/>
  <c r="K60" i="1"/>
  <c r="K61" i="1"/>
  <c r="K62" i="1"/>
  <c r="M24" i="1" s="1"/>
  <c r="K57" i="1"/>
  <c r="M19" i="1" s="1"/>
  <c r="K39" i="1"/>
  <c r="L20" i="1" s="1"/>
  <c r="K40" i="1"/>
  <c r="L21" i="1" s="1"/>
  <c r="K41" i="1"/>
  <c r="L22" i="1" s="1"/>
  <c r="K42" i="1"/>
  <c r="L23" i="1" s="1"/>
  <c r="K43" i="1"/>
  <c r="L24" i="1" s="1"/>
  <c r="P19" i="1" l="1"/>
  <c r="K20" i="1"/>
  <c r="K21" i="1"/>
  <c r="K22" i="1"/>
  <c r="K23" i="1"/>
  <c r="K24" i="1"/>
  <c r="P21" i="1" l="1"/>
  <c r="Q21" i="1" s="1"/>
  <c r="P24" i="1"/>
  <c r="P20" i="1"/>
  <c r="Q20" i="1" s="1"/>
  <c r="P23" i="1"/>
  <c r="N5" i="22"/>
  <c r="M5" i="5"/>
  <c r="N5" i="5"/>
  <c r="M5" i="22"/>
  <c r="M5" i="9"/>
  <c r="M5" i="16"/>
  <c r="M5" i="19"/>
  <c r="N5" i="6"/>
  <c r="N5" i="14"/>
  <c r="N5" i="18"/>
  <c r="M5" i="7"/>
  <c r="T19" i="1"/>
  <c r="M5" i="18"/>
  <c r="N5" i="16"/>
  <c r="M5" i="15"/>
  <c r="N5" i="7"/>
  <c r="N5" i="10"/>
  <c r="N5" i="19"/>
  <c r="M5" i="6"/>
  <c r="M5" i="10"/>
  <c r="M5" i="17"/>
  <c r="M5" i="11"/>
  <c r="N5" i="15"/>
  <c r="N5" i="17"/>
  <c r="M5" i="14"/>
  <c r="M5" i="20"/>
  <c r="N5" i="9"/>
  <c r="N5" i="11"/>
  <c r="N5" i="20"/>
  <c r="R19" i="1"/>
  <c r="M5" i="2"/>
  <c r="N5" i="2"/>
  <c r="Q19" i="1"/>
  <c r="P22" i="1"/>
  <c r="S19" i="1"/>
  <c r="N9" i="22" l="1"/>
  <c r="M9" i="14"/>
  <c r="M9" i="18"/>
  <c r="N9" i="9"/>
  <c r="N9" i="16"/>
  <c r="N9" i="19"/>
  <c r="M9" i="22"/>
  <c r="M9" i="6"/>
  <c r="M9" i="10"/>
  <c r="M9" i="7"/>
  <c r="M9" i="11"/>
  <c r="M9" i="20"/>
  <c r="N9" i="6"/>
  <c r="N9" i="17"/>
  <c r="N9" i="11"/>
  <c r="M9" i="9"/>
  <c r="M9" i="16"/>
  <c r="N9" i="14"/>
  <c r="N9" i="20"/>
  <c r="M9" i="19"/>
  <c r="N9" i="7"/>
  <c r="N9" i="18"/>
  <c r="M9" i="15"/>
  <c r="M9" i="17"/>
  <c r="N9" i="10"/>
  <c r="N9" i="15"/>
  <c r="N9" i="5"/>
  <c r="N9" i="2"/>
  <c r="M9" i="5"/>
  <c r="M9" i="2"/>
  <c r="R23" i="1"/>
  <c r="S23" i="1"/>
  <c r="T23" i="1"/>
  <c r="N10" i="22"/>
  <c r="M10" i="6"/>
  <c r="M10" i="10"/>
  <c r="M10" i="17"/>
  <c r="M10" i="20"/>
  <c r="N10" i="6"/>
  <c r="N10" i="14"/>
  <c r="N10" i="18"/>
  <c r="M10" i="9"/>
  <c r="M10" i="16"/>
  <c r="M10" i="19"/>
  <c r="N10" i="10"/>
  <c r="N10" i="17"/>
  <c r="N10" i="20"/>
  <c r="M10" i="14"/>
  <c r="N10" i="15"/>
  <c r="M10" i="15"/>
  <c r="N10" i="16"/>
  <c r="M10" i="18"/>
  <c r="N10" i="7"/>
  <c r="N10" i="11"/>
  <c r="M10" i="22"/>
  <c r="M10" i="7"/>
  <c r="M10" i="11"/>
  <c r="N10" i="9"/>
  <c r="N10" i="19"/>
  <c r="N10" i="5"/>
  <c r="M10" i="2"/>
  <c r="M10" i="5"/>
  <c r="N10" i="2"/>
  <c r="S24" i="1"/>
  <c r="T24" i="1"/>
  <c r="R24" i="1"/>
  <c r="N8" i="22"/>
  <c r="M8" i="9"/>
  <c r="M8" i="16"/>
  <c r="M8" i="19"/>
  <c r="N8" i="10"/>
  <c r="N8" i="17"/>
  <c r="N8" i="20"/>
  <c r="M8" i="22"/>
  <c r="M8" i="7"/>
  <c r="M8" i="15"/>
  <c r="M8" i="11"/>
  <c r="N8" i="9"/>
  <c r="N8" i="16"/>
  <c r="N8" i="19"/>
  <c r="M8" i="17"/>
  <c r="N8" i="6"/>
  <c r="N8" i="18"/>
  <c r="M8" i="18"/>
  <c r="N8" i="7"/>
  <c r="N8" i="11"/>
  <c r="M8" i="6"/>
  <c r="M8" i="10"/>
  <c r="M8" i="20"/>
  <c r="N8" i="14"/>
  <c r="M8" i="14"/>
  <c r="N8" i="15"/>
  <c r="M8" i="5"/>
  <c r="N8" i="5"/>
  <c r="N8" i="2"/>
  <c r="M8" i="2"/>
  <c r="S22" i="1"/>
  <c r="R22" i="1"/>
  <c r="T22" i="1"/>
  <c r="Q23" i="1"/>
  <c r="Q24" i="1"/>
  <c r="Q22" i="1"/>
  <c r="M6" i="5"/>
  <c r="N6" i="22"/>
  <c r="N6" i="5"/>
  <c r="M6" i="15"/>
  <c r="M6" i="11"/>
  <c r="N6" i="9"/>
  <c r="K16" i="9" s="1"/>
  <c r="N6" i="16"/>
  <c r="N6" i="19"/>
  <c r="M6" i="14"/>
  <c r="M6" i="18"/>
  <c r="L16" i="18" s="1"/>
  <c r="N6" i="7"/>
  <c r="N6" i="15"/>
  <c r="N6" i="11"/>
  <c r="M6" i="9"/>
  <c r="M6" i="19"/>
  <c r="N6" i="10"/>
  <c r="N6" i="20"/>
  <c r="M6" i="7"/>
  <c r="M6" i="6"/>
  <c r="M6" i="10"/>
  <c r="M6" i="20"/>
  <c r="N6" i="14"/>
  <c r="M6" i="22"/>
  <c r="M6" i="16"/>
  <c r="N6" i="17"/>
  <c r="M6" i="17"/>
  <c r="J16" i="17" s="1"/>
  <c r="N6" i="6"/>
  <c r="N6" i="18"/>
  <c r="M6" i="2"/>
  <c r="N6" i="2"/>
  <c r="S20" i="1"/>
  <c r="T20" i="1"/>
  <c r="R20" i="1"/>
  <c r="N7" i="22"/>
  <c r="M7" i="6"/>
  <c r="M7" i="10"/>
  <c r="M7" i="17"/>
  <c r="M7" i="20"/>
  <c r="N7" i="7"/>
  <c r="N7" i="15"/>
  <c r="N7" i="11"/>
  <c r="M7" i="9"/>
  <c r="M7" i="14"/>
  <c r="M7" i="16"/>
  <c r="N7" i="9"/>
  <c r="N7" i="14"/>
  <c r="N7" i="20"/>
  <c r="M7" i="22"/>
  <c r="M7" i="18"/>
  <c r="M7" i="19"/>
  <c r="N7" i="16"/>
  <c r="N7" i="18"/>
  <c r="M7" i="15"/>
  <c r="N7" i="10"/>
  <c r="N7" i="19"/>
  <c r="M7" i="7"/>
  <c r="M7" i="11"/>
  <c r="N7" i="6"/>
  <c r="N7" i="17"/>
  <c r="N7" i="5"/>
  <c r="K16" i="5" s="1"/>
  <c r="M7" i="2"/>
  <c r="M7" i="5"/>
  <c r="J16" i="5" s="1"/>
  <c r="N7" i="2"/>
  <c r="R21" i="1"/>
  <c r="S21" i="1"/>
  <c r="T21" i="1"/>
  <c r="K16" i="6" l="1"/>
  <c r="M16" i="2"/>
  <c r="L16" i="7"/>
  <c r="M16" i="17"/>
  <c r="M16" i="20"/>
  <c r="J16" i="14"/>
  <c r="L16" i="2"/>
  <c r="L16" i="6"/>
  <c r="L16" i="5"/>
  <c r="M16" i="14"/>
  <c r="M16" i="22"/>
  <c r="J16" i="2"/>
  <c r="K16" i="11"/>
  <c r="L16" i="11"/>
  <c r="J16" i="11"/>
  <c r="K16" i="22"/>
  <c r="L16" i="20"/>
  <c r="K16" i="14"/>
  <c r="K16" i="18"/>
  <c r="L16" i="16"/>
  <c r="J16" i="10"/>
  <c r="M16" i="10"/>
  <c r="M16" i="15"/>
  <c r="K16" i="19"/>
  <c r="J16" i="15"/>
  <c r="M16" i="9"/>
  <c r="M16" i="11"/>
  <c r="L16" i="9"/>
  <c r="J16" i="20"/>
  <c r="J16" i="7"/>
  <c r="K16" i="17"/>
  <c r="K16" i="20"/>
  <c r="L16" i="14"/>
  <c r="M16" i="6"/>
  <c r="L16" i="22"/>
  <c r="J16" i="6"/>
  <c r="L16" i="19"/>
  <c r="K16" i="7"/>
  <c r="M16" i="16"/>
  <c r="M16" i="18"/>
  <c r="M16" i="19"/>
  <c r="M16" i="5"/>
  <c r="K17" i="5"/>
  <c r="C5" i="23" s="1"/>
  <c r="M17" i="5"/>
  <c r="M17" i="14"/>
  <c r="K17" i="14"/>
  <c r="C7" i="23" s="1"/>
  <c r="M17" i="11"/>
  <c r="K17" i="11"/>
  <c r="M17" i="6"/>
  <c r="K17" i="6"/>
  <c r="C8" i="23" s="1"/>
  <c r="M17" i="9"/>
  <c r="K17" i="9"/>
  <c r="C4" i="23" s="1"/>
  <c r="J17" i="22"/>
  <c r="L17" i="22"/>
  <c r="L17" i="19"/>
  <c r="J17" i="19"/>
  <c r="L16" i="10"/>
  <c r="K16" i="10"/>
  <c r="J16" i="16"/>
  <c r="K16" i="16"/>
  <c r="J16" i="19"/>
  <c r="L16" i="15"/>
  <c r="K16" i="15"/>
  <c r="L17" i="5"/>
  <c r="J17" i="5"/>
  <c r="F4" i="23" s="1"/>
  <c r="I8" i="23" s="1"/>
  <c r="L17" i="20"/>
  <c r="J17" i="20"/>
  <c r="M17" i="7"/>
  <c r="K17" i="7"/>
  <c r="L17" i="17"/>
  <c r="J17" i="17"/>
  <c r="F13" i="23" s="1"/>
  <c r="I11" i="23" s="1"/>
  <c r="L17" i="11"/>
  <c r="J17" i="11"/>
  <c r="F15" i="23" s="1"/>
  <c r="I14" i="23" s="1"/>
  <c r="M17" i="20"/>
  <c r="K17" i="20"/>
  <c r="L17" i="16"/>
  <c r="J17" i="16"/>
  <c r="J17" i="2"/>
  <c r="F3" i="23" s="1"/>
  <c r="I17" i="23" s="1"/>
  <c r="L17" i="2"/>
  <c r="M17" i="15"/>
  <c r="K17" i="15"/>
  <c r="L17" i="10"/>
  <c r="J17" i="10"/>
  <c r="L17" i="18"/>
  <c r="J17" i="18"/>
  <c r="M17" i="19"/>
  <c r="K17" i="19"/>
  <c r="L17" i="15"/>
  <c r="J17" i="15"/>
  <c r="F11" i="23" s="1"/>
  <c r="I12" i="23" s="1"/>
  <c r="M17" i="17"/>
  <c r="K17" i="17"/>
  <c r="C9" i="23" s="1"/>
  <c r="L17" i="9"/>
  <c r="J17" i="9"/>
  <c r="J16" i="22"/>
  <c r="M16" i="7"/>
  <c r="K16" i="2"/>
  <c r="J16" i="9"/>
  <c r="J16" i="18"/>
  <c r="L16" i="17"/>
  <c r="K17" i="2"/>
  <c r="C16" i="23" s="1"/>
  <c r="M17" i="2"/>
  <c r="L17" i="14"/>
  <c r="J17" i="14"/>
  <c r="L17" i="6"/>
  <c r="J17" i="6"/>
  <c r="M17" i="18"/>
  <c r="K17" i="18"/>
  <c r="C12" i="23" s="1"/>
  <c r="M17" i="16"/>
  <c r="K17" i="16"/>
  <c r="L17" i="7"/>
  <c r="J17" i="7"/>
  <c r="M17" i="10"/>
  <c r="K17" i="10"/>
  <c r="K17" i="22"/>
  <c r="C17" i="23" s="1"/>
  <c r="M17" i="22"/>
  <c r="C13" i="23" l="1"/>
  <c r="F10" i="23"/>
  <c r="I16" i="23" s="1"/>
  <c r="F9" i="23"/>
  <c r="I7" i="23" s="1"/>
  <c r="F17" i="23"/>
  <c r="I3" i="23" s="1"/>
  <c r="F7" i="23"/>
  <c r="I5" i="23" s="1"/>
  <c r="C3" i="23"/>
  <c r="C10" i="23"/>
  <c r="C15" i="23"/>
  <c r="F6" i="23"/>
  <c r="I9" i="23" s="1"/>
  <c r="C6" i="23"/>
  <c r="F12" i="23"/>
  <c r="I6" i="23" s="1"/>
  <c r="C14" i="23"/>
  <c r="C11" i="23"/>
  <c r="F8" i="23"/>
  <c r="I4" i="23" s="1"/>
  <c r="F14" i="23"/>
  <c r="I13" i="23" s="1"/>
  <c r="F5" i="23"/>
  <c r="I10" i="23" s="1"/>
  <c r="F16" i="23"/>
  <c r="I15" i="23" s="1"/>
</calcChain>
</file>

<file path=xl/sharedStrings.xml><?xml version="1.0" encoding="utf-8"?>
<sst xmlns="http://schemas.openxmlformats.org/spreadsheetml/2006/main" count="1484" uniqueCount="158">
  <si>
    <t>RT</t>
  </si>
  <si>
    <t>Area</t>
  </si>
  <si>
    <t>gesamt</t>
  </si>
  <si>
    <t>ms2C</t>
  </si>
  <si>
    <t>m/z</t>
  </si>
  <si>
    <t>m/z (prod.)</t>
  </si>
  <si>
    <t>File</t>
  </si>
  <si>
    <t xml:space="preserve">A </t>
  </si>
  <si>
    <t>CD3_A.d</t>
  </si>
  <si>
    <t>CD3_B.d</t>
  </si>
  <si>
    <t>CD3_C.d</t>
  </si>
  <si>
    <t>CD3_MMS_A.d</t>
  </si>
  <si>
    <t>CD3_MMS_B.d</t>
  </si>
  <si>
    <t>CD3_MMS_C.d</t>
  </si>
  <si>
    <t>A SILIS</t>
  </si>
  <si>
    <t xml:space="preserve">C </t>
  </si>
  <si>
    <t>C SILIS</t>
  </si>
  <si>
    <t xml:space="preserve">G </t>
  </si>
  <si>
    <t>G SILIS</t>
  </si>
  <si>
    <t xml:space="preserve">U </t>
  </si>
  <si>
    <t>U SILIS</t>
  </si>
  <si>
    <t xml:space="preserve">ms2C </t>
  </si>
  <si>
    <t>ms2C CD3</t>
  </si>
  <si>
    <t>ms2C SILIS</t>
  </si>
  <si>
    <t>n.l. in fmol</t>
  </si>
  <si>
    <t>CD3 in fmol</t>
  </si>
  <si>
    <t>Stand. Dev.</t>
  </si>
  <si>
    <t xml:space="preserve">n.l. </t>
  </si>
  <si>
    <t xml:space="preserve">CD3 </t>
  </si>
  <si>
    <t>CD3</t>
  </si>
  <si>
    <t xml:space="preserve">Cm </t>
  </si>
  <si>
    <t>Cm CD3</t>
  </si>
  <si>
    <t>Cm SILIS</t>
  </si>
  <si>
    <t xml:space="preserve">Gm </t>
  </si>
  <si>
    <t>Gm CD3</t>
  </si>
  <si>
    <t>Gm SILIS</t>
  </si>
  <si>
    <t>Gm</t>
  </si>
  <si>
    <t>Cm</t>
  </si>
  <si>
    <t xml:space="preserve">m1G </t>
  </si>
  <si>
    <t>m1G CD3</t>
  </si>
  <si>
    <t>m1G SILIS</t>
  </si>
  <si>
    <t>m1G</t>
  </si>
  <si>
    <t xml:space="preserve">m2A </t>
  </si>
  <si>
    <t>m2A CD3</t>
  </si>
  <si>
    <t>m2A SILIS</t>
  </si>
  <si>
    <t>m2A</t>
  </si>
  <si>
    <t xml:space="preserve">m2G </t>
  </si>
  <si>
    <t>m2G CD3</t>
  </si>
  <si>
    <t>m2G SILIS</t>
  </si>
  <si>
    <t>m2G</t>
  </si>
  <si>
    <t xml:space="preserve">m7G </t>
  </si>
  <si>
    <t>m7G CD3</t>
  </si>
  <si>
    <t>m7G SILIS</t>
  </si>
  <si>
    <t>n.l.</t>
  </si>
  <si>
    <t xml:space="preserve">m3C </t>
  </si>
  <si>
    <t>m3C CD3</t>
  </si>
  <si>
    <t>m3C SILIS</t>
  </si>
  <si>
    <t>m3C</t>
  </si>
  <si>
    <t xml:space="preserve">m3U </t>
  </si>
  <si>
    <t>m3U CD3</t>
  </si>
  <si>
    <t>m3U SILIS</t>
  </si>
  <si>
    <t xml:space="preserve">m5C </t>
  </si>
  <si>
    <t>m5C CD3</t>
  </si>
  <si>
    <t>m5C SILIS</t>
  </si>
  <si>
    <t>m5C</t>
  </si>
  <si>
    <t>m3U</t>
  </si>
  <si>
    <t xml:space="preserve">m5U </t>
  </si>
  <si>
    <t>m5U CD3</t>
  </si>
  <si>
    <t>m5U SILIS</t>
  </si>
  <si>
    <t>m5U</t>
  </si>
  <si>
    <t>m6A</t>
  </si>
  <si>
    <t xml:space="preserve">m6A </t>
  </si>
  <si>
    <t>m6A CD3</t>
  </si>
  <si>
    <t>m6A SILIS</t>
  </si>
  <si>
    <t xml:space="preserve">m1A </t>
  </si>
  <si>
    <t>m1A CD3</t>
  </si>
  <si>
    <t>m1A SILIS</t>
  </si>
  <si>
    <t>m1A</t>
  </si>
  <si>
    <t>ms2i6A</t>
  </si>
  <si>
    <t>ms2i6A CD3</t>
  </si>
  <si>
    <t>ms2i6A SILIS</t>
  </si>
  <si>
    <t>Um</t>
  </si>
  <si>
    <t xml:space="preserve">Um </t>
  </si>
  <si>
    <t>Um CD3</t>
  </si>
  <si>
    <t>Um SILIS</t>
  </si>
  <si>
    <t>m7G</t>
  </si>
  <si>
    <t>CD3 stressed/unstressed</t>
  </si>
  <si>
    <t>n.l. stressed/unstressed</t>
  </si>
  <si>
    <t>C in pmol</t>
  </si>
  <si>
    <t>A in pmol</t>
  </si>
  <si>
    <t>G in pmol</t>
  </si>
  <si>
    <t>U in pmol</t>
  </si>
  <si>
    <t>*0.463</t>
  </si>
  <si>
    <t>*0.464</t>
  </si>
  <si>
    <t xml:space="preserve">fold-change between stressed to unstressed tRNA modifictions </t>
  </si>
  <si>
    <t>methylation by MMS</t>
  </si>
  <si>
    <r>
      <t>enzymatic methylation (CD</t>
    </r>
    <r>
      <rPr>
        <b/>
        <vertAlign val="subscript"/>
        <sz val="14"/>
        <color rgb="FF000000"/>
        <rFont val="Calibri"/>
        <family val="2"/>
        <scheme val="minor"/>
      </rPr>
      <t>3</t>
    </r>
    <r>
      <rPr>
        <b/>
        <sz val="14"/>
        <color rgb="FF000000"/>
        <rFont val="Calibri"/>
        <family val="2"/>
        <scheme val="minor"/>
      </rPr>
      <t>)</t>
    </r>
  </si>
  <si>
    <t>Adenosine</t>
  </si>
  <si>
    <t>Cytidine</t>
  </si>
  <si>
    <t>Guanosine</t>
  </si>
  <si>
    <t>Uridine</t>
  </si>
  <si>
    <t>Compound</t>
  </si>
  <si>
    <t>Retention Time</t>
  </si>
  <si>
    <t>m/z (precursor)</t>
  </si>
  <si>
    <t>A in %</t>
  </si>
  <si>
    <t>C in %</t>
  </si>
  <si>
    <t>G in %</t>
  </si>
  <si>
    <t>U in %</t>
  </si>
  <si>
    <t>non labeled</t>
  </si>
  <si>
    <t>Methionine-d3 labeled</t>
  </si>
  <si>
    <t>n.l./1000 CUGA</t>
  </si>
  <si>
    <t>CD3/1000 CUGA</t>
  </si>
  <si>
    <t>ms2C n.l./1000 CUGA</t>
  </si>
  <si>
    <t>ms2C CD3/1000 CUGA</t>
  </si>
  <si>
    <t>CUGA</t>
  </si>
  <si>
    <t>canonicals C, U, G and A</t>
  </si>
  <si>
    <t>factor for ms2C</t>
  </si>
  <si>
    <t xml:space="preserve">tiplicate average </t>
  </si>
  <si>
    <t>unstressed</t>
  </si>
  <si>
    <t>stressed</t>
  </si>
  <si>
    <t>Cal_1</t>
  </si>
  <si>
    <t>Cal_2</t>
  </si>
  <si>
    <t>Cal_3</t>
  </si>
  <si>
    <t>Cal_4</t>
  </si>
  <si>
    <t>Cal_5</t>
  </si>
  <si>
    <t>Cal_6</t>
  </si>
  <si>
    <t>Cal_7</t>
  </si>
  <si>
    <t>Cal_8</t>
  </si>
  <si>
    <t>Cal_9</t>
  </si>
  <si>
    <t>Cal_10</t>
  </si>
  <si>
    <t>Cal_11</t>
  </si>
  <si>
    <t>Cal_12</t>
  </si>
  <si>
    <t>area Calibration</t>
  </si>
  <si>
    <t>measured conc.</t>
  </si>
  <si>
    <t>Area SILIS</t>
  </si>
  <si>
    <t>Calibration Cytidine</t>
  </si>
  <si>
    <t>Calibration Uridine</t>
  </si>
  <si>
    <t>Calibration Guanosine</t>
  </si>
  <si>
    <t>Calibration Adenosine</t>
  </si>
  <si>
    <t>Calibration ms2C</t>
  </si>
  <si>
    <t>Calibration Cm</t>
  </si>
  <si>
    <t>Calibration Um</t>
  </si>
  <si>
    <t>Calibration Gm</t>
  </si>
  <si>
    <t>rRFN value</t>
  </si>
  <si>
    <t>rRFN</t>
  </si>
  <si>
    <t>Calibration m1G</t>
  </si>
  <si>
    <t>Calibration m2A</t>
  </si>
  <si>
    <t>Calibration m2G</t>
  </si>
  <si>
    <t>Calibration m3C</t>
  </si>
  <si>
    <t>Calibration m3U</t>
  </si>
  <si>
    <t>Calibration m5C</t>
  </si>
  <si>
    <t>Calibration m5U</t>
  </si>
  <si>
    <t>Calibration m6A</t>
  </si>
  <si>
    <t>Calibration m7G</t>
  </si>
  <si>
    <t>Calibration m1A</t>
  </si>
  <si>
    <t>Calibration ms2i6A</t>
  </si>
  <si>
    <t>incl. Factor *0.463 for ms2C</t>
  </si>
  <si>
    <t xml:space="preserve">(standardization calculated from s2C abundance)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</si>
</sst>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vertAlign val="subscript"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0" fontId="4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/>
    <xf numFmtId="0" fontId="0" fillId="0" borderId="1" xfId="0" applyBorder="1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129E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130681261358052"/>
          <c:y val="9.2600290445927755E-2"/>
          <c:w val="0.66803163195222437"/>
          <c:h val="0.734307259815873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2b'!$C$2</c:f>
              <c:strCache>
                <c:ptCount val="1"/>
                <c:pt idx="0">
                  <c:v>CD3 stressed/unstressed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3821717099219694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>
                        <a:solidFill>
                          <a:schemeClr val="tx1"/>
                        </a:solidFill>
                      </a:rPr>
                      <a:t>-</a:t>
                    </a:r>
                    <a:fld id="{A596E791-E1ED-41E6-9B76-F5F6D807521E}" type="VALUE">
                      <a:rPr lang="en-US">
                        <a:solidFill>
                          <a:schemeClr val="tx1"/>
                        </a:solidFill>
                      </a:rPr>
                      <a:pPr>
                        <a:defRPr b="1">
                          <a:solidFill>
                            <a:schemeClr val="tx1"/>
                          </a:solidFill>
                        </a:defRPr>
                      </a:pPr>
                      <a:t>[WERT]</a:t>
                    </a:fld>
                    <a:endParaRPr lang="en-US">
                      <a:solidFill>
                        <a:schemeClr val="tx1"/>
                      </a:solidFill>
                    </a:endParaRP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0.12146368957493686"/>
                  <c:y val="0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 2b'!$B$3:$B$17</c:f>
              <c:strCache>
                <c:ptCount val="15"/>
                <c:pt idx="0">
                  <c:v>m1A</c:v>
                </c:pt>
                <c:pt idx="1">
                  <c:v>m2A</c:v>
                </c:pt>
                <c:pt idx="2">
                  <c:v>Cm</c:v>
                </c:pt>
                <c:pt idx="3">
                  <c:v>m3U</c:v>
                </c:pt>
                <c:pt idx="4">
                  <c:v>m3C</c:v>
                </c:pt>
                <c:pt idx="5">
                  <c:v>Gm</c:v>
                </c:pt>
                <c:pt idx="6">
                  <c:v>m5U</c:v>
                </c:pt>
                <c:pt idx="7">
                  <c:v>ms2i6A</c:v>
                </c:pt>
                <c:pt idx="8">
                  <c:v>m2G</c:v>
                </c:pt>
                <c:pt idx="9">
                  <c:v>m6A</c:v>
                </c:pt>
                <c:pt idx="10">
                  <c:v>m7G</c:v>
                </c:pt>
                <c:pt idx="11">
                  <c:v>m1G</c:v>
                </c:pt>
                <c:pt idx="12">
                  <c:v>m5C</c:v>
                </c:pt>
                <c:pt idx="13">
                  <c:v>ms2C</c:v>
                </c:pt>
                <c:pt idx="14">
                  <c:v>Um</c:v>
                </c:pt>
              </c:strCache>
            </c:strRef>
          </c:cat>
          <c:val>
            <c:numRef>
              <c:f>'Figure 2b'!$C$3:$C$17</c:f>
              <c:numCache>
                <c:formatCode>General</c:formatCode>
                <c:ptCount val="15"/>
                <c:pt idx="0">
                  <c:v>1.3562181424829589</c:v>
                </c:pt>
                <c:pt idx="1">
                  <c:v>1.1840965745384244</c:v>
                </c:pt>
                <c:pt idx="2">
                  <c:v>1.1364604200580635</c:v>
                </c:pt>
                <c:pt idx="3">
                  <c:v>1.1234605026683586</c:v>
                </c:pt>
                <c:pt idx="4">
                  <c:v>1.0105094765755647</c:v>
                </c:pt>
                <c:pt idx="5">
                  <c:v>1.0085841933819533</c:v>
                </c:pt>
                <c:pt idx="6">
                  <c:v>1.0044061448087789</c:v>
                </c:pt>
                <c:pt idx="7">
                  <c:v>1.0519590143267472</c:v>
                </c:pt>
                <c:pt idx="8">
                  <c:v>1.0631112706234502</c:v>
                </c:pt>
                <c:pt idx="9">
                  <c:v>1.1368492510661745</c:v>
                </c:pt>
                <c:pt idx="10">
                  <c:v>1.1712362275696058</c:v>
                </c:pt>
                <c:pt idx="11">
                  <c:v>1.1708539089485821</c:v>
                </c:pt>
                <c:pt idx="12">
                  <c:v>1.2457951873623685</c:v>
                </c:pt>
                <c:pt idx="13">
                  <c:v>1.3538214972884186</c:v>
                </c:pt>
                <c:pt idx="14">
                  <c:v>1.711073033940617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axId val="353019672"/>
        <c:axId val="353019280"/>
      </c:barChart>
      <c:catAx>
        <c:axId val="353019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9280"/>
        <c:crossesAt val="1"/>
        <c:auto val="1"/>
        <c:lblAlgn val="r"/>
        <c:lblOffset val="250"/>
        <c:noMultiLvlLbl val="0"/>
      </c:catAx>
      <c:valAx>
        <c:axId val="353019280"/>
        <c:scaling>
          <c:orientation val="minMax"/>
          <c:max val="1.8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96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178380314828791E-2"/>
          <c:y val="0.10560287106968773"/>
          <c:w val="0.89634722229699915"/>
          <c:h val="0.717421661578016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2b'!$I$2</c:f>
              <c:strCache>
                <c:ptCount val="1"/>
                <c:pt idx="0">
                  <c:v>n.l. stressed/unstressed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0.13124076865576431"/>
                  <c:y val="-6.2357556284179556E-17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0.16447260802947472"/>
                  <c:y val="0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0.16447260802947472"/>
                  <c:y val="0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0.16659074283899655"/>
                  <c:y val="1.1221811559269377E-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0.1659532226565234"/>
                  <c:y val="-3.1178778142089778E-17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0.1568212353870192"/>
                  <c:y val="-3.4013605442176869E-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2b'!$H$3:$H$17</c:f>
              <c:strCache>
                <c:ptCount val="15"/>
                <c:pt idx="0">
                  <c:v>ms2i6A</c:v>
                </c:pt>
                <c:pt idx="1">
                  <c:v>m2A</c:v>
                </c:pt>
                <c:pt idx="2">
                  <c:v>m1G</c:v>
                </c:pt>
                <c:pt idx="3">
                  <c:v>m5C</c:v>
                </c:pt>
                <c:pt idx="4">
                  <c:v>m2G</c:v>
                </c:pt>
                <c:pt idx="5">
                  <c:v>Cm</c:v>
                </c:pt>
                <c:pt idx="6">
                  <c:v>Gm</c:v>
                </c:pt>
                <c:pt idx="7">
                  <c:v>Um</c:v>
                </c:pt>
                <c:pt idx="8">
                  <c:v>m5U</c:v>
                </c:pt>
                <c:pt idx="9">
                  <c:v>m3U</c:v>
                </c:pt>
                <c:pt idx="10">
                  <c:v>m6A</c:v>
                </c:pt>
                <c:pt idx="11">
                  <c:v>m7G</c:v>
                </c:pt>
                <c:pt idx="12">
                  <c:v>m1A</c:v>
                </c:pt>
                <c:pt idx="13">
                  <c:v>m3C</c:v>
                </c:pt>
                <c:pt idx="14">
                  <c:v>ms2C</c:v>
                </c:pt>
              </c:strCache>
            </c:strRef>
          </c:cat>
          <c:val>
            <c:numRef>
              <c:f>'Figure 2b'!$I$3:$I$17</c:f>
              <c:numCache>
                <c:formatCode>General</c:formatCode>
                <c:ptCount val="15"/>
                <c:pt idx="0">
                  <c:v>0.92220056957351415</c:v>
                </c:pt>
                <c:pt idx="1">
                  <c:v>0.85025831354375381</c:v>
                </c:pt>
                <c:pt idx="2">
                  <c:v>0.99266432055092979</c:v>
                </c:pt>
                <c:pt idx="3">
                  <c:v>1.0285444974049611</c:v>
                </c:pt>
                <c:pt idx="4">
                  <c:v>1.0721801930324095</c:v>
                </c:pt>
                <c:pt idx="5">
                  <c:v>1.0574356194877985</c:v>
                </c:pt>
                <c:pt idx="6">
                  <c:v>1.0861796563619293</c:v>
                </c:pt>
                <c:pt idx="7">
                  <c:v>1.2679653331133436</c:v>
                </c:pt>
                <c:pt idx="8">
                  <c:v>1.18427934158605</c:v>
                </c:pt>
                <c:pt idx="9">
                  <c:v>5.4318820704714996</c:v>
                </c:pt>
                <c:pt idx="10">
                  <c:v>47.81875831773668</c:v>
                </c:pt>
                <c:pt idx="11">
                  <c:v>64.096301410715142</c:v>
                </c:pt>
                <c:pt idx="12">
                  <c:v>64.148244336309077</c:v>
                </c:pt>
                <c:pt idx="13">
                  <c:v>72.186408818900546</c:v>
                </c:pt>
                <c:pt idx="14">
                  <c:v>506.03324180359243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axId val="353017712"/>
        <c:axId val="353021240"/>
      </c:barChart>
      <c:catAx>
        <c:axId val="353017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21240"/>
        <c:crosses val="autoZero"/>
        <c:auto val="1"/>
        <c:lblAlgn val="ctr"/>
        <c:lblOffset val="250"/>
        <c:noMultiLvlLbl val="0"/>
      </c:catAx>
      <c:valAx>
        <c:axId val="353021240"/>
        <c:scaling>
          <c:logBase val="10"/>
          <c:orientation val="minMax"/>
          <c:max val="1000"/>
          <c:min val="1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7712"/>
        <c:crosses val="autoZero"/>
        <c:crossBetween val="between"/>
        <c:majorUnit val="10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33618</xdr:colOff>
      <xdr:row>0</xdr:row>
      <xdr:rowOff>156883</xdr:rowOff>
    </xdr:from>
    <xdr:to>
      <xdr:col>15</xdr:col>
      <xdr:colOff>123265</xdr:colOff>
      <xdr:row>14</xdr:row>
      <xdr:rowOff>85818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0" y="156883"/>
          <a:ext cx="5143500" cy="2595935"/>
        </a:xfrm>
        <a:prstGeom prst="rect">
          <a:avLst/>
        </a:prstGeom>
      </xdr:spPr>
    </xdr:pic>
    <xdr:clientData/>
  </xdr:twoCellAnchor>
  <xdr:twoCellAnchor editAs="oneCell">
    <xdr:from>
      <xdr:col>15</xdr:col>
      <xdr:colOff>235324</xdr:colOff>
      <xdr:row>0</xdr:row>
      <xdr:rowOff>156882</xdr:rowOff>
    </xdr:from>
    <xdr:to>
      <xdr:col>19</xdr:col>
      <xdr:colOff>530181</xdr:colOff>
      <xdr:row>4</xdr:row>
      <xdr:rowOff>13930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09059" y="156882"/>
          <a:ext cx="3342857" cy="619048"/>
        </a:xfrm>
        <a:prstGeom prst="rect">
          <a:avLst/>
        </a:prstGeom>
      </xdr:spPr>
    </xdr:pic>
    <xdr:clientData/>
  </xdr:twoCellAnchor>
  <xdr:twoCellAnchor editAs="oneCell">
    <xdr:from>
      <xdr:col>26</xdr:col>
      <xdr:colOff>280146</xdr:colOff>
      <xdr:row>0</xdr:row>
      <xdr:rowOff>168088</xdr:rowOff>
    </xdr:from>
    <xdr:to>
      <xdr:col>33</xdr:col>
      <xdr:colOff>500325</xdr:colOff>
      <xdr:row>15</xdr:row>
      <xdr:rowOff>108033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02146" y="168088"/>
          <a:ext cx="5554179" cy="2797445"/>
        </a:xfrm>
        <a:prstGeom prst="rect">
          <a:avLst/>
        </a:prstGeom>
      </xdr:spPr>
    </xdr:pic>
    <xdr:clientData/>
  </xdr:twoCellAnchor>
  <xdr:twoCellAnchor editAs="oneCell">
    <xdr:from>
      <xdr:col>34</xdr:col>
      <xdr:colOff>11206</xdr:colOff>
      <xdr:row>0</xdr:row>
      <xdr:rowOff>134470</xdr:rowOff>
    </xdr:from>
    <xdr:to>
      <xdr:col>38</xdr:col>
      <xdr:colOff>277492</xdr:colOff>
      <xdr:row>3</xdr:row>
      <xdr:rowOff>105827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729206" y="134470"/>
          <a:ext cx="3314286" cy="542857"/>
        </a:xfrm>
        <a:prstGeom prst="rect">
          <a:avLst/>
        </a:prstGeom>
      </xdr:spPr>
    </xdr:pic>
    <xdr:clientData/>
  </xdr:twoCellAnchor>
  <xdr:twoCellAnchor editAs="oneCell">
    <xdr:from>
      <xdr:col>45</xdr:col>
      <xdr:colOff>145676</xdr:colOff>
      <xdr:row>0</xdr:row>
      <xdr:rowOff>134471</xdr:rowOff>
    </xdr:from>
    <xdr:to>
      <xdr:col>52</xdr:col>
      <xdr:colOff>448235</xdr:colOff>
      <xdr:row>15</xdr:row>
      <xdr:rowOff>115995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772352" y="134471"/>
          <a:ext cx="5636559" cy="2839024"/>
        </a:xfrm>
        <a:prstGeom prst="rect">
          <a:avLst/>
        </a:prstGeom>
      </xdr:spPr>
    </xdr:pic>
    <xdr:clientData/>
  </xdr:twoCellAnchor>
  <xdr:twoCellAnchor editAs="oneCell">
    <xdr:from>
      <xdr:col>52</xdr:col>
      <xdr:colOff>728383</xdr:colOff>
      <xdr:row>0</xdr:row>
      <xdr:rowOff>123265</xdr:rowOff>
    </xdr:from>
    <xdr:to>
      <xdr:col>57</xdr:col>
      <xdr:colOff>156478</xdr:colOff>
      <xdr:row>3</xdr:row>
      <xdr:rowOff>123194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9059" y="123265"/>
          <a:ext cx="3238095" cy="571429"/>
        </a:xfrm>
        <a:prstGeom prst="rect">
          <a:avLst/>
        </a:prstGeom>
      </xdr:spPr>
    </xdr:pic>
    <xdr:clientData/>
  </xdr:twoCellAnchor>
  <xdr:twoCellAnchor editAs="oneCell">
    <xdr:from>
      <xdr:col>64</xdr:col>
      <xdr:colOff>190500</xdr:colOff>
      <xdr:row>0</xdr:row>
      <xdr:rowOff>145676</xdr:rowOff>
    </xdr:from>
    <xdr:to>
      <xdr:col>71</xdr:col>
      <xdr:colOff>246530</xdr:colOff>
      <xdr:row>14</xdr:row>
      <xdr:rowOff>179329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886412" y="145676"/>
          <a:ext cx="5390030" cy="2700653"/>
        </a:xfrm>
        <a:prstGeom prst="rect">
          <a:avLst/>
        </a:prstGeom>
      </xdr:spPr>
    </xdr:pic>
    <xdr:clientData/>
  </xdr:twoCellAnchor>
  <xdr:twoCellAnchor editAs="oneCell">
    <xdr:from>
      <xdr:col>71</xdr:col>
      <xdr:colOff>582706</xdr:colOff>
      <xdr:row>0</xdr:row>
      <xdr:rowOff>168088</xdr:rowOff>
    </xdr:from>
    <xdr:to>
      <xdr:col>76</xdr:col>
      <xdr:colOff>96515</xdr:colOff>
      <xdr:row>3</xdr:row>
      <xdr:rowOff>168017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612618" y="168088"/>
          <a:ext cx="3323809" cy="5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198504</xdr:colOff>
      <xdr:row>34</xdr:row>
      <xdr:rowOff>68036</xdr:rowOff>
    </xdr:from>
    <xdr:to>
      <xdr:col>12</xdr:col>
      <xdr:colOff>1231847</xdr:colOff>
      <xdr:row>47</xdr:row>
      <xdr:rowOff>105753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1611" y="6545036"/>
          <a:ext cx="4979415" cy="2514217"/>
        </a:xfrm>
        <a:prstGeom prst="rect">
          <a:avLst/>
        </a:prstGeom>
      </xdr:spPr>
    </xdr:pic>
    <xdr:clientData/>
  </xdr:twoCellAnchor>
  <xdr:twoCellAnchor>
    <xdr:from>
      <xdr:col>8</xdr:col>
      <xdr:colOff>483220</xdr:colOff>
      <xdr:row>34</xdr:row>
      <xdr:rowOff>116159</xdr:rowOff>
    </xdr:from>
    <xdr:to>
      <xdr:col>8</xdr:col>
      <xdr:colOff>957146</xdr:colOff>
      <xdr:row>35</xdr:row>
      <xdr:rowOff>18585</xdr:rowOff>
    </xdr:to>
    <xdr:sp macro="" textlink="">
      <xdr:nvSpPr>
        <xdr:cNvPr id="5" name="Rechteck 4"/>
        <xdr:cNvSpPr/>
      </xdr:nvSpPr>
      <xdr:spPr>
        <a:xfrm>
          <a:off x="7926659" y="6593159"/>
          <a:ext cx="473926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481853</xdr:colOff>
      <xdr:row>34</xdr:row>
      <xdr:rowOff>89649</xdr:rowOff>
    </xdr:from>
    <xdr:to>
      <xdr:col>12</xdr:col>
      <xdr:colOff>1283731</xdr:colOff>
      <xdr:row>47</xdr:row>
      <xdr:rowOff>67235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2559" y="6566649"/>
          <a:ext cx="4847201" cy="2454086"/>
        </a:xfrm>
        <a:prstGeom prst="rect">
          <a:avLst/>
        </a:prstGeom>
      </xdr:spPr>
    </xdr:pic>
    <xdr:clientData/>
  </xdr:twoCellAnchor>
  <xdr:twoCellAnchor>
    <xdr:from>
      <xdr:col>8</xdr:col>
      <xdr:colOff>724905</xdr:colOff>
      <xdr:row>34</xdr:row>
      <xdr:rowOff>168477</xdr:rowOff>
    </xdr:from>
    <xdr:to>
      <xdr:col>9</xdr:col>
      <xdr:colOff>160934</xdr:colOff>
      <xdr:row>35</xdr:row>
      <xdr:rowOff>70903</xdr:rowOff>
    </xdr:to>
    <xdr:sp macro="" textlink="">
      <xdr:nvSpPr>
        <xdr:cNvPr id="3" name="Rechteck 2"/>
        <xdr:cNvSpPr/>
      </xdr:nvSpPr>
      <xdr:spPr>
        <a:xfrm>
          <a:off x="8160974" y="6645477"/>
          <a:ext cx="473926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210654</xdr:colOff>
      <xdr:row>30</xdr:row>
      <xdr:rowOff>39177</xdr:rowOff>
    </xdr:from>
    <xdr:to>
      <xdr:col>13</xdr:col>
      <xdr:colOff>112057</xdr:colOff>
      <xdr:row>43</xdr:row>
      <xdr:rowOff>22060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1360" y="5754177"/>
          <a:ext cx="4888021" cy="2459383"/>
        </a:xfrm>
        <a:prstGeom prst="rect">
          <a:avLst/>
        </a:prstGeom>
      </xdr:spPr>
    </xdr:pic>
    <xdr:clientData/>
  </xdr:twoCellAnchor>
  <xdr:twoCellAnchor>
    <xdr:from>
      <xdr:col>8</xdr:col>
      <xdr:colOff>475366</xdr:colOff>
      <xdr:row>30</xdr:row>
      <xdr:rowOff>111174</xdr:rowOff>
    </xdr:from>
    <xdr:to>
      <xdr:col>8</xdr:col>
      <xdr:colOff>992555</xdr:colOff>
      <xdr:row>31</xdr:row>
      <xdr:rowOff>13600</xdr:rowOff>
    </xdr:to>
    <xdr:sp macro="" textlink="">
      <xdr:nvSpPr>
        <xdr:cNvPr id="3" name="Rechteck 2"/>
        <xdr:cNvSpPr/>
      </xdr:nvSpPr>
      <xdr:spPr>
        <a:xfrm>
          <a:off x="7919905" y="5826174"/>
          <a:ext cx="51718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179294</xdr:colOff>
      <xdr:row>30</xdr:row>
      <xdr:rowOff>77741</xdr:rowOff>
    </xdr:from>
    <xdr:to>
      <xdr:col>13</xdr:col>
      <xdr:colOff>162883</xdr:colOff>
      <xdr:row>43</xdr:row>
      <xdr:rowOff>88947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4747" y="5792741"/>
          <a:ext cx="4966355" cy="2487706"/>
        </a:xfrm>
        <a:prstGeom prst="rect">
          <a:avLst/>
        </a:prstGeom>
      </xdr:spPr>
    </xdr:pic>
    <xdr:clientData/>
  </xdr:twoCellAnchor>
  <xdr:twoCellAnchor>
    <xdr:from>
      <xdr:col>8</xdr:col>
      <xdr:colOff>423372</xdr:colOff>
      <xdr:row>30</xdr:row>
      <xdr:rowOff>131320</xdr:rowOff>
    </xdr:from>
    <xdr:to>
      <xdr:col>8</xdr:col>
      <xdr:colOff>940561</xdr:colOff>
      <xdr:row>31</xdr:row>
      <xdr:rowOff>33746</xdr:rowOff>
    </xdr:to>
    <xdr:sp macro="" textlink="">
      <xdr:nvSpPr>
        <xdr:cNvPr id="3" name="Rechteck 2"/>
        <xdr:cNvSpPr/>
      </xdr:nvSpPr>
      <xdr:spPr>
        <a:xfrm>
          <a:off x="7858825" y="5846320"/>
          <a:ext cx="51718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428625</xdr:colOff>
      <xdr:row>30</xdr:row>
      <xdr:rowOff>47604</xdr:rowOff>
    </xdr:from>
    <xdr:to>
      <xdr:col>13</xdr:col>
      <xdr:colOff>200025</xdr:colOff>
      <xdr:row>42</xdr:row>
      <xdr:rowOff>180395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7650" y="5762604"/>
          <a:ext cx="4752975" cy="2418791"/>
        </a:xfrm>
        <a:prstGeom prst="rect">
          <a:avLst/>
        </a:prstGeom>
      </xdr:spPr>
    </xdr:pic>
    <xdr:clientData/>
  </xdr:twoCellAnchor>
  <xdr:twoCellAnchor>
    <xdr:from>
      <xdr:col>8</xdr:col>
      <xdr:colOff>685800</xdr:colOff>
      <xdr:row>30</xdr:row>
      <xdr:rowOff>114300</xdr:rowOff>
    </xdr:from>
    <xdr:to>
      <xdr:col>9</xdr:col>
      <xdr:colOff>164764</xdr:colOff>
      <xdr:row>31</xdr:row>
      <xdr:rowOff>16726</xdr:rowOff>
    </xdr:to>
    <xdr:sp macro="" textlink="">
      <xdr:nvSpPr>
        <xdr:cNvPr id="3" name="Rechteck 2"/>
        <xdr:cNvSpPr/>
      </xdr:nvSpPr>
      <xdr:spPr>
        <a:xfrm>
          <a:off x="8124825" y="5829300"/>
          <a:ext cx="51718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302558</xdr:colOff>
      <xdr:row>30</xdr:row>
      <xdr:rowOff>56030</xdr:rowOff>
    </xdr:from>
    <xdr:to>
      <xdr:col>13</xdr:col>
      <xdr:colOff>84485</xdr:colOff>
      <xdr:row>42</xdr:row>
      <xdr:rowOff>179295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264" y="5771030"/>
          <a:ext cx="4768545" cy="2409265"/>
        </a:xfrm>
        <a:prstGeom prst="rect">
          <a:avLst/>
        </a:prstGeom>
      </xdr:spPr>
    </xdr:pic>
    <xdr:clientData/>
  </xdr:twoCellAnchor>
  <xdr:twoCellAnchor>
    <xdr:from>
      <xdr:col>8</xdr:col>
      <xdr:colOff>552590</xdr:colOff>
      <xdr:row>30</xdr:row>
      <xdr:rowOff>127468</xdr:rowOff>
    </xdr:from>
    <xdr:to>
      <xdr:col>9</xdr:col>
      <xdr:colOff>33935</xdr:colOff>
      <xdr:row>31</xdr:row>
      <xdr:rowOff>29894</xdr:rowOff>
    </xdr:to>
    <xdr:sp macro="" textlink="">
      <xdr:nvSpPr>
        <xdr:cNvPr id="3" name="Rechteck 2"/>
        <xdr:cNvSpPr/>
      </xdr:nvSpPr>
      <xdr:spPr>
        <a:xfrm>
          <a:off x="7988043" y="5842468"/>
          <a:ext cx="51718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302559</xdr:colOff>
      <xdr:row>29</xdr:row>
      <xdr:rowOff>56029</xdr:rowOff>
    </xdr:from>
    <xdr:to>
      <xdr:col>13</xdr:col>
      <xdr:colOff>193505</xdr:colOff>
      <xdr:row>42</xdr:row>
      <xdr:rowOff>33617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265" y="5580529"/>
          <a:ext cx="4877564" cy="2454088"/>
        </a:xfrm>
        <a:prstGeom prst="rect">
          <a:avLst/>
        </a:prstGeom>
      </xdr:spPr>
    </xdr:pic>
    <xdr:clientData/>
  </xdr:twoCellAnchor>
  <xdr:twoCellAnchor>
    <xdr:from>
      <xdr:col>8</xdr:col>
      <xdr:colOff>560294</xdr:colOff>
      <xdr:row>29</xdr:row>
      <xdr:rowOff>134470</xdr:rowOff>
    </xdr:from>
    <xdr:to>
      <xdr:col>9</xdr:col>
      <xdr:colOff>37717</xdr:colOff>
      <xdr:row>30</xdr:row>
      <xdr:rowOff>36896</xdr:rowOff>
    </xdr:to>
    <xdr:sp macro="" textlink="">
      <xdr:nvSpPr>
        <xdr:cNvPr id="3" name="Rechteck 2"/>
        <xdr:cNvSpPr/>
      </xdr:nvSpPr>
      <xdr:spPr>
        <a:xfrm>
          <a:off x="8001000" y="5658970"/>
          <a:ext cx="519570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941294</xdr:colOff>
      <xdr:row>29</xdr:row>
      <xdr:rowOff>67236</xdr:rowOff>
    </xdr:from>
    <xdr:to>
      <xdr:col>13</xdr:col>
      <xdr:colOff>829235</xdr:colOff>
      <xdr:row>42</xdr:row>
      <xdr:rowOff>35672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0" y="5591736"/>
          <a:ext cx="4874559" cy="2444936"/>
        </a:xfrm>
        <a:prstGeom prst="rect">
          <a:avLst/>
        </a:prstGeom>
      </xdr:spPr>
    </xdr:pic>
    <xdr:clientData/>
  </xdr:twoCellAnchor>
  <xdr:twoCellAnchor>
    <xdr:from>
      <xdr:col>9</xdr:col>
      <xdr:colOff>180248</xdr:colOff>
      <xdr:row>29</xdr:row>
      <xdr:rowOff>131372</xdr:rowOff>
    </xdr:from>
    <xdr:to>
      <xdr:col>9</xdr:col>
      <xdr:colOff>699818</xdr:colOff>
      <xdr:row>30</xdr:row>
      <xdr:rowOff>33798</xdr:rowOff>
    </xdr:to>
    <xdr:sp macro="" textlink="">
      <xdr:nvSpPr>
        <xdr:cNvPr id="3" name="Rechteck 2"/>
        <xdr:cNvSpPr/>
      </xdr:nvSpPr>
      <xdr:spPr>
        <a:xfrm>
          <a:off x="8659525" y="5655872"/>
          <a:ext cx="519570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246529</xdr:colOff>
      <xdr:row>29</xdr:row>
      <xdr:rowOff>38372</xdr:rowOff>
    </xdr:from>
    <xdr:to>
      <xdr:col>13</xdr:col>
      <xdr:colOff>179294</xdr:colOff>
      <xdr:row>42</xdr:row>
      <xdr:rowOff>49895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87235" y="5562872"/>
          <a:ext cx="4919383" cy="2488023"/>
        </a:xfrm>
        <a:prstGeom prst="rect">
          <a:avLst/>
        </a:prstGeom>
      </xdr:spPr>
    </xdr:pic>
    <xdr:clientData/>
  </xdr:twoCellAnchor>
  <xdr:twoCellAnchor>
    <xdr:from>
      <xdr:col>8</xdr:col>
      <xdr:colOff>491880</xdr:colOff>
      <xdr:row>29</xdr:row>
      <xdr:rowOff>115892</xdr:rowOff>
    </xdr:from>
    <xdr:to>
      <xdr:col>8</xdr:col>
      <xdr:colOff>1011450</xdr:colOff>
      <xdr:row>30</xdr:row>
      <xdr:rowOff>18318</xdr:rowOff>
    </xdr:to>
    <xdr:sp macro="" textlink="">
      <xdr:nvSpPr>
        <xdr:cNvPr id="3" name="Rechteck 2"/>
        <xdr:cNvSpPr/>
      </xdr:nvSpPr>
      <xdr:spPr>
        <a:xfrm>
          <a:off x="7936419" y="5640392"/>
          <a:ext cx="519570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280147</xdr:colOff>
      <xdr:row>31</xdr:row>
      <xdr:rowOff>67235</xdr:rowOff>
    </xdr:from>
    <xdr:to>
      <xdr:col>13</xdr:col>
      <xdr:colOff>30068</xdr:colOff>
      <xdr:row>43</xdr:row>
      <xdr:rowOff>179294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0853" y="5972735"/>
          <a:ext cx="4736539" cy="2398059"/>
        </a:xfrm>
        <a:prstGeom prst="rect">
          <a:avLst/>
        </a:prstGeom>
      </xdr:spPr>
    </xdr:pic>
    <xdr:clientData/>
  </xdr:twoCellAnchor>
  <xdr:twoCellAnchor>
    <xdr:from>
      <xdr:col>8</xdr:col>
      <xdr:colOff>515471</xdr:colOff>
      <xdr:row>31</xdr:row>
      <xdr:rowOff>134471</xdr:rowOff>
    </xdr:from>
    <xdr:to>
      <xdr:col>8</xdr:col>
      <xdr:colOff>1035041</xdr:colOff>
      <xdr:row>32</xdr:row>
      <xdr:rowOff>36897</xdr:rowOff>
    </xdr:to>
    <xdr:sp macro="" textlink="">
      <xdr:nvSpPr>
        <xdr:cNvPr id="3" name="Rechteck 2"/>
        <xdr:cNvSpPr/>
      </xdr:nvSpPr>
      <xdr:spPr>
        <a:xfrm>
          <a:off x="7956177" y="6039971"/>
          <a:ext cx="519570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504264</xdr:colOff>
      <xdr:row>30</xdr:row>
      <xdr:rowOff>47914</xdr:rowOff>
    </xdr:from>
    <xdr:to>
      <xdr:col>13</xdr:col>
      <xdr:colOff>392205</xdr:colOff>
      <xdr:row>42</xdr:row>
      <xdr:rowOff>188974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4970" y="5762914"/>
          <a:ext cx="4874559" cy="2427060"/>
        </a:xfrm>
        <a:prstGeom prst="rect">
          <a:avLst/>
        </a:prstGeom>
      </xdr:spPr>
    </xdr:pic>
    <xdr:clientData/>
  </xdr:twoCellAnchor>
  <xdr:twoCellAnchor>
    <xdr:from>
      <xdr:col>8</xdr:col>
      <xdr:colOff>705971</xdr:colOff>
      <xdr:row>30</xdr:row>
      <xdr:rowOff>100853</xdr:rowOff>
    </xdr:from>
    <xdr:to>
      <xdr:col>9</xdr:col>
      <xdr:colOff>183394</xdr:colOff>
      <xdr:row>31</xdr:row>
      <xdr:rowOff>3279</xdr:rowOff>
    </xdr:to>
    <xdr:sp macro="" textlink="">
      <xdr:nvSpPr>
        <xdr:cNvPr id="3" name="Rechteck 2"/>
        <xdr:cNvSpPr/>
      </xdr:nvSpPr>
      <xdr:spPr>
        <a:xfrm>
          <a:off x="8146677" y="5815853"/>
          <a:ext cx="519570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739589</xdr:colOff>
      <xdr:row>29</xdr:row>
      <xdr:rowOff>67235</xdr:rowOff>
    </xdr:from>
    <xdr:to>
      <xdr:col>13</xdr:col>
      <xdr:colOff>549088</xdr:colOff>
      <xdr:row>42</xdr:row>
      <xdr:rowOff>13826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295" y="5591735"/>
          <a:ext cx="4796117" cy="2423091"/>
        </a:xfrm>
        <a:prstGeom prst="rect">
          <a:avLst/>
        </a:prstGeom>
      </xdr:spPr>
    </xdr:pic>
    <xdr:clientData/>
  </xdr:twoCellAnchor>
  <xdr:twoCellAnchor>
    <xdr:from>
      <xdr:col>8</xdr:col>
      <xdr:colOff>1018012</xdr:colOff>
      <xdr:row>29</xdr:row>
      <xdr:rowOff>140504</xdr:rowOff>
    </xdr:from>
    <xdr:to>
      <xdr:col>9</xdr:col>
      <xdr:colOff>488614</xdr:colOff>
      <xdr:row>30</xdr:row>
      <xdr:rowOff>42930</xdr:rowOff>
    </xdr:to>
    <xdr:sp macro="" textlink="">
      <xdr:nvSpPr>
        <xdr:cNvPr id="3" name="Rechteck 2"/>
        <xdr:cNvSpPr/>
      </xdr:nvSpPr>
      <xdr:spPr>
        <a:xfrm>
          <a:off x="8454839" y="5665004"/>
          <a:ext cx="511025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347382</xdr:colOff>
      <xdr:row>31</xdr:row>
      <xdr:rowOff>89942</xdr:rowOff>
    </xdr:from>
    <xdr:to>
      <xdr:col>13</xdr:col>
      <xdr:colOff>44823</xdr:colOff>
      <xdr:row>43</xdr:row>
      <xdr:rowOff>168089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8" y="5995442"/>
          <a:ext cx="4684059" cy="2364147"/>
        </a:xfrm>
        <a:prstGeom prst="rect">
          <a:avLst/>
        </a:prstGeom>
      </xdr:spPr>
    </xdr:pic>
    <xdr:clientData/>
  </xdr:twoCellAnchor>
  <xdr:twoCellAnchor>
    <xdr:from>
      <xdr:col>8</xdr:col>
      <xdr:colOff>571500</xdr:colOff>
      <xdr:row>31</xdr:row>
      <xdr:rowOff>156882</xdr:rowOff>
    </xdr:from>
    <xdr:to>
      <xdr:col>9</xdr:col>
      <xdr:colOff>42102</xdr:colOff>
      <xdr:row>32</xdr:row>
      <xdr:rowOff>59308</xdr:rowOff>
    </xdr:to>
    <xdr:sp macro="" textlink="">
      <xdr:nvSpPr>
        <xdr:cNvPr id="4" name="Rechteck 3"/>
        <xdr:cNvSpPr/>
      </xdr:nvSpPr>
      <xdr:spPr>
        <a:xfrm>
          <a:off x="8012206" y="6062382"/>
          <a:ext cx="51274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336175</xdr:colOff>
      <xdr:row>30</xdr:row>
      <xdr:rowOff>25159</xdr:rowOff>
    </xdr:from>
    <xdr:to>
      <xdr:col>13</xdr:col>
      <xdr:colOff>179200</xdr:colOff>
      <xdr:row>42</xdr:row>
      <xdr:rowOff>179294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6881" y="5740159"/>
          <a:ext cx="4829643" cy="2440135"/>
        </a:xfrm>
        <a:prstGeom prst="rect">
          <a:avLst/>
        </a:prstGeom>
      </xdr:spPr>
    </xdr:pic>
    <xdr:clientData/>
  </xdr:twoCellAnchor>
  <xdr:twoCellAnchor>
    <xdr:from>
      <xdr:col>8</xdr:col>
      <xdr:colOff>586206</xdr:colOff>
      <xdr:row>30</xdr:row>
      <xdr:rowOff>108503</xdr:rowOff>
    </xdr:from>
    <xdr:to>
      <xdr:col>9</xdr:col>
      <xdr:colOff>63111</xdr:colOff>
      <xdr:row>31</xdr:row>
      <xdr:rowOff>10929</xdr:rowOff>
    </xdr:to>
    <xdr:sp macro="" textlink="">
      <xdr:nvSpPr>
        <xdr:cNvPr id="3" name="Rechteck 2"/>
        <xdr:cNvSpPr/>
      </xdr:nvSpPr>
      <xdr:spPr>
        <a:xfrm>
          <a:off x="8021659" y="5823503"/>
          <a:ext cx="512749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421822</xdr:colOff>
      <xdr:row>29</xdr:row>
      <xdr:rowOff>149678</xdr:rowOff>
    </xdr:from>
    <xdr:to>
      <xdr:col>13</xdr:col>
      <xdr:colOff>482375</xdr:colOff>
      <xdr:row>43</xdr:row>
      <xdr:rowOff>13607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4929" y="5674178"/>
          <a:ext cx="5040767" cy="2530929"/>
        </a:xfrm>
        <a:prstGeom prst="rect">
          <a:avLst/>
        </a:prstGeom>
      </xdr:spPr>
    </xdr:pic>
    <xdr:clientData/>
  </xdr:twoCellAnchor>
  <xdr:twoCellAnchor>
    <xdr:from>
      <xdr:col>8</xdr:col>
      <xdr:colOff>707572</xdr:colOff>
      <xdr:row>30</xdr:row>
      <xdr:rowOff>32448</xdr:rowOff>
    </xdr:from>
    <xdr:to>
      <xdr:col>9</xdr:col>
      <xdr:colOff>186201</xdr:colOff>
      <xdr:row>30</xdr:row>
      <xdr:rowOff>125374</xdr:rowOff>
    </xdr:to>
    <xdr:sp macro="" textlink="">
      <xdr:nvSpPr>
        <xdr:cNvPr id="4" name="Rechteck 3"/>
        <xdr:cNvSpPr/>
      </xdr:nvSpPr>
      <xdr:spPr>
        <a:xfrm>
          <a:off x="8144399" y="5747448"/>
          <a:ext cx="519052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695739</xdr:colOff>
      <xdr:row>15</xdr:row>
      <xdr:rowOff>90767</xdr:rowOff>
    </xdr:from>
    <xdr:to>
      <xdr:col>13</xdr:col>
      <xdr:colOff>300808</xdr:colOff>
      <xdr:row>40</xdr:row>
      <xdr:rowOff>66804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121547</xdr:colOff>
      <xdr:row>14</xdr:row>
      <xdr:rowOff>62121</xdr:rowOff>
    </xdr:from>
    <xdr:to>
      <xdr:col>18</xdr:col>
      <xdr:colOff>478735</xdr:colOff>
      <xdr:row>39</xdr:row>
      <xdr:rowOff>153866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91"/>
  <sheetViews>
    <sheetView topLeftCell="A46" zoomScale="85" zoomScaleNormal="85" workbookViewId="0">
      <selection activeCell="B91" sqref="B91"/>
    </sheetView>
  </sheetViews>
  <sheetFormatPr baseColWidth="10" defaultRowHeight="15" x14ac:dyDescent="0.25"/>
  <cols>
    <col min="3" max="3" width="22.7109375" customWidth="1"/>
    <col min="4" max="4" width="16.28515625" customWidth="1"/>
    <col min="5" max="5" width="16" customWidth="1"/>
    <col min="6" max="6" width="15.42578125" customWidth="1"/>
    <col min="7" max="7" width="13.28515625" customWidth="1"/>
    <col min="9" max="9" width="15.7109375" customWidth="1"/>
    <col min="10" max="10" width="17" customWidth="1"/>
    <col min="12" max="12" width="13.140625" customWidth="1"/>
    <col min="21" max="21" width="17.7109375" customWidth="1"/>
    <col min="23" max="23" width="14.42578125" customWidth="1"/>
    <col min="24" max="24" width="16.85546875" customWidth="1"/>
    <col min="25" max="25" width="15.85546875" customWidth="1"/>
    <col min="40" max="40" width="19.28515625" customWidth="1"/>
    <col min="59" max="59" width="24.85546875" customWidth="1"/>
    <col min="61" max="61" width="16.28515625" customWidth="1"/>
    <col min="62" max="62" width="17" customWidth="1"/>
  </cols>
  <sheetData>
    <row r="1" spans="3:74" x14ac:dyDescent="0.25">
      <c r="C1" s="6" t="s">
        <v>135</v>
      </c>
      <c r="D1" t="s">
        <v>101</v>
      </c>
      <c r="E1" t="s">
        <v>102</v>
      </c>
      <c r="F1" t="s">
        <v>132</v>
      </c>
      <c r="G1" t="s">
        <v>133</v>
      </c>
      <c r="H1" t="s">
        <v>134</v>
      </c>
    </row>
    <row r="2" spans="3:74" x14ac:dyDescent="0.25">
      <c r="D2" t="s">
        <v>120</v>
      </c>
      <c r="E2">
        <v>1.72</v>
      </c>
      <c r="F2">
        <v>69416</v>
      </c>
      <c r="G2">
        <v>1.6000000000000001E-3</v>
      </c>
      <c r="H2">
        <v>24503397</v>
      </c>
      <c r="U2" s="6" t="s">
        <v>136</v>
      </c>
      <c r="V2" t="s">
        <v>101</v>
      </c>
      <c r="W2" t="s">
        <v>102</v>
      </c>
      <c r="X2" t="s">
        <v>132</v>
      </c>
      <c r="Y2" t="s">
        <v>133</v>
      </c>
      <c r="Z2" t="s">
        <v>134</v>
      </c>
      <c r="AN2" s="6" t="s">
        <v>137</v>
      </c>
      <c r="AO2" t="s">
        <v>101</v>
      </c>
      <c r="AP2" t="s">
        <v>102</v>
      </c>
      <c r="AQ2" t="s">
        <v>132</v>
      </c>
      <c r="AR2" t="s">
        <v>133</v>
      </c>
      <c r="AS2" t="s">
        <v>134</v>
      </c>
      <c r="BG2" s="6" t="s">
        <v>138</v>
      </c>
      <c r="BH2" t="s">
        <v>101</v>
      </c>
      <c r="BI2" t="s">
        <v>102</v>
      </c>
      <c r="BJ2" t="s">
        <v>132</v>
      </c>
      <c r="BK2" t="s">
        <v>133</v>
      </c>
      <c r="BL2" t="s">
        <v>134</v>
      </c>
    </row>
    <row r="3" spans="3:74" x14ac:dyDescent="0.25">
      <c r="D3" t="s">
        <v>121</v>
      </c>
      <c r="E3">
        <v>1.712</v>
      </c>
      <c r="F3">
        <v>162207</v>
      </c>
      <c r="G3">
        <v>3.8999999999999998E-3</v>
      </c>
      <c r="H3">
        <v>23657076</v>
      </c>
      <c r="V3" t="s">
        <v>120</v>
      </c>
      <c r="W3">
        <v>1.8520000000000001</v>
      </c>
      <c r="X3">
        <v>6557</v>
      </c>
      <c r="Y3">
        <v>2.5000000000000001E-3</v>
      </c>
      <c r="Z3">
        <v>2259617</v>
      </c>
      <c r="AO3" t="s">
        <v>120</v>
      </c>
      <c r="AP3">
        <v>3.6389999999999998</v>
      </c>
      <c r="AQ3">
        <v>50781</v>
      </c>
      <c r="AR3">
        <v>1.4E-3</v>
      </c>
      <c r="AS3">
        <v>14697315</v>
      </c>
      <c r="BH3" t="s">
        <v>120</v>
      </c>
      <c r="BI3">
        <v>5.61</v>
      </c>
      <c r="BJ3">
        <v>549969</v>
      </c>
      <c r="BK3">
        <v>4.0000000000000002E-4</v>
      </c>
      <c r="BL3">
        <v>72403246</v>
      </c>
    </row>
    <row r="4" spans="3:74" x14ac:dyDescent="0.25">
      <c r="D4" t="s">
        <v>122</v>
      </c>
      <c r="E4">
        <v>1.72</v>
      </c>
      <c r="F4">
        <v>224562</v>
      </c>
      <c r="G4">
        <v>5.5999999999999999E-3</v>
      </c>
      <c r="H4">
        <v>22851677</v>
      </c>
      <c r="V4" t="s">
        <v>121</v>
      </c>
      <c r="W4">
        <v>1.835</v>
      </c>
      <c r="X4">
        <v>12207</v>
      </c>
      <c r="Y4">
        <v>2.8999999999999998E-3</v>
      </c>
      <c r="Z4">
        <v>3702499</v>
      </c>
      <c r="AO4" t="s">
        <v>121</v>
      </c>
      <c r="AP4">
        <v>3.6309999999999998</v>
      </c>
      <c r="AQ4">
        <v>129481</v>
      </c>
      <c r="AR4">
        <v>4.1000000000000003E-3</v>
      </c>
      <c r="AS4">
        <v>13242966</v>
      </c>
      <c r="BH4" t="s">
        <v>121</v>
      </c>
      <c r="BI4">
        <v>5.601</v>
      </c>
      <c r="BJ4">
        <v>1351755</v>
      </c>
      <c r="BK4">
        <v>1.4E-3</v>
      </c>
      <c r="BL4">
        <v>71804468</v>
      </c>
    </row>
    <row r="5" spans="3:74" x14ac:dyDescent="0.25">
      <c r="D5" t="s">
        <v>123</v>
      </c>
      <c r="E5">
        <v>1.72</v>
      </c>
      <c r="F5">
        <v>645831</v>
      </c>
      <c r="G5">
        <v>1.4999999999999999E-2</v>
      </c>
      <c r="H5">
        <v>24625845</v>
      </c>
      <c r="V5" t="s">
        <v>122</v>
      </c>
      <c r="W5">
        <v>1.843</v>
      </c>
      <c r="X5">
        <v>20241</v>
      </c>
      <c r="Y5">
        <v>4.7000000000000002E-3</v>
      </c>
      <c r="Z5">
        <v>3695414</v>
      </c>
      <c r="AO5" t="s">
        <v>122</v>
      </c>
      <c r="AP5">
        <v>3.6309999999999998</v>
      </c>
      <c r="AQ5">
        <v>154608</v>
      </c>
      <c r="AR5">
        <v>4.4999999999999997E-3</v>
      </c>
      <c r="AS5">
        <v>14144479</v>
      </c>
      <c r="BH5" t="s">
        <v>122</v>
      </c>
      <c r="BI5">
        <v>5.6189999999999998</v>
      </c>
      <c r="BJ5">
        <v>1724952</v>
      </c>
      <c r="BK5">
        <v>1.8E-3</v>
      </c>
      <c r="BL5">
        <v>73271956</v>
      </c>
    </row>
    <row r="6" spans="3:74" x14ac:dyDescent="0.25">
      <c r="D6" t="s">
        <v>124</v>
      </c>
      <c r="E6">
        <v>1.712</v>
      </c>
      <c r="F6">
        <v>1455134</v>
      </c>
      <c r="G6">
        <v>3.7900000000000003E-2</v>
      </c>
      <c r="H6">
        <v>22005521</v>
      </c>
      <c r="V6" t="s">
        <v>123</v>
      </c>
      <c r="W6">
        <v>1.843</v>
      </c>
      <c r="X6">
        <v>45677</v>
      </c>
      <c r="Y6">
        <v>1.17E-2</v>
      </c>
      <c r="Z6">
        <v>3377547</v>
      </c>
      <c r="AO6" t="s">
        <v>123</v>
      </c>
      <c r="AP6">
        <v>3.6480000000000001</v>
      </c>
      <c r="AQ6">
        <v>556030</v>
      </c>
      <c r="AR6">
        <v>1.67E-2</v>
      </c>
      <c r="AS6">
        <v>13821523</v>
      </c>
      <c r="BH6" t="s">
        <v>123</v>
      </c>
      <c r="BI6">
        <v>5.6269999999999998</v>
      </c>
      <c r="BJ6">
        <v>6671810</v>
      </c>
      <c r="BK6">
        <v>1.0200000000000001E-2</v>
      </c>
      <c r="BL6">
        <v>71108446</v>
      </c>
    </row>
    <row r="7" spans="3:74" x14ac:dyDescent="0.25">
      <c r="D7" t="s">
        <v>125</v>
      </c>
      <c r="E7">
        <v>1.712</v>
      </c>
      <c r="F7">
        <v>2262383</v>
      </c>
      <c r="G7">
        <v>5.8799999999999998E-2</v>
      </c>
      <c r="H7">
        <v>22047620</v>
      </c>
      <c r="Q7" s="1" t="s">
        <v>143</v>
      </c>
      <c r="R7" s="1">
        <v>1.7444999999999999</v>
      </c>
      <c r="V7" t="s">
        <v>124</v>
      </c>
      <c r="W7">
        <v>1.843</v>
      </c>
      <c r="X7">
        <v>139005</v>
      </c>
      <c r="Y7">
        <v>3.2599999999999997E-2</v>
      </c>
      <c r="Z7">
        <v>3690082</v>
      </c>
      <c r="AI7" s="1" t="s">
        <v>143</v>
      </c>
      <c r="AJ7" s="1">
        <v>1.1557200000000001</v>
      </c>
      <c r="AO7" t="s">
        <v>124</v>
      </c>
      <c r="AP7">
        <v>3.6309999999999998</v>
      </c>
      <c r="AQ7">
        <v>1274090</v>
      </c>
      <c r="AR7">
        <v>4.0899999999999999E-2</v>
      </c>
      <c r="AS7">
        <v>12939886</v>
      </c>
      <c r="BB7" s="1" t="s">
        <v>143</v>
      </c>
      <c r="BC7" s="1">
        <v>2.4095</v>
      </c>
      <c r="BH7" t="s">
        <v>124</v>
      </c>
      <c r="BI7">
        <v>5.6189999999999998</v>
      </c>
      <c r="BJ7">
        <v>14927081</v>
      </c>
      <c r="BK7">
        <v>2.8299999999999999E-2</v>
      </c>
      <c r="BL7">
        <v>70662278</v>
      </c>
      <c r="BU7" s="1" t="s">
        <v>143</v>
      </c>
      <c r="BV7" s="1">
        <v>2.968</v>
      </c>
    </row>
    <row r="8" spans="3:74" x14ac:dyDescent="0.25">
      <c r="D8" t="s">
        <v>126</v>
      </c>
      <c r="E8">
        <v>1.72</v>
      </c>
      <c r="F8">
        <v>5711230</v>
      </c>
      <c r="G8">
        <v>0.1686</v>
      </c>
      <c r="H8">
        <v>19414504</v>
      </c>
      <c r="V8" t="s">
        <v>125</v>
      </c>
      <c r="W8">
        <v>1.8440000000000001</v>
      </c>
      <c r="X8">
        <v>209733</v>
      </c>
      <c r="Y8">
        <v>4.9799999999999997E-2</v>
      </c>
      <c r="Z8">
        <v>3647308</v>
      </c>
      <c r="AO8" t="s">
        <v>125</v>
      </c>
      <c r="AP8">
        <v>3.6309999999999998</v>
      </c>
      <c r="AQ8">
        <v>1774406</v>
      </c>
      <c r="AR8">
        <v>5.67E-2</v>
      </c>
      <c r="AS8">
        <v>12983212</v>
      </c>
      <c r="BH8" t="s">
        <v>125</v>
      </c>
      <c r="BI8">
        <v>5.62</v>
      </c>
      <c r="BJ8">
        <v>21494689</v>
      </c>
      <c r="BK8">
        <v>4.5100000000000001E-2</v>
      </c>
      <c r="BL8">
        <v>70085718</v>
      </c>
    </row>
    <row r="9" spans="3:74" x14ac:dyDescent="0.25">
      <c r="D9" t="s">
        <v>127</v>
      </c>
      <c r="E9">
        <v>1.72</v>
      </c>
      <c r="F9">
        <v>12240866</v>
      </c>
      <c r="G9">
        <v>0.4047</v>
      </c>
      <c r="H9">
        <v>17339472</v>
      </c>
      <c r="V9" t="s">
        <v>126</v>
      </c>
      <c r="W9">
        <v>1.8260000000000001</v>
      </c>
      <c r="X9">
        <v>623777</v>
      </c>
      <c r="Y9">
        <v>0.14779999999999999</v>
      </c>
      <c r="Z9">
        <v>3650869</v>
      </c>
      <c r="AO9" t="s">
        <v>126</v>
      </c>
      <c r="AP9">
        <v>3.6269999999999998</v>
      </c>
      <c r="AQ9">
        <v>5084780</v>
      </c>
      <c r="AR9">
        <v>0.1686</v>
      </c>
      <c r="AS9">
        <v>12519314</v>
      </c>
      <c r="BH9" t="s">
        <v>126</v>
      </c>
      <c r="BI9">
        <v>5.61</v>
      </c>
      <c r="BJ9">
        <v>51535354</v>
      </c>
      <c r="BK9">
        <v>0.16919999999999999</v>
      </c>
      <c r="BL9">
        <v>58648794</v>
      </c>
    </row>
    <row r="10" spans="3:74" x14ac:dyDescent="0.25">
      <c r="D10" t="s">
        <v>128</v>
      </c>
      <c r="E10">
        <v>1.712</v>
      </c>
      <c r="F10">
        <v>14958679</v>
      </c>
      <c r="G10">
        <v>0.58540000000000003</v>
      </c>
      <c r="H10">
        <v>14648129</v>
      </c>
      <c r="V10" t="s">
        <v>127</v>
      </c>
      <c r="W10">
        <v>1.843</v>
      </c>
      <c r="X10">
        <v>1359421</v>
      </c>
      <c r="Y10">
        <v>0.32929999999999998</v>
      </c>
      <c r="Z10">
        <v>3571785</v>
      </c>
      <c r="AO10" t="s">
        <v>127</v>
      </c>
      <c r="AP10">
        <v>3.64</v>
      </c>
      <c r="AQ10">
        <v>9840294</v>
      </c>
      <c r="AR10">
        <v>0.39150000000000001</v>
      </c>
      <c r="AS10">
        <v>10430144</v>
      </c>
      <c r="BH10" t="s">
        <v>127</v>
      </c>
      <c r="BI10">
        <v>5.6189999999999998</v>
      </c>
      <c r="BJ10">
        <v>84512372</v>
      </c>
      <c r="BK10">
        <v>0.37819999999999998</v>
      </c>
      <c r="BL10">
        <v>50659606</v>
      </c>
    </row>
    <row r="11" spans="3:74" x14ac:dyDescent="0.25">
      <c r="D11" t="s">
        <v>129</v>
      </c>
      <c r="E11">
        <v>1.72</v>
      </c>
      <c r="F11">
        <v>27603288</v>
      </c>
      <c r="G11">
        <v>1.6001000000000001</v>
      </c>
      <c r="H11">
        <v>9889193</v>
      </c>
      <c r="V11" t="s">
        <v>128</v>
      </c>
      <c r="W11">
        <v>1.8440000000000001</v>
      </c>
      <c r="X11">
        <v>1864344</v>
      </c>
      <c r="Y11">
        <v>0.57520000000000004</v>
      </c>
      <c r="Z11">
        <v>2804303</v>
      </c>
      <c r="AO11" t="s">
        <v>128</v>
      </c>
      <c r="AP11">
        <v>3.64</v>
      </c>
      <c r="AQ11">
        <v>13913195</v>
      </c>
      <c r="AR11">
        <v>0.58660000000000001</v>
      </c>
      <c r="AS11">
        <v>9842771</v>
      </c>
      <c r="BH11" t="s">
        <v>128</v>
      </c>
      <c r="BI11">
        <v>5.6210000000000004</v>
      </c>
      <c r="BJ11">
        <v>92396125</v>
      </c>
      <c r="BK11">
        <v>0.46160000000000001</v>
      </c>
      <c r="BL11">
        <v>47255456</v>
      </c>
    </row>
    <row r="12" spans="3:74" x14ac:dyDescent="0.25">
      <c r="D12" t="s">
        <v>130</v>
      </c>
      <c r="E12">
        <v>1.72</v>
      </c>
      <c r="F12">
        <v>36774020</v>
      </c>
      <c r="G12">
        <v>3.5510999999999999</v>
      </c>
      <c r="H12">
        <v>5936241</v>
      </c>
      <c r="V12" t="s">
        <v>129</v>
      </c>
      <c r="W12">
        <v>1.861</v>
      </c>
      <c r="X12">
        <v>5236027</v>
      </c>
      <c r="Y12">
        <v>1.5345</v>
      </c>
      <c r="Z12">
        <v>2952466</v>
      </c>
      <c r="AO12" t="s">
        <v>129</v>
      </c>
      <c r="AP12">
        <v>3.6480000000000001</v>
      </c>
      <c r="AQ12">
        <v>32797378</v>
      </c>
      <c r="AR12">
        <v>1.7841</v>
      </c>
      <c r="AS12">
        <v>7629303</v>
      </c>
      <c r="BH12" t="s">
        <v>129</v>
      </c>
      <c r="BI12">
        <v>5.6360000000000001</v>
      </c>
      <c r="BJ12">
        <v>142755578</v>
      </c>
      <c r="BK12">
        <v>1.4565999999999999</v>
      </c>
      <c r="BL12">
        <v>29222121</v>
      </c>
    </row>
    <row r="13" spans="3:74" x14ac:dyDescent="0.25">
      <c r="D13" t="s">
        <v>131</v>
      </c>
      <c r="E13">
        <v>1.72</v>
      </c>
      <c r="F13">
        <v>42215518</v>
      </c>
      <c r="G13">
        <v>4.9211999999999998</v>
      </c>
      <c r="H13">
        <v>4917426</v>
      </c>
      <c r="V13" t="s">
        <v>130</v>
      </c>
      <c r="W13">
        <v>1.843</v>
      </c>
      <c r="X13">
        <v>10863411</v>
      </c>
      <c r="Y13">
        <v>3.2780999999999998</v>
      </c>
      <c r="Z13">
        <v>2867376</v>
      </c>
      <c r="AO13" t="s">
        <v>130</v>
      </c>
      <c r="AP13">
        <v>3.6520000000000001</v>
      </c>
      <c r="AQ13">
        <v>51803999</v>
      </c>
      <c r="AR13">
        <v>3.5831</v>
      </c>
      <c r="AS13">
        <v>6000213</v>
      </c>
      <c r="BH13" t="s">
        <v>130</v>
      </c>
      <c r="BI13">
        <v>5.6269999999999998</v>
      </c>
      <c r="BJ13">
        <v>216502080</v>
      </c>
      <c r="BK13">
        <v>3.6029</v>
      </c>
      <c r="BL13">
        <v>21538112</v>
      </c>
    </row>
    <row r="14" spans="3:74" x14ac:dyDescent="0.25">
      <c r="V14" t="s">
        <v>131</v>
      </c>
      <c r="W14">
        <v>1.835</v>
      </c>
      <c r="X14">
        <v>14399145</v>
      </c>
      <c r="Y14">
        <v>5.1390000000000002</v>
      </c>
      <c r="Z14">
        <v>2424410</v>
      </c>
      <c r="AO14" t="s">
        <v>131</v>
      </c>
      <c r="AP14">
        <v>3.6309999999999998</v>
      </c>
      <c r="AQ14">
        <v>60169159</v>
      </c>
      <c r="AR14">
        <v>4.8442999999999996</v>
      </c>
      <c r="AS14">
        <v>5154720</v>
      </c>
      <c r="BH14" t="s">
        <v>131</v>
      </c>
      <c r="BI14">
        <v>5.6189999999999998</v>
      </c>
      <c r="BJ14">
        <v>239170267</v>
      </c>
      <c r="BK14">
        <v>4.9409999999999998</v>
      </c>
      <c r="BL14">
        <v>18499558</v>
      </c>
    </row>
    <row r="16" spans="3:74" s="11" customFormat="1" x14ac:dyDescent="0.25"/>
    <row r="18" spans="3:20" x14ac:dyDescent="0.25">
      <c r="C18" s="6" t="s">
        <v>97</v>
      </c>
      <c r="D18" t="s">
        <v>101</v>
      </c>
      <c r="E18" t="s">
        <v>102</v>
      </c>
      <c r="F18" t="s">
        <v>103</v>
      </c>
      <c r="G18" t="s">
        <v>5</v>
      </c>
      <c r="H18" t="s">
        <v>1</v>
      </c>
      <c r="I18" t="s">
        <v>6</v>
      </c>
      <c r="K18" t="s">
        <v>89</v>
      </c>
      <c r="L18" t="s">
        <v>88</v>
      </c>
      <c r="M18" t="s">
        <v>90</v>
      </c>
      <c r="N18" t="s">
        <v>91</v>
      </c>
      <c r="P18" s="2" t="s">
        <v>2</v>
      </c>
      <c r="Q18" t="s">
        <v>104</v>
      </c>
      <c r="R18" t="s">
        <v>105</v>
      </c>
      <c r="S18" t="s">
        <v>106</v>
      </c>
      <c r="T18" t="s">
        <v>107</v>
      </c>
    </row>
    <row r="19" spans="3:20" x14ac:dyDescent="0.25">
      <c r="D19" t="s">
        <v>7</v>
      </c>
      <c r="E19">
        <v>5.6319999999999997</v>
      </c>
      <c r="F19">
        <v>268</v>
      </c>
      <c r="G19">
        <v>136</v>
      </c>
      <c r="H19">
        <v>100740949</v>
      </c>
      <c r="I19" t="s">
        <v>8</v>
      </c>
      <c r="K19">
        <f>H19/(H26*$C$34)*100</f>
        <v>163.14479037479984</v>
      </c>
      <c r="L19">
        <f>K38</f>
        <v>634.96738268507806</v>
      </c>
      <c r="M19">
        <f>K57</f>
        <v>377.49474553522259</v>
      </c>
      <c r="N19">
        <f>K76</f>
        <v>516.67828011958341</v>
      </c>
      <c r="P19" s="2">
        <f>SUM(K19:N19)</f>
        <v>1692.2851987146839</v>
      </c>
      <c r="Q19">
        <f>K19/P19*100</f>
        <v>9.6405021150519286</v>
      </c>
      <c r="R19">
        <f>L19/$P$19*100</f>
        <v>37.521298606602798</v>
      </c>
      <c r="S19">
        <f>M19/$P$19*100</f>
        <v>22.306804185366364</v>
      </c>
      <c r="T19">
        <f>N19/P19*100</f>
        <v>30.531395092978908</v>
      </c>
    </row>
    <row r="20" spans="3:20" x14ac:dyDescent="0.25">
      <c r="D20" t="s">
        <v>7</v>
      </c>
      <c r="E20">
        <v>5.6189999999999998</v>
      </c>
      <c r="F20">
        <v>268</v>
      </c>
      <c r="G20">
        <v>136</v>
      </c>
      <c r="H20">
        <v>18968026</v>
      </c>
      <c r="I20" t="s">
        <v>9</v>
      </c>
      <c r="K20">
        <f t="shared" ref="K20:K24" si="0">H20/(H27*$C$34)*100</f>
        <v>16.424533200422637</v>
      </c>
      <c r="L20">
        <f t="shared" ref="L20:L24" si="1">K39</f>
        <v>25.201457957283878</v>
      </c>
      <c r="M20">
        <f t="shared" ref="M20:M24" si="2">K58</f>
        <v>18.175303140370495</v>
      </c>
      <c r="N20">
        <f t="shared" ref="N20:N24" si="3">K77</f>
        <v>18.44038296458665</v>
      </c>
      <c r="P20" s="2">
        <f t="shared" ref="P20:P24" si="4">SUM(K20:N20)</f>
        <v>78.241677262663657</v>
      </c>
      <c r="Q20">
        <f t="shared" ref="Q20:Q24" si="5">K20/P20*100</f>
        <v>20.992051519146436</v>
      </c>
      <c r="R20">
        <f>L20/P20*100</f>
        <v>32.209761905640825</v>
      </c>
      <c r="S20">
        <f>M20/P20*100</f>
        <v>23.229695190907691</v>
      </c>
      <c r="T20">
        <f t="shared" ref="T20:T23" si="6">N20/P20*100</f>
        <v>23.568491384305055</v>
      </c>
    </row>
    <row r="21" spans="3:20" x14ac:dyDescent="0.25">
      <c r="D21" t="s">
        <v>7</v>
      </c>
      <c r="E21">
        <v>5.6239999999999997</v>
      </c>
      <c r="F21">
        <v>268</v>
      </c>
      <c r="G21">
        <v>136</v>
      </c>
      <c r="H21">
        <v>15251124</v>
      </c>
      <c r="I21" t="s">
        <v>10</v>
      </c>
      <c r="K21">
        <f t="shared" si="0"/>
        <v>12.716474994504301</v>
      </c>
      <c r="L21">
        <f t="shared" si="1"/>
        <v>23.309263217665688</v>
      </c>
      <c r="M21">
        <f t="shared" si="2"/>
        <v>12.854410517685624</v>
      </c>
      <c r="N21">
        <f t="shared" si="3"/>
        <v>12.665715827060117</v>
      </c>
      <c r="P21" s="2">
        <f t="shared" si="4"/>
        <v>61.545864556915731</v>
      </c>
      <c r="Q21">
        <f t="shared" si="5"/>
        <v>20.661786272812034</v>
      </c>
      <c r="R21">
        <f t="shared" ref="R21:R24" si="7">L21/P21*100</f>
        <v>37.872996643194433</v>
      </c>
      <c r="S21">
        <f t="shared" ref="S21:S24" si="8">M21/P21*100</f>
        <v>20.88590453676747</v>
      </c>
      <c r="T21">
        <f t="shared" si="6"/>
        <v>20.57931254722606</v>
      </c>
    </row>
    <row r="22" spans="3:20" x14ac:dyDescent="0.25">
      <c r="D22" t="s">
        <v>7</v>
      </c>
      <c r="E22">
        <v>5.6230000000000002</v>
      </c>
      <c r="F22">
        <v>268</v>
      </c>
      <c r="G22">
        <v>136</v>
      </c>
      <c r="H22">
        <v>28897426</v>
      </c>
      <c r="I22" t="s">
        <v>11</v>
      </c>
      <c r="K22">
        <f t="shared" si="0"/>
        <v>26.626674536688839</v>
      </c>
      <c r="L22">
        <f t="shared" si="1"/>
        <v>42.777804055899651</v>
      </c>
      <c r="M22">
        <f t="shared" si="2"/>
        <v>26.164048020019891</v>
      </c>
      <c r="N22">
        <f t="shared" si="3"/>
        <v>23.800566285265351</v>
      </c>
      <c r="P22" s="2">
        <f t="shared" si="4"/>
        <v>119.36909289787373</v>
      </c>
      <c r="Q22">
        <f t="shared" si="5"/>
        <v>22.30617146388915</v>
      </c>
      <c r="R22">
        <f t="shared" si="7"/>
        <v>35.836583002685813</v>
      </c>
      <c r="S22">
        <f t="shared" si="8"/>
        <v>21.918611748524011</v>
      </c>
      <c r="T22">
        <f t="shared" si="6"/>
        <v>19.938633784901032</v>
      </c>
    </row>
    <row r="23" spans="3:20" x14ac:dyDescent="0.25">
      <c r="D23" t="s">
        <v>7</v>
      </c>
      <c r="E23">
        <v>5.6210000000000004</v>
      </c>
      <c r="F23">
        <v>268</v>
      </c>
      <c r="G23">
        <v>136</v>
      </c>
      <c r="H23">
        <v>19424713</v>
      </c>
      <c r="I23" t="s">
        <v>12</v>
      </c>
      <c r="K23">
        <f t="shared" si="0"/>
        <v>17.203389261834673</v>
      </c>
      <c r="L23">
        <f t="shared" si="1"/>
        <v>33.524515611725377</v>
      </c>
      <c r="M23">
        <f t="shared" si="2"/>
        <v>19.897536324563784</v>
      </c>
      <c r="N23">
        <f t="shared" si="3"/>
        <v>25.211707019988356</v>
      </c>
      <c r="P23" s="2">
        <f t="shared" si="4"/>
        <v>95.837148218112191</v>
      </c>
      <c r="Q23">
        <f t="shared" si="5"/>
        <v>17.950648137695126</v>
      </c>
      <c r="R23">
        <f t="shared" si="7"/>
        <v>34.980710752607315</v>
      </c>
      <c r="S23">
        <f t="shared" si="8"/>
        <v>20.76182012352843</v>
      </c>
      <c r="T23">
        <f t="shared" si="6"/>
        <v>26.306820986169132</v>
      </c>
    </row>
    <row r="24" spans="3:20" x14ac:dyDescent="0.25">
      <c r="D24" t="s">
        <v>7</v>
      </c>
      <c r="E24">
        <v>5.6219999999999999</v>
      </c>
      <c r="F24">
        <v>268</v>
      </c>
      <c r="G24">
        <v>136</v>
      </c>
      <c r="H24">
        <v>19530856</v>
      </c>
      <c r="I24" t="s">
        <v>13</v>
      </c>
      <c r="K24">
        <f t="shared" si="0"/>
        <v>16.75512652882319</v>
      </c>
      <c r="L24">
        <f t="shared" si="1"/>
        <v>32.317661588364082</v>
      </c>
      <c r="M24">
        <f t="shared" si="2"/>
        <v>17.092386183716567</v>
      </c>
      <c r="N24">
        <f t="shared" si="3"/>
        <v>12.168563842727318</v>
      </c>
      <c r="P24" s="2">
        <f t="shared" si="4"/>
        <v>78.333738143631166</v>
      </c>
      <c r="Q24">
        <f t="shared" si="5"/>
        <v>21.389412692269744</v>
      </c>
      <c r="R24">
        <f t="shared" si="7"/>
        <v>41.256376057411011</v>
      </c>
      <c r="S24">
        <f t="shared" si="8"/>
        <v>21.819954707607994</v>
      </c>
      <c r="T24">
        <f>N24/P24*100</f>
        <v>15.534256542711244</v>
      </c>
    </row>
    <row r="25" spans="3:20" x14ac:dyDescent="0.25">
      <c r="P25" s="2"/>
    </row>
    <row r="26" spans="3:20" x14ac:dyDescent="0.25">
      <c r="D26" t="s">
        <v>14</v>
      </c>
      <c r="E26">
        <v>5.6150000000000002</v>
      </c>
      <c r="F26">
        <v>283</v>
      </c>
      <c r="G26">
        <v>146</v>
      </c>
      <c r="H26">
        <v>20805058</v>
      </c>
      <c r="I26" t="s">
        <v>8</v>
      </c>
    </row>
    <row r="27" spans="3:20" x14ac:dyDescent="0.25">
      <c r="D27" t="s">
        <v>14</v>
      </c>
      <c r="E27">
        <v>5.6130000000000004</v>
      </c>
      <c r="F27">
        <v>283</v>
      </c>
      <c r="G27">
        <v>146</v>
      </c>
      <c r="H27">
        <v>38910356</v>
      </c>
      <c r="I27" t="s">
        <v>9</v>
      </c>
      <c r="J27" s="9"/>
      <c r="K27" s="8"/>
    </row>
    <row r="28" spans="3:20" x14ac:dyDescent="0.25">
      <c r="D28" t="s">
        <v>14</v>
      </c>
      <c r="E28">
        <v>5.6189999999999998</v>
      </c>
      <c r="F28">
        <v>283</v>
      </c>
      <c r="G28">
        <v>146</v>
      </c>
      <c r="H28">
        <v>40408359</v>
      </c>
      <c r="I28" t="s">
        <v>10</v>
      </c>
      <c r="J28" s="9"/>
      <c r="K28" s="8"/>
    </row>
    <row r="29" spans="3:20" x14ac:dyDescent="0.25">
      <c r="D29" t="s">
        <v>14</v>
      </c>
      <c r="E29">
        <v>5.6120000000000001</v>
      </c>
      <c r="F29">
        <v>283</v>
      </c>
      <c r="G29">
        <v>146</v>
      </c>
      <c r="H29">
        <v>36566074</v>
      </c>
      <c r="I29" t="s">
        <v>11</v>
      </c>
      <c r="J29" s="9"/>
      <c r="K29" s="8"/>
    </row>
    <row r="30" spans="3:20" x14ac:dyDescent="0.25">
      <c r="D30" t="s">
        <v>14</v>
      </c>
      <c r="E30">
        <v>5.617</v>
      </c>
      <c r="F30">
        <v>283</v>
      </c>
      <c r="G30">
        <v>146</v>
      </c>
      <c r="H30">
        <v>38043170</v>
      </c>
      <c r="I30" t="s">
        <v>12</v>
      </c>
      <c r="J30" s="9"/>
      <c r="K30" s="8"/>
    </row>
    <row r="31" spans="3:20" x14ac:dyDescent="0.25">
      <c r="D31" t="s">
        <v>14</v>
      </c>
      <c r="E31">
        <v>5.6260000000000003</v>
      </c>
      <c r="F31">
        <v>283</v>
      </c>
      <c r="G31">
        <v>146</v>
      </c>
      <c r="H31">
        <v>39274410</v>
      </c>
      <c r="I31" t="s">
        <v>13</v>
      </c>
      <c r="J31" s="8"/>
      <c r="K31" s="8"/>
    </row>
    <row r="32" spans="3:20" x14ac:dyDescent="0.25">
      <c r="J32" s="8"/>
      <c r="K32" s="8"/>
    </row>
    <row r="33" spans="2:11" x14ac:dyDescent="0.25">
      <c r="J33" s="7"/>
      <c r="K33" s="7"/>
    </row>
    <row r="34" spans="2:11" x14ac:dyDescent="0.25">
      <c r="B34" s="1" t="s">
        <v>143</v>
      </c>
      <c r="C34" s="1">
        <f>BV7</f>
        <v>2.968</v>
      </c>
    </row>
    <row r="37" spans="2:11" x14ac:dyDescent="0.25">
      <c r="C37" s="6" t="s">
        <v>98</v>
      </c>
      <c r="D37" t="s">
        <v>101</v>
      </c>
      <c r="E37" t="s">
        <v>102</v>
      </c>
      <c r="F37" t="s">
        <v>103</v>
      </c>
      <c r="G37" t="s">
        <v>5</v>
      </c>
      <c r="H37" t="s">
        <v>1</v>
      </c>
      <c r="I37" t="s">
        <v>6</v>
      </c>
      <c r="K37" t="s">
        <v>88</v>
      </c>
    </row>
    <row r="38" spans="2:11" x14ac:dyDescent="0.25">
      <c r="D38" t="s">
        <v>15</v>
      </c>
      <c r="E38">
        <v>1.7030000000000001</v>
      </c>
      <c r="F38">
        <v>244</v>
      </c>
      <c r="G38">
        <v>112</v>
      </c>
      <c r="H38">
        <v>49112055</v>
      </c>
      <c r="I38" t="s">
        <v>8</v>
      </c>
      <c r="K38">
        <f>H38/(H45*$C$53)*100</f>
        <v>634.96738268507806</v>
      </c>
    </row>
    <row r="39" spans="2:11" x14ac:dyDescent="0.25">
      <c r="D39" t="s">
        <v>15</v>
      </c>
      <c r="E39">
        <v>1.7050000000000001</v>
      </c>
      <c r="F39">
        <v>244</v>
      </c>
      <c r="G39">
        <v>112</v>
      </c>
      <c r="H39">
        <v>3051820</v>
      </c>
      <c r="I39" t="s">
        <v>9</v>
      </c>
      <c r="K39">
        <f>H39/(H46*$C$53)*100</f>
        <v>25.201457957283878</v>
      </c>
    </row>
    <row r="40" spans="2:11" x14ac:dyDescent="0.25">
      <c r="D40" t="s">
        <v>15</v>
      </c>
      <c r="E40">
        <v>1.6950000000000001</v>
      </c>
      <c r="F40">
        <v>244</v>
      </c>
      <c r="G40">
        <v>112</v>
      </c>
      <c r="H40">
        <v>5207083</v>
      </c>
      <c r="I40" t="s">
        <v>10</v>
      </c>
      <c r="K40">
        <f t="shared" ref="K40:K43" si="9">H40/(H47*$C$53)*100</f>
        <v>23.309263217665688</v>
      </c>
    </row>
    <row r="41" spans="2:11" x14ac:dyDescent="0.25">
      <c r="D41" t="s">
        <v>15</v>
      </c>
      <c r="E41">
        <v>1.706</v>
      </c>
      <c r="F41">
        <v>244</v>
      </c>
      <c r="G41">
        <v>112</v>
      </c>
      <c r="H41">
        <v>5760494</v>
      </c>
      <c r="I41" t="s">
        <v>11</v>
      </c>
      <c r="K41">
        <f t="shared" si="9"/>
        <v>42.777804055899651</v>
      </c>
    </row>
    <row r="42" spans="2:11" x14ac:dyDescent="0.25">
      <c r="D42" t="s">
        <v>15</v>
      </c>
      <c r="E42">
        <v>1.6890000000000001</v>
      </c>
      <c r="F42">
        <v>244</v>
      </c>
      <c r="G42">
        <v>112</v>
      </c>
      <c r="H42">
        <v>6021446</v>
      </c>
      <c r="I42" t="s">
        <v>12</v>
      </c>
      <c r="K42">
        <f t="shared" si="9"/>
        <v>33.524515611725377</v>
      </c>
    </row>
    <row r="43" spans="2:11" x14ac:dyDescent="0.25">
      <c r="D43" t="s">
        <v>15</v>
      </c>
      <c r="E43">
        <v>1.7110000000000001</v>
      </c>
      <c r="F43">
        <v>244</v>
      </c>
      <c r="G43">
        <v>112</v>
      </c>
      <c r="H43">
        <v>3518751</v>
      </c>
      <c r="I43" t="s">
        <v>13</v>
      </c>
      <c r="K43">
        <f t="shared" si="9"/>
        <v>32.317661588364082</v>
      </c>
    </row>
    <row r="45" spans="2:11" x14ac:dyDescent="0.25">
      <c r="D45" t="s">
        <v>16</v>
      </c>
      <c r="E45">
        <v>1.7050000000000001</v>
      </c>
      <c r="F45">
        <v>256</v>
      </c>
      <c r="G45">
        <v>119</v>
      </c>
      <c r="H45">
        <v>4433694</v>
      </c>
      <c r="I45" t="s">
        <v>8</v>
      </c>
    </row>
    <row r="46" spans="2:11" x14ac:dyDescent="0.25">
      <c r="D46" t="s">
        <v>16</v>
      </c>
      <c r="E46">
        <v>1.702</v>
      </c>
      <c r="F46">
        <v>256</v>
      </c>
      <c r="G46">
        <v>119</v>
      </c>
      <c r="H46">
        <v>6941643</v>
      </c>
      <c r="I46" t="s">
        <v>9</v>
      </c>
    </row>
    <row r="47" spans="2:11" x14ac:dyDescent="0.25">
      <c r="D47" t="s">
        <v>16</v>
      </c>
      <c r="E47">
        <v>1.6970000000000001</v>
      </c>
      <c r="F47">
        <v>256</v>
      </c>
      <c r="G47">
        <v>119</v>
      </c>
      <c r="H47">
        <v>12805454</v>
      </c>
      <c r="I47" t="s">
        <v>10</v>
      </c>
    </row>
    <row r="48" spans="2:11" x14ac:dyDescent="0.25">
      <c r="D48" t="s">
        <v>16</v>
      </c>
      <c r="E48">
        <v>1.708</v>
      </c>
      <c r="F48">
        <v>256</v>
      </c>
      <c r="G48">
        <v>119</v>
      </c>
      <c r="H48">
        <v>7719164</v>
      </c>
      <c r="I48" t="s">
        <v>11</v>
      </c>
    </row>
    <row r="49" spans="2:11" x14ac:dyDescent="0.25">
      <c r="D49" t="s">
        <v>16</v>
      </c>
      <c r="E49">
        <v>1.6910000000000001</v>
      </c>
      <c r="F49">
        <v>256</v>
      </c>
      <c r="G49">
        <v>119</v>
      </c>
      <c r="H49">
        <v>10295971</v>
      </c>
      <c r="I49" t="s">
        <v>12</v>
      </c>
    </row>
    <row r="50" spans="2:11" x14ac:dyDescent="0.25">
      <c r="D50" t="s">
        <v>16</v>
      </c>
      <c r="E50">
        <v>1.708</v>
      </c>
      <c r="F50">
        <v>256</v>
      </c>
      <c r="G50">
        <v>119</v>
      </c>
      <c r="H50">
        <v>6241337</v>
      </c>
      <c r="I50" t="s">
        <v>13</v>
      </c>
    </row>
    <row r="53" spans="2:11" x14ac:dyDescent="0.25">
      <c r="B53" s="1" t="s">
        <v>143</v>
      </c>
      <c r="C53" s="1">
        <f>R7</f>
        <v>1.7444999999999999</v>
      </c>
    </row>
    <row r="56" spans="2:11" x14ac:dyDescent="0.25">
      <c r="C56" s="6" t="s">
        <v>99</v>
      </c>
      <c r="D56" t="s">
        <v>101</v>
      </c>
      <c r="E56" t="s">
        <v>0</v>
      </c>
      <c r="F56" t="s">
        <v>4</v>
      </c>
      <c r="G56" t="s">
        <v>5</v>
      </c>
      <c r="H56" t="s">
        <v>1</v>
      </c>
      <c r="I56" t="s">
        <v>6</v>
      </c>
      <c r="K56" t="s">
        <v>90</v>
      </c>
    </row>
    <row r="57" spans="2:11" x14ac:dyDescent="0.25">
      <c r="D57" t="s">
        <v>17</v>
      </c>
      <c r="E57">
        <v>3.65</v>
      </c>
      <c r="F57">
        <v>284</v>
      </c>
      <c r="G57">
        <v>152</v>
      </c>
      <c r="H57">
        <v>35689421</v>
      </c>
      <c r="I57" t="s">
        <v>8</v>
      </c>
      <c r="K57">
        <f>H57/(H64*$C$72)*100</f>
        <v>377.49474553522259</v>
      </c>
    </row>
    <row r="58" spans="2:11" x14ac:dyDescent="0.25">
      <c r="D58" t="s">
        <v>17</v>
      </c>
      <c r="E58">
        <v>3.6320000000000001</v>
      </c>
      <c r="F58">
        <v>284</v>
      </c>
      <c r="G58">
        <v>152</v>
      </c>
      <c r="H58">
        <v>2419059</v>
      </c>
      <c r="I58" t="s">
        <v>9</v>
      </c>
      <c r="K58">
        <f t="shared" ref="K58:K62" si="10">H58/(H65*$C$72)*100</f>
        <v>18.175303140370495</v>
      </c>
    </row>
    <row r="59" spans="2:11" x14ac:dyDescent="0.25">
      <c r="D59" t="s">
        <v>17</v>
      </c>
      <c r="E59">
        <v>3.6360000000000001</v>
      </c>
      <c r="F59">
        <v>284</v>
      </c>
      <c r="G59">
        <v>152</v>
      </c>
      <c r="H59">
        <v>1720992</v>
      </c>
      <c r="I59" t="s">
        <v>10</v>
      </c>
      <c r="K59">
        <f t="shared" si="10"/>
        <v>12.854410517685624</v>
      </c>
    </row>
    <row r="60" spans="2:11" x14ac:dyDescent="0.25">
      <c r="D60" t="s">
        <v>17</v>
      </c>
      <c r="E60">
        <v>3.6469999999999998</v>
      </c>
      <c r="F60">
        <v>284</v>
      </c>
      <c r="G60">
        <v>152</v>
      </c>
      <c r="H60">
        <v>3544091</v>
      </c>
      <c r="I60" t="s">
        <v>11</v>
      </c>
      <c r="K60">
        <f t="shared" si="10"/>
        <v>26.164048020019891</v>
      </c>
    </row>
    <row r="61" spans="2:11" x14ac:dyDescent="0.25">
      <c r="D61" t="s">
        <v>17</v>
      </c>
      <c r="E61">
        <v>3.637</v>
      </c>
      <c r="F61">
        <v>284</v>
      </c>
      <c r="G61">
        <v>152</v>
      </c>
      <c r="H61">
        <v>2723154</v>
      </c>
      <c r="I61" t="s">
        <v>12</v>
      </c>
      <c r="K61">
        <f t="shared" si="10"/>
        <v>19.897536324563784</v>
      </c>
    </row>
    <row r="62" spans="2:11" x14ac:dyDescent="0.25">
      <c r="D62" t="s">
        <v>17</v>
      </c>
      <c r="E62">
        <v>3.641</v>
      </c>
      <c r="F62">
        <v>284</v>
      </c>
      <c r="G62">
        <v>152</v>
      </c>
      <c r="H62">
        <v>2364545</v>
      </c>
      <c r="I62" t="s">
        <v>13</v>
      </c>
      <c r="K62">
        <f t="shared" si="10"/>
        <v>17.092386183716567</v>
      </c>
    </row>
    <row r="64" spans="2:11" x14ac:dyDescent="0.25">
      <c r="D64" t="s">
        <v>18</v>
      </c>
      <c r="E64">
        <v>3.6459999999999999</v>
      </c>
      <c r="F64">
        <v>299</v>
      </c>
      <c r="G64">
        <v>162</v>
      </c>
      <c r="H64">
        <v>3923753</v>
      </c>
      <c r="I64" t="s">
        <v>8</v>
      </c>
    </row>
    <row r="65" spans="2:11" x14ac:dyDescent="0.25">
      <c r="D65" t="s">
        <v>18</v>
      </c>
      <c r="E65">
        <v>3.6320000000000001</v>
      </c>
      <c r="F65">
        <v>299</v>
      </c>
      <c r="G65">
        <v>162</v>
      </c>
      <c r="H65">
        <v>5523799</v>
      </c>
      <c r="I65" t="s">
        <v>9</v>
      </c>
    </row>
    <row r="66" spans="2:11" x14ac:dyDescent="0.25">
      <c r="D66" t="s">
        <v>18</v>
      </c>
      <c r="E66">
        <v>3.6419999999999999</v>
      </c>
      <c r="F66">
        <v>299</v>
      </c>
      <c r="G66">
        <v>162</v>
      </c>
      <c r="H66">
        <v>5556480</v>
      </c>
      <c r="I66" t="s">
        <v>10</v>
      </c>
    </row>
    <row r="67" spans="2:11" x14ac:dyDescent="0.25">
      <c r="D67" t="s">
        <v>18</v>
      </c>
      <c r="E67">
        <v>3.641</v>
      </c>
      <c r="F67">
        <v>299</v>
      </c>
      <c r="G67">
        <v>162</v>
      </c>
      <c r="H67">
        <v>5621769</v>
      </c>
      <c r="I67" t="s">
        <v>11</v>
      </c>
    </row>
    <row r="68" spans="2:11" x14ac:dyDescent="0.25">
      <c r="D68" t="s">
        <v>18</v>
      </c>
      <c r="E68">
        <v>3.6320000000000001</v>
      </c>
      <c r="F68">
        <v>299</v>
      </c>
      <c r="G68">
        <v>162</v>
      </c>
      <c r="H68">
        <v>5679969</v>
      </c>
      <c r="I68" t="s">
        <v>12</v>
      </c>
    </row>
    <row r="69" spans="2:11" x14ac:dyDescent="0.25">
      <c r="D69" t="s">
        <v>18</v>
      </c>
      <c r="E69">
        <v>3.633</v>
      </c>
      <c r="F69">
        <v>299</v>
      </c>
      <c r="G69">
        <v>162</v>
      </c>
      <c r="H69">
        <v>5741402</v>
      </c>
      <c r="I69" t="s">
        <v>13</v>
      </c>
    </row>
    <row r="72" spans="2:11" x14ac:dyDescent="0.25">
      <c r="B72" s="1" t="s">
        <v>143</v>
      </c>
      <c r="C72" s="1">
        <f>BC7</f>
        <v>2.4095</v>
      </c>
    </row>
    <row r="75" spans="2:11" x14ac:dyDescent="0.25">
      <c r="C75" s="6" t="s">
        <v>100</v>
      </c>
      <c r="D75" t="s">
        <v>101</v>
      </c>
      <c r="E75" t="s">
        <v>0</v>
      </c>
      <c r="F75" t="s">
        <v>4</v>
      </c>
      <c r="G75" t="s">
        <v>5</v>
      </c>
      <c r="H75" t="s">
        <v>1</v>
      </c>
      <c r="I75" t="s">
        <v>6</v>
      </c>
      <c r="K75" t="s">
        <v>91</v>
      </c>
    </row>
    <row r="76" spans="2:11" x14ac:dyDescent="0.25">
      <c r="D76" t="s">
        <v>19</v>
      </c>
      <c r="E76">
        <v>1.708</v>
      </c>
      <c r="F76">
        <v>245</v>
      </c>
      <c r="G76">
        <v>113</v>
      </c>
      <c r="H76">
        <v>1782915</v>
      </c>
      <c r="I76" t="s">
        <v>8</v>
      </c>
      <c r="K76">
        <f>H76/(H83*$C$91)*100</f>
        <v>516.67828011958341</v>
      </c>
    </row>
    <row r="77" spans="2:11" x14ac:dyDescent="0.25">
      <c r="D77" t="s">
        <v>19</v>
      </c>
      <c r="E77">
        <v>1.7030000000000001</v>
      </c>
      <c r="F77">
        <v>245</v>
      </c>
      <c r="G77">
        <v>113</v>
      </c>
      <c r="H77">
        <v>86559</v>
      </c>
      <c r="I77" t="s">
        <v>9</v>
      </c>
      <c r="K77">
        <f t="shared" ref="K77:K81" si="11">H77/(H84*$C$91)*100</f>
        <v>18.44038296458665</v>
      </c>
    </row>
    <row r="78" spans="2:11" x14ac:dyDescent="0.25">
      <c r="D78" t="s">
        <v>19</v>
      </c>
      <c r="E78">
        <v>1.694</v>
      </c>
      <c r="F78">
        <v>245</v>
      </c>
      <c r="G78">
        <v>113</v>
      </c>
      <c r="H78">
        <v>50862</v>
      </c>
      <c r="I78" t="s">
        <v>10</v>
      </c>
      <c r="K78">
        <f t="shared" si="11"/>
        <v>12.665715827060117</v>
      </c>
    </row>
    <row r="79" spans="2:11" x14ac:dyDescent="0.25">
      <c r="D79" t="s">
        <v>19</v>
      </c>
      <c r="E79">
        <v>1.71</v>
      </c>
      <c r="F79">
        <v>245</v>
      </c>
      <c r="G79">
        <v>113</v>
      </c>
      <c r="H79">
        <v>145221</v>
      </c>
      <c r="I79" t="s">
        <v>11</v>
      </c>
      <c r="K79">
        <f t="shared" si="11"/>
        <v>23.800566285265351</v>
      </c>
    </row>
    <row r="80" spans="2:11" x14ac:dyDescent="0.25">
      <c r="D80" t="s">
        <v>19</v>
      </c>
      <c r="E80">
        <v>1.6930000000000001</v>
      </c>
      <c r="F80">
        <v>245</v>
      </c>
      <c r="G80">
        <v>113</v>
      </c>
      <c r="H80">
        <v>89529</v>
      </c>
      <c r="I80" t="s">
        <v>12</v>
      </c>
      <c r="K80">
        <f t="shared" si="11"/>
        <v>25.211707019988356</v>
      </c>
    </row>
    <row r="81" spans="2:11" x14ac:dyDescent="0.25">
      <c r="D81" t="s">
        <v>19</v>
      </c>
      <c r="E81">
        <v>1.7030000000000001</v>
      </c>
      <c r="F81">
        <v>245</v>
      </c>
      <c r="G81">
        <v>113</v>
      </c>
      <c r="H81">
        <v>89271</v>
      </c>
      <c r="I81" t="s">
        <v>13</v>
      </c>
      <c r="K81">
        <f t="shared" si="11"/>
        <v>12.168563842727318</v>
      </c>
    </row>
    <row r="83" spans="2:11" x14ac:dyDescent="0.25">
      <c r="D83" t="s">
        <v>20</v>
      </c>
      <c r="E83">
        <v>1.71</v>
      </c>
      <c r="F83">
        <v>256</v>
      </c>
      <c r="G83">
        <v>119</v>
      </c>
      <c r="H83">
        <v>298578</v>
      </c>
      <c r="I83" t="s">
        <v>8</v>
      </c>
    </row>
    <row r="84" spans="2:11" x14ac:dyDescent="0.25">
      <c r="D84" t="s">
        <v>20</v>
      </c>
      <c r="E84">
        <v>1.706</v>
      </c>
      <c r="F84">
        <v>256</v>
      </c>
      <c r="G84">
        <v>119</v>
      </c>
      <c r="H84">
        <v>406153</v>
      </c>
      <c r="I84" t="s">
        <v>9</v>
      </c>
    </row>
    <row r="85" spans="2:11" x14ac:dyDescent="0.25">
      <c r="D85" t="s">
        <v>20</v>
      </c>
      <c r="E85">
        <v>1.698</v>
      </c>
      <c r="F85">
        <v>256</v>
      </c>
      <c r="G85">
        <v>119</v>
      </c>
      <c r="H85">
        <v>347465</v>
      </c>
      <c r="I85" t="s">
        <v>10</v>
      </c>
    </row>
    <row r="86" spans="2:11" x14ac:dyDescent="0.25">
      <c r="D86" t="s">
        <v>20</v>
      </c>
      <c r="E86">
        <v>1.704</v>
      </c>
      <c r="F86">
        <v>256</v>
      </c>
      <c r="G86">
        <v>119</v>
      </c>
      <c r="H86">
        <v>527946</v>
      </c>
      <c r="I86" t="s">
        <v>11</v>
      </c>
    </row>
    <row r="87" spans="2:11" x14ac:dyDescent="0.25">
      <c r="D87" t="s">
        <v>20</v>
      </c>
      <c r="E87">
        <v>1.6919999999999999</v>
      </c>
      <c r="F87">
        <v>256</v>
      </c>
      <c r="G87">
        <v>119</v>
      </c>
      <c r="H87">
        <v>307262</v>
      </c>
      <c r="I87" t="s">
        <v>12</v>
      </c>
    </row>
    <row r="88" spans="2:11" x14ac:dyDescent="0.25">
      <c r="D88" t="s">
        <v>20</v>
      </c>
      <c r="E88">
        <v>1.704</v>
      </c>
      <c r="F88">
        <v>256</v>
      </c>
      <c r="G88">
        <v>119</v>
      </c>
      <c r="H88">
        <v>634773</v>
      </c>
      <c r="I88" t="s">
        <v>13</v>
      </c>
    </row>
    <row r="91" spans="2:11" x14ac:dyDescent="0.25">
      <c r="B91" s="1" t="s">
        <v>143</v>
      </c>
      <c r="C91" s="1">
        <f>AJ7</f>
        <v>1.1557200000000001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1"/>
  <sheetViews>
    <sheetView tabSelected="1" zoomScale="85" zoomScaleNormal="85" workbookViewId="0">
      <selection activeCell="N25" sqref="N25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0" max="10" width="14.85546875" customWidth="1"/>
    <col min="11" max="11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3</v>
      </c>
    </row>
    <row r="3" spans="2:14" x14ac:dyDescent="0.25">
      <c r="I3" t="s">
        <v>116</v>
      </c>
      <c r="J3" t="s">
        <v>92</v>
      </c>
      <c r="K3" t="s">
        <v>93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21</v>
      </c>
      <c r="C5">
        <v>5.6390000000000002</v>
      </c>
      <c r="D5">
        <v>274</v>
      </c>
      <c r="E5">
        <v>142</v>
      </c>
      <c r="F5">
        <v>605</v>
      </c>
      <c r="G5" t="s">
        <v>8</v>
      </c>
      <c r="I5" t="s">
        <v>8</v>
      </c>
      <c r="J5">
        <f>F5/($C$26*F17)*100*0.463</f>
        <v>0.26151013649969485</v>
      </c>
      <c r="K5">
        <f>F11/($C$26*F17)*100*0.463</f>
        <v>4.1318601566951783</v>
      </c>
      <c r="M5">
        <f>J5/CUGA!$P$19</f>
        <v>1.5453077099434289E-4</v>
      </c>
      <c r="N5">
        <f>K5/CUGA!P19</f>
        <v>2.4415861817106174E-3</v>
      </c>
    </row>
    <row r="6" spans="2:14" x14ac:dyDescent="0.25">
      <c r="B6" t="s">
        <v>21</v>
      </c>
      <c r="C6">
        <v>5.149</v>
      </c>
      <c r="D6">
        <v>274</v>
      </c>
      <c r="E6">
        <v>142</v>
      </c>
      <c r="F6">
        <v>586</v>
      </c>
      <c r="G6" t="s">
        <v>9</v>
      </c>
      <c r="I6" t="s">
        <v>9</v>
      </c>
      <c r="J6">
        <f t="shared" ref="J6:J10" si="0">F6/($C$26*F18)*100*0.463</f>
        <v>0.34335760693775458</v>
      </c>
      <c r="K6">
        <f t="shared" ref="K6:K10" si="1">F12/($C$26*F18)*100*0.463</f>
        <v>0.72069941387958736</v>
      </c>
      <c r="M6">
        <f>J6/CUGA!P20</f>
        <v>4.3884233946707872E-3</v>
      </c>
      <c r="N6">
        <f>K6/CUGA!P20</f>
        <v>9.2111958625342473E-3</v>
      </c>
    </row>
    <row r="7" spans="2:14" x14ac:dyDescent="0.25">
      <c r="B7" t="s">
        <v>21</v>
      </c>
      <c r="C7">
        <v>5.1989999999999998</v>
      </c>
      <c r="D7">
        <v>274</v>
      </c>
      <c r="E7">
        <v>142</v>
      </c>
      <c r="F7">
        <v>451</v>
      </c>
      <c r="G7" t="s">
        <v>10</v>
      </c>
      <c r="I7" t="s">
        <v>10</v>
      </c>
      <c r="J7">
        <f t="shared" si="0"/>
        <v>0.23507131442918502</v>
      </c>
      <c r="K7">
        <f t="shared" si="1"/>
        <v>0.18034295962859873</v>
      </c>
      <c r="M7">
        <f>J7/CUGA!P21</f>
        <v>3.8194493833423734E-3</v>
      </c>
      <c r="N7">
        <f>K7/CUGA!P21</f>
        <v>2.9302205912116659E-3</v>
      </c>
    </row>
    <row r="8" spans="2:14" x14ac:dyDescent="0.25">
      <c r="B8" t="s">
        <v>21</v>
      </c>
      <c r="C8">
        <v>5.1890000000000001</v>
      </c>
      <c r="D8">
        <v>274</v>
      </c>
      <c r="E8">
        <v>142</v>
      </c>
      <c r="F8">
        <v>374165</v>
      </c>
      <c r="G8" t="s">
        <v>11</v>
      </c>
      <c r="I8" t="s">
        <v>11</v>
      </c>
      <c r="J8">
        <f t="shared" si="0"/>
        <v>201.69888695010036</v>
      </c>
      <c r="K8">
        <f t="shared" si="1"/>
        <v>0.74498646790864642</v>
      </c>
      <c r="M8">
        <f>J8/CUGA!P22</f>
        <v>1.6897077966627754</v>
      </c>
      <c r="N8">
        <f>K8/CUGA!P22</f>
        <v>6.2410331671534092E-3</v>
      </c>
    </row>
    <row r="9" spans="2:14" x14ac:dyDescent="0.25">
      <c r="B9" t="s">
        <v>21</v>
      </c>
      <c r="C9">
        <v>5.1909999999999998</v>
      </c>
      <c r="D9">
        <v>274</v>
      </c>
      <c r="E9">
        <v>142</v>
      </c>
      <c r="F9">
        <v>214716</v>
      </c>
      <c r="G9" t="s">
        <v>12</v>
      </c>
      <c r="I9" t="s">
        <v>12</v>
      </c>
      <c r="J9">
        <f t="shared" si="0"/>
        <v>122.04566479333684</v>
      </c>
      <c r="K9">
        <f t="shared" si="1"/>
        <v>0.92763708779376364</v>
      </c>
      <c r="M9">
        <f>J9/CUGA!P23</f>
        <v>1.2734692868320503</v>
      </c>
      <c r="N9">
        <f>K9/CUGA!P23</f>
        <v>9.6793060419805999E-3</v>
      </c>
    </row>
    <row r="10" spans="2:14" x14ac:dyDescent="0.25">
      <c r="B10" t="s">
        <v>21</v>
      </c>
      <c r="C10">
        <v>5.1840000000000002</v>
      </c>
      <c r="D10">
        <v>274</v>
      </c>
      <c r="E10">
        <v>142</v>
      </c>
      <c r="F10">
        <v>181190</v>
      </c>
      <c r="G10" t="s">
        <v>13</v>
      </c>
      <c r="I10" t="s">
        <v>13</v>
      </c>
      <c r="J10">
        <f t="shared" si="0"/>
        <v>99.364552497469234</v>
      </c>
      <c r="K10">
        <f t="shared" si="1"/>
        <v>0.29942626890898066</v>
      </c>
      <c r="M10">
        <f>J10/CUGA!P24</f>
        <v>1.2684770936793082</v>
      </c>
      <c r="N10">
        <f>K10/CUGA!P24</f>
        <v>3.8224432537607065E-3</v>
      </c>
    </row>
    <row r="11" spans="2:14" x14ac:dyDescent="0.25">
      <c r="B11" t="s">
        <v>22</v>
      </c>
      <c r="C11">
        <v>4.2290000000000001</v>
      </c>
      <c r="D11">
        <v>277</v>
      </c>
      <c r="E11">
        <v>145</v>
      </c>
      <c r="F11">
        <v>9559</v>
      </c>
      <c r="G11" t="s">
        <v>8</v>
      </c>
      <c r="I11" t="s">
        <v>156</v>
      </c>
    </row>
    <row r="12" spans="2:14" x14ac:dyDescent="0.25">
      <c r="B12" t="s">
        <v>22</v>
      </c>
      <c r="C12">
        <v>4.1230000000000002</v>
      </c>
      <c r="D12">
        <v>277</v>
      </c>
      <c r="E12">
        <v>145</v>
      </c>
      <c r="F12">
        <v>1230</v>
      </c>
      <c r="G12" t="s">
        <v>9</v>
      </c>
      <c r="I12" s="12" t="s">
        <v>157</v>
      </c>
    </row>
    <row r="13" spans="2:14" x14ac:dyDescent="0.25">
      <c r="B13" t="s">
        <v>22</v>
      </c>
      <c r="C13">
        <v>4.1239999999999997</v>
      </c>
      <c r="D13">
        <v>277</v>
      </c>
      <c r="E13">
        <v>145</v>
      </c>
      <c r="F13">
        <v>346</v>
      </c>
      <c r="G13" t="s">
        <v>10</v>
      </c>
    </row>
    <row r="14" spans="2:14" x14ac:dyDescent="0.25">
      <c r="B14" t="s">
        <v>22</v>
      </c>
      <c r="C14">
        <v>4.2270000000000003</v>
      </c>
      <c r="D14">
        <v>277</v>
      </c>
      <c r="E14">
        <v>145</v>
      </c>
      <c r="F14">
        <v>1382</v>
      </c>
      <c r="G14" t="s">
        <v>11</v>
      </c>
      <c r="J14" t="s">
        <v>117</v>
      </c>
      <c r="L14" t="s">
        <v>26</v>
      </c>
    </row>
    <row r="15" spans="2:14" x14ac:dyDescent="0.25">
      <c r="B15" t="s">
        <v>22</v>
      </c>
      <c r="C15">
        <v>4.1269999999999998</v>
      </c>
      <c r="D15">
        <v>277</v>
      </c>
      <c r="E15">
        <v>145</v>
      </c>
      <c r="F15">
        <v>1632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22</v>
      </c>
      <c r="C16">
        <v>4.133</v>
      </c>
      <c r="D16">
        <v>277</v>
      </c>
      <c r="E16">
        <v>145</v>
      </c>
      <c r="F16">
        <v>546</v>
      </c>
      <c r="G16" t="s">
        <v>13</v>
      </c>
      <c r="I16" t="s">
        <v>118</v>
      </c>
      <c r="J16">
        <f>AVERAGE(M5:M7)</f>
        <v>2.787467849669168E-3</v>
      </c>
      <c r="K16">
        <f>AVERAGE(N5:N7)</f>
        <v>4.8610008784855099E-3</v>
      </c>
      <c r="L16">
        <f>_xlfn.STDEV.P(M5:M7)</f>
        <v>1.8762020327579023E-3</v>
      </c>
      <c r="M16">
        <f>_xlfn.STDEV.P(N5:N7)</f>
        <v>3.0825139303247489E-3</v>
      </c>
    </row>
    <row r="17" spans="2:18" x14ac:dyDescent="0.25">
      <c r="B17" t="s">
        <v>23</v>
      </c>
      <c r="C17">
        <v>5.1929999999999996</v>
      </c>
      <c r="D17">
        <v>287</v>
      </c>
      <c r="E17">
        <v>150</v>
      </c>
      <c r="F17">
        <v>6813</v>
      </c>
      <c r="G17" t="s">
        <v>8</v>
      </c>
      <c r="I17" t="s">
        <v>119</v>
      </c>
      <c r="J17">
        <f>AVERAGE(M8:M10)</f>
        <v>1.4105513923913779</v>
      </c>
      <c r="K17">
        <f>AVERAGE(N8:N10)</f>
        <v>6.5809274876315708E-3</v>
      </c>
      <c r="L17">
        <f>_xlfn.STDEV.P(M8:M10)</f>
        <v>0.1974039074797653</v>
      </c>
      <c r="M17">
        <f>_xlfn.STDEV.P(N8:N10)</f>
        <v>2.4031030692043031E-3</v>
      </c>
    </row>
    <row r="18" spans="2:18" x14ac:dyDescent="0.25">
      <c r="B18" t="s">
        <v>23</v>
      </c>
      <c r="C18">
        <v>5.1820000000000004</v>
      </c>
      <c r="D18">
        <v>287</v>
      </c>
      <c r="E18">
        <v>150</v>
      </c>
      <c r="F18">
        <v>5026</v>
      </c>
      <c r="G18" t="s">
        <v>9</v>
      </c>
    </row>
    <row r="19" spans="2:18" x14ac:dyDescent="0.25">
      <c r="B19" t="s">
        <v>23</v>
      </c>
      <c r="C19">
        <v>5.1790000000000003</v>
      </c>
      <c r="D19">
        <v>287</v>
      </c>
      <c r="E19">
        <v>150</v>
      </c>
      <c r="F19">
        <v>5650</v>
      </c>
      <c r="G19" t="s">
        <v>10</v>
      </c>
    </row>
    <row r="20" spans="2:18" x14ac:dyDescent="0.25">
      <c r="B20" t="s">
        <v>23</v>
      </c>
      <c r="C20">
        <v>5.18</v>
      </c>
      <c r="D20">
        <v>287</v>
      </c>
      <c r="E20">
        <v>150</v>
      </c>
      <c r="F20">
        <v>5463</v>
      </c>
      <c r="G20" t="s">
        <v>11</v>
      </c>
    </row>
    <row r="21" spans="2:18" x14ac:dyDescent="0.25">
      <c r="B21" t="s">
        <v>23</v>
      </c>
      <c r="C21">
        <v>5.1769999999999996</v>
      </c>
      <c r="D21">
        <v>287</v>
      </c>
      <c r="E21">
        <v>150</v>
      </c>
      <c r="F21">
        <v>5181</v>
      </c>
      <c r="G21" t="s">
        <v>12</v>
      </c>
    </row>
    <row r="22" spans="2:18" x14ac:dyDescent="0.25">
      <c r="B22" t="s">
        <v>23</v>
      </c>
      <c r="C22">
        <v>5.1849999999999996</v>
      </c>
      <c r="D22">
        <v>287</v>
      </c>
      <c r="E22">
        <v>150</v>
      </c>
      <c r="F22">
        <v>5370</v>
      </c>
      <c r="G22" t="s">
        <v>13</v>
      </c>
      <c r="M22" s="8"/>
      <c r="N22" s="8"/>
      <c r="O22" s="8"/>
      <c r="P22" s="8"/>
      <c r="Q22" s="8"/>
      <c r="R22" s="8"/>
    </row>
    <row r="23" spans="2:18" x14ac:dyDescent="0.25">
      <c r="M23" s="8"/>
      <c r="N23" s="8"/>
      <c r="O23" s="8"/>
      <c r="P23" s="8"/>
      <c r="Q23" s="8"/>
      <c r="R23" s="8"/>
    </row>
    <row r="24" spans="2:18" x14ac:dyDescent="0.25">
      <c r="M24" s="8"/>
      <c r="N24" s="8"/>
      <c r="O24" s="8"/>
      <c r="P24" s="8"/>
      <c r="Q24" s="8"/>
      <c r="R24" s="8"/>
    </row>
    <row r="25" spans="2:18" x14ac:dyDescent="0.25">
      <c r="M25" s="8"/>
      <c r="N25" s="8"/>
      <c r="O25" s="8"/>
      <c r="P25" s="8"/>
      <c r="Q25" s="8"/>
      <c r="R25" s="8"/>
    </row>
    <row r="26" spans="2:18" x14ac:dyDescent="0.25">
      <c r="B26" s="1" t="s">
        <v>144</v>
      </c>
      <c r="C26" s="1">
        <v>15.722060000000001</v>
      </c>
      <c r="I26" t="s">
        <v>53</v>
      </c>
      <c r="J26" t="s">
        <v>108</v>
      </c>
      <c r="M26" s="8"/>
      <c r="N26" s="8"/>
      <c r="O26" s="8"/>
      <c r="P26" s="8"/>
      <c r="Q26" s="8"/>
      <c r="R26" s="8"/>
    </row>
    <row r="27" spans="2:18" x14ac:dyDescent="0.25">
      <c r="I27" t="s">
        <v>29</v>
      </c>
      <c r="J27" t="s">
        <v>109</v>
      </c>
      <c r="M27" s="8"/>
      <c r="N27" s="8"/>
      <c r="O27" s="8"/>
      <c r="P27" s="8"/>
      <c r="Q27" s="8"/>
      <c r="R27" s="8"/>
    </row>
    <row r="28" spans="2:18" x14ac:dyDescent="0.25">
      <c r="I28" t="s">
        <v>114</v>
      </c>
      <c r="J28" t="s">
        <v>115</v>
      </c>
      <c r="M28" s="8"/>
      <c r="N28" s="8"/>
      <c r="O28" s="8"/>
      <c r="P28" s="8"/>
      <c r="Q28" s="8"/>
      <c r="R28" s="8"/>
    </row>
    <row r="29" spans="2:18" x14ac:dyDescent="0.25">
      <c r="M29" s="8"/>
      <c r="N29" s="8"/>
      <c r="O29" s="8"/>
      <c r="P29" s="8"/>
      <c r="Q29" s="8"/>
      <c r="R29" s="8"/>
    </row>
    <row r="30" spans="2:18" x14ac:dyDescent="0.25">
      <c r="M30" s="8"/>
      <c r="N30" s="8"/>
      <c r="O30" s="8"/>
      <c r="P30" s="8"/>
      <c r="Q30" s="8"/>
      <c r="R30" s="8"/>
    </row>
    <row r="31" spans="2:18" x14ac:dyDescent="0.25">
      <c r="M31" s="8"/>
      <c r="N31" s="10"/>
      <c r="O31" s="8"/>
      <c r="P31" s="8"/>
      <c r="Q31" s="8"/>
      <c r="R31" s="8"/>
    </row>
    <row r="32" spans="2:18" x14ac:dyDescent="0.25">
      <c r="M32" s="8"/>
      <c r="N32" s="10"/>
      <c r="O32" s="8"/>
      <c r="P32" s="8"/>
      <c r="Q32" s="8"/>
      <c r="R32" s="8"/>
    </row>
    <row r="33" spans="3:18" x14ac:dyDescent="0.25">
      <c r="M33" s="8"/>
      <c r="N33" s="10"/>
      <c r="O33" s="8"/>
      <c r="P33" s="8"/>
      <c r="Q33" s="8"/>
      <c r="R33" s="8"/>
    </row>
    <row r="34" spans="3:18" x14ac:dyDescent="0.25">
      <c r="M34" s="8"/>
      <c r="N34" s="8"/>
      <c r="O34" s="8"/>
      <c r="P34" s="8"/>
      <c r="Q34" s="8"/>
      <c r="R34" s="8"/>
    </row>
    <row r="35" spans="3:18" x14ac:dyDescent="0.25">
      <c r="C35" s="6" t="s">
        <v>139</v>
      </c>
      <c r="D35" t="s">
        <v>101</v>
      </c>
      <c r="E35" t="s">
        <v>102</v>
      </c>
      <c r="F35" t="s">
        <v>132</v>
      </c>
      <c r="G35" t="s">
        <v>133</v>
      </c>
      <c r="H35" t="s">
        <v>134</v>
      </c>
      <c r="M35" s="8"/>
      <c r="N35" s="8"/>
      <c r="O35" s="8"/>
      <c r="P35" s="8"/>
      <c r="Q35" s="8"/>
      <c r="R35" s="8"/>
    </row>
    <row r="36" spans="3:18" x14ac:dyDescent="0.25">
      <c r="D36" t="s">
        <v>120</v>
      </c>
      <c r="E36">
        <v>5.0910000000000002</v>
      </c>
      <c r="F36">
        <v>727</v>
      </c>
      <c r="G36">
        <v>1.9E-3</v>
      </c>
      <c r="H36">
        <v>24509</v>
      </c>
      <c r="M36" s="8"/>
      <c r="N36" s="8"/>
      <c r="O36" s="8"/>
      <c r="P36" s="8"/>
      <c r="Q36" s="8"/>
      <c r="R36" s="8"/>
    </row>
    <row r="37" spans="3:18" x14ac:dyDescent="0.25">
      <c r="D37" t="s">
        <v>121</v>
      </c>
      <c r="E37">
        <v>5.109</v>
      </c>
      <c r="F37">
        <v>1240</v>
      </c>
      <c r="G37">
        <v>3.3E-3</v>
      </c>
      <c r="H37">
        <v>23703</v>
      </c>
      <c r="M37" s="8"/>
      <c r="N37" s="8"/>
      <c r="O37" s="8"/>
      <c r="P37" s="8"/>
      <c r="Q37" s="8"/>
      <c r="R37" s="8"/>
    </row>
    <row r="38" spans="3:18" x14ac:dyDescent="0.25">
      <c r="D38" t="s">
        <v>122</v>
      </c>
      <c r="E38">
        <v>5.1269999999999998</v>
      </c>
      <c r="F38">
        <v>1937</v>
      </c>
      <c r="G38">
        <v>4.8999999999999998E-3</v>
      </c>
      <c r="H38">
        <v>25085</v>
      </c>
      <c r="M38" s="8"/>
      <c r="N38" s="8"/>
      <c r="O38" s="8"/>
      <c r="P38" s="8"/>
      <c r="Q38" s="8"/>
      <c r="R38" s="8"/>
    </row>
    <row r="39" spans="3:18" x14ac:dyDescent="0.25">
      <c r="D39" t="s">
        <v>123</v>
      </c>
      <c r="E39">
        <v>5.1449999999999996</v>
      </c>
      <c r="F39">
        <v>5593</v>
      </c>
      <c r="G39">
        <v>1.2200000000000001E-2</v>
      </c>
      <c r="H39">
        <v>29184</v>
      </c>
      <c r="M39" s="8"/>
      <c r="N39" s="8"/>
      <c r="O39" s="8"/>
      <c r="P39" s="8"/>
      <c r="Q39" s="8"/>
      <c r="R39" s="8"/>
    </row>
    <row r="40" spans="3:18" x14ac:dyDescent="0.25">
      <c r="D40" t="s">
        <v>124</v>
      </c>
      <c r="E40">
        <v>5.1449999999999996</v>
      </c>
      <c r="F40">
        <v>10601</v>
      </c>
      <c r="G40">
        <v>2.9499999999999998E-2</v>
      </c>
      <c r="H40">
        <v>22896</v>
      </c>
      <c r="M40" s="8"/>
      <c r="N40" s="8"/>
      <c r="O40" s="8"/>
      <c r="P40" s="8"/>
      <c r="Q40" s="8"/>
      <c r="R40" s="8"/>
    </row>
    <row r="41" spans="3:18" x14ac:dyDescent="0.25">
      <c r="D41" t="s">
        <v>125</v>
      </c>
      <c r="E41">
        <v>5.1360000000000001</v>
      </c>
      <c r="F41">
        <v>18058</v>
      </c>
      <c r="G41">
        <v>4.1599999999999998E-2</v>
      </c>
      <c r="H41">
        <v>27615</v>
      </c>
      <c r="M41" s="8"/>
      <c r="N41" s="8"/>
      <c r="O41" s="8"/>
      <c r="P41" s="8"/>
      <c r="Q41" s="8"/>
      <c r="R41" s="8"/>
    </row>
    <row r="42" spans="3:18" x14ac:dyDescent="0.25">
      <c r="D42" t="s">
        <v>126</v>
      </c>
      <c r="E42">
        <v>5.1360000000000001</v>
      </c>
      <c r="F42">
        <v>55170</v>
      </c>
      <c r="G42">
        <v>0.13439999999999999</v>
      </c>
      <c r="H42">
        <v>26106</v>
      </c>
      <c r="M42" s="8"/>
      <c r="N42" s="8"/>
      <c r="O42" s="8"/>
      <c r="P42" s="8"/>
      <c r="Q42" s="8"/>
      <c r="R42" s="8"/>
    </row>
    <row r="43" spans="3:18" x14ac:dyDescent="0.25">
      <c r="D43" t="s">
        <v>127</v>
      </c>
      <c r="E43">
        <v>5.1449999999999996</v>
      </c>
      <c r="F43">
        <v>122528</v>
      </c>
      <c r="G43">
        <v>0.26850000000000002</v>
      </c>
      <c r="H43">
        <v>29026</v>
      </c>
      <c r="M43" s="8"/>
      <c r="N43" s="8"/>
      <c r="O43" s="8"/>
      <c r="P43" s="8"/>
      <c r="Q43" s="8"/>
      <c r="R43" s="8"/>
    </row>
    <row r="44" spans="3:18" x14ac:dyDescent="0.25">
      <c r="D44" t="s">
        <v>128</v>
      </c>
      <c r="E44">
        <v>5.1449999999999996</v>
      </c>
      <c r="F44">
        <v>183984</v>
      </c>
      <c r="G44">
        <v>0.45479999999999998</v>
      </c>
      <c r="H44">
        <v>25733</v>
      </c>
      <c r="M44" s="8"/>
      <c r="N44" s="8"/>
      <c r="O44" s="8"/>
      <c r="P44" s="8"/>
      <c r="Q44" s="8"/>
      <c r="R44" s="8"/>
    </row>
    <row r="45" spans="3:18" x14ac:dyDescent="0.25">
      <c r="D45" t="s">
        <v>129</v>
      </c>
      <c r="E45">
        <v>5.1449999999999996</v>
      </c>
      <c r="F45">
        <v>651914</v>
      </c>
      <c r="G45">
        <v>1.5287999999999999</v>
      </c>
      <c r="H45">
        <v>27122</v>
      </c>
      <c r="M45" s="8"/>
      <c r="N45" s="8"/>
      <c r="O45" s="8"/>
      <c r="P45" s="8"/>
      <c r="Q45" s="8"/>
      <c r="R45" s="8"/>
    </row>
    <row r="46" spans="3:18" x14ac:dyDescent="0.25">
      <c r="D46" t="s">
        <v>130</v>
      </c>
      <c r="E46">
        <v>5.1449999999999996</v>
      </c>
      <c r="F46">
        <v>1438998</v>
      </c>
      <c r="G46">
        <v>3.4567000000000001</v>
      </c>
      <c r="H46">
        <v>26478</v>
      </c>
      <c r="M46" s="8"/>
      <c r="N46" s="8"/>
      <c r="O46" s="8"/>
      <c r="P46" s="8"/>
      <c r="Q46" s="8"/>
      <c r="R46" s="8"/>
    </row>
    <row r="47" spans="3:18" x14ac:dyDescent="0.25">
      <c r="D47" t="s">
        <v>131</v>
      </c>
      <c r="E47">
        <v>5.1449999999999996</v>
      </c>
      <c r="F47">
        <v>2024330</v>
      </c>
      <c r="G47">
        <v>5.0324999999999998</v>
      </c>
      <c r="H47">
        <v>25585</v>
      </c>
      <c r="M47" s="8"/>
      <c r="N47" s="8"/>
      <c r="O47" s="8"/>
      <c r="P47" s="8"/>
      <c r="Q47" s="8"/>
      <c r="R47" s="8"/>
    </row>
    <row r="48" spans="3:18" x14ac:dyDescent="0.25">
      <c r="M48" s="8"/>
      <c r="N48" s="8"/>
      <c r="O48" s="8"/>
      <c r="P48" s="8"/>
      <c r="Q48" s="8"/>
      <c r="R48" s="8"/>
    </row>
    <row r="49" spans="13:18" x14ac:dyDescent="0.25">
      <c r="M49" s="8"/>
      <c r="N49" s="8"/>
      <c r="O49" s="8"/>
      <c r="P49" s="8"/>
      <c r="Q49" s="8"/>
      <c r="R49" s="8"/>
    </row>
    <row r="50" spans="13:18" x14ac:dyDescent="0.25">
      <c r="M50" s="8"/>
      <c r="N50" s="8"/>
      <c r="O50" s="8"/>
      <c r="P50" s="8"/>
      <c r="Q50" s="8"/>
      <c r="R50" s="8"/>
    </row>
    <row r="51" spans="13:18" x14ac:dyDescent="0.25">
      <c r="M51" s="8"/>
      <c r="N51" s="8"/>
      <c r="O51" s="8"/>
      <c r="P51" s="8"/>
      <c r="Q51" s="8"/>
      <c r="R51" s="8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"/>
  <sheetViews>
    <sheetView topLeftCell="A5" zoomScaleNormal="100" workbookViewId="0">
      <selection activeCell="B26" sqref="B26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10" width="15.5703125" customWidth="1"/>
    <col min="11" max="11" width="16.1406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37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30</v>
      </c>
      <c r="C5">
        <v>3.2690000000000001</v>
      </c>
      <c r="D5">
        <v>258</v>
      </c>
      <c r="E5">
        <v>112</v>
      </c>
      <c r="F5">
        <v>143221</v>
      </c>
      <c r="G5" t="s">
        <v>8</v>
      </c>
      <c r="I5" t="s">
        <v>8</v>
      </c>
      <c r="J5">
        <f>F5/($C$26*F17)*100</f>
        <v>5.3937901933004282</v>
      </c>
      <c r="K5">
        <f>F11/($C$26*F17)*100</f>
        <v>1008.3514156945587</v>
      </c>
      <c r="M5">
        <f>J5/CUGA!P19</f>
        <v>3.1872820239739101E-3</v>
      </c>
      <c r="N5">
        <f>K5/CUGA!P19</f>
        <v>0.59585193823146165</v>
      </c>
    </row>
    <row r="6" spans="2:14" x14ac:dyDescent="0.25">
      <c r="B6" t="s">
        <v>30</v>
      </c>
      <c r="C6">
        <v>3.24</v>
      </c>
      <c r="D6">
        <v>258</v>
      </c>
      <c r="E6">
        <v>112</v>
      </c>
      <c r="F6">
        <v>18730</v>
      </c>
      <c r="G6" t="s">
        <v>9</v>
      </c>
      <c r="I6" t="s">
        <v>9</v>
      </c>
      <c r="J6">
        <f t="shared" ref="J6:J10" si="0">F6/($C$26*F18)*100</f>
        <v>0.61315621373656959</v>
      </c>
      <c r="K6">
        <f t="shared" ref="K6:K10" si="1">F12/($C$26*F18)*100</f>
        <v>46.097005580914278</v>
      </c>
      <c r="M6">
        <f>J6/CUGA!P20</f>
        <v>7.8366956740734788E-3</v>
      </c>
      <c r="N6">
        <f>K6/CUGA!P20</f>
        <v>0.58916177660868507</v>
      </c>
    </row>
    <row r="7" spans="2:14" x14ac:dyDescent="0.25">
      <c r="B7" t="s">
        <v>30</v>
      </c>
      <c r="C7">
        <v>3.2450000000000001</v>
      </c>
      <c r="D7">
        <v>258</v>
      </c>
      <c r="E7">
        <v>112</v>
      </c>
      <c r="F7">
        <v>19130</v>
      </c>
      <c r="G7" t="s">
        <v>10</v>
      </c>
      <c r="I7" t="s">
        <v>10</v>
      </c>
      <c r="J7">
        <f t="shared" si="0"/>
        <v>0.65866824988694672</v>
      </c>
      <c r="K7">
        <f t="shared" si="1"/>
        <v>37.144964140435761</v>
      </c>
      <c r="M7">
        <f>J7/CUGA!P21</f>
        <v>1.0702071611616253E-2</v>
      </c>
      <c r="N7">
        <f>K7/CUGA!P21</f>
        <v>0.6035330628280513</v>
      </c>
    </row>
    <row r="8" spans="2:14" x14ac:dyDescent="0.25">
      <c r="B8" t="s">
        <v>30</v>
      </c>
      <c r="C8">
        <v>3.262</v>
      </c>
      <c r="D8">
        <v>258</v>
      </c>
      <c r="E8">
        <v>112</v>
      </c>
      <c r="F8">
        <v>28659</v>
      </c>
      <c r="G8" t="s">
        <v>11</v>
      </c>
      <c r="I8" t="s">
        <v>11</v>
      </c>
      <c r="J8">
        <f t="shared" si="0"/>
        <v>0.95724420122416454</v>
      </c>
      <c r="K8">
        <f t="shared" si="1"/>
        <v>70.695051140507275</v>
      </c>
      <c r="M8">
        <f>J8/CUGA!P22</f>
        <v>8.0191964099378312E-3</v>
      </c>
      <c r="N8">
        <f>K8/CUGA!P22</f>
        <v>0.59223915859853649</v>
      </c>
    </row>
    <row r="9" spans="2:14" x14ac:dyDescent="0.25">
      <c r="B9" t="s">
        <v>30</v>
      </c>
      <c r="C9">
        <v>3.2330000000000001</v>
      </c>
      <c r="D9">
        <v>258</v>
      </c>
      <c r="E9">
        <v>112</v>
      </c>
      <c r="F9">
        <v>18206</v>
      </c>
      <c r="G9" t="s">
        <v>12</v>
      </c>
      <c r="I9" t="s">
        <v>12</v>
      </c>
      <c r="J9">
        <f t="shared" si="0"/>
        <v>0.62232043113062296</v>
      </c>
      <c r="K9">
        <f t="shared" si="1"/>
        <v>43.969949907801151</v>
      </c>
      <c r="M9">
        <f>J9/CUGA!P23</f>
        <v>6.4935199210467646E-3</v>
      </c>
      <c r="N9">
        <f>K9/CUGA!P23</f>
        <v>0.45879860498072816</v>
      </c>
    </row>
    <row r="10" spans="2:14" x14ac:dyDescent="0.25">
      <c r="B10" t="s">
        <v>30</v>
      </c>
      <c r="C10">
        <v>3.2469999999999999</v>
      </c>
      <c r="D10">
        <v>258</v>
      </c>
      <c r="E10">
        <v>112</v>
      </c>
      <c r="F10">
        <v>21503</v>
      </c>
      <c r="G10" t="s">
        <v>13</v>
      </c>
      <c r="I10" t="s">
        <v>13</v>
      </c>
      <c r="J10">
        <f t="shared" si="0"/>
        <v>0.6627960214247971</v>
      </c>
      <c r="K10">
        <f t="shared" si="1"/>
        <v>38.653248029538524</v>
      </c>
      <c r="M10">
        <f>J10/CUGA!P24</f>
        <v>8.4611820798020342E-3</v>
      </c>
      <c r="N10">
        <f>K10/CUGA!P24</f>
        <v>0.49344316951483541</v>
      </c>
    </row>
    <row r="11" spans="2:14" x14ac:dyDescent="0.25">
      <c r="B11" t="s">
        <v>31</v>
      </c>
      <c r="C11">
        <v>3.2349999999999999</v>
      </c>
      <c r="D11">
        <v>261</v>
      </c>
      <c r="E11">
        <v>112</v>
      </c>
      <c r="F11">
        <v>26774697</v>
      </c>
      <c r="G11" t="s">
        <v>8</v>
      </c>
    </row>
    <row r="12" spans="2:14" x14ac:dyDescent="0.25">
      <c r="B12" t="s">
        <v>31</v>
      </c>
      <c r="C12">
        <v>3.2130000000000001</v>
      </c>
      <c r="D12">
        <v>261</v>
      </c>
      <c r="E12">
        <v>112</v>
      </c>
      <c r="F12">
        <v>1408119</v>
      </c>
      <c r="G12" t="s">
        <v>9</v>
      </c>
    </row>
    <row r="13" spans="2:14" x14ac:dyDescent="0.25">
      <c r="B13" t="s">
        <v>31</v>
      </c>
      <c r="C13">
        <v>3.222</v>
      </c>
      <c r="D13">
        <v>261</v>
      </c>
      <c r="E13">
        <v>112</v>
      </c>
      <c r="F13">
        <v>1078818</v>
      </c>
      <c r="G13" t="s">
        <v>10</v>
      </c>
    </row>
    <row r="14" spans="2:14" x14ac:dyDescent="0.25">
      <c r="B14" t="s">
        <v>31</v>
      </c>
      <c r="C14">
        <v>3.2309999999999999</v>
      </c>
      <c r="D14">
        <v>261</v>
      </c>
      <c r="E14">
        <v>112</v>
      </c>
      <c r="F14">
        <v>2116544</v>
      </c>
      <c r="G14" t="s">
        <v>11</v>
      </c>
      <c r="J14" t="s">
        <v>117</v>
      </c>
      <c r="L14" t="s">
        <v>26</v>
      </c>
    </row>
    <row r="15" spans="2:14" x14ac:dyDescent="0.25">
      <c r="B15" t="s">
        <v>31</v>
      </c>
      <c r="C15">
        <v>3.2130000000000001</v>
      </c>
      <c r="D15">
        <v>261</v>
      </c>
      <c r="E15">
        <v>112</v>
      </c>
      <c r="F15">
        <v>1286342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31</v>
      </c>
      <c r="C16">
        <v>3.226</v>
      </c>
      <c r="D16">
        <v>261</v>
      </c>
      <c r="E16">
        <v>112</v>
      </c>
      <c r="F16">
        <v>1254022</v>
      </c>
      <c r="G16" t="s">
        <v>13</v>
      </c>
      <c r="I16" t="s">
        <v>118</v>
      </c>
      <c r="J16">
        <f>AVERAGE(M5:M7)</f>
        <v>7.2420164365545464E-3</v>
      </c>
      <c r="K16">
        <f>AVERAGE(N5:N7)</f>
        <v>0.59618225922273271</v>
      </c>
      <c r="L16">
        <f>_xlfn.STDEV.P(M5:M7)</f>
        <v>3.0965839439923183E-3</v>
      </c>
      <c r="M16">
        <f>_xlfn.STDEV.P(N5:N7)</f>
        <v>5.8717005411659147E-3</v>
      </c>
    </row>
    <row r="17" spans="2:17" x14ac:dyDescent="0.25">
      <c r="B17" t="s">
        <v>32</v>
      </c>
      <c r="C17">
        <v>3.2559999999999998</v>
      </c>
      <c r="D17">
        <v>271</v>
      </c>
      <c r="E17">
        <v>119</v>
      </c>
      <c r="F17">
        <v>1715118</v>
      </c>
      <c r="G17" t="s">
        <v>8</v>
      </c>
      <c r="I17" t="s">
        <v>119</v>
      </c>
      <c r="J17">
        <f>AVERAGE(M8:M10)</f>
        <v>7.6579661369288766E-3</v>
      </c>
      <c r="K17">
        <f>AVERAGE(N8:N10)</f>
        <v>0.51482697769803332</v>
      </c>
      <c r="L17">
        <f>_xlfn.STDEV.P(M8:M10)</f>
        <v>8.429270729044733E-4</v>
      </c>
      <c r="M17">
        <f>_xlfn.STDEV.P(N8:N10)</f>
        <v>5.6536394041175712E-2</v>
      </c>
    </row>
    <row r="18" spans="2:17" x14ac:dyDescent="0.25">
      <c r="B18" t="s">
        <v>32</v>
      </c>
      <c r="C18">
        <v>3.2330000000000001</v>
      </c>
      <c r="D18">
        <v>271</v>
      </c>
      <c r="E18">
        <v>119</v>
      </c>
      <c r="F18">
        <v>1973095</v>
      </c>
      <c r="G18" t="s">
        <v>9</v>
      </c>
    </row>
    <row r="19" spans="2:17" x14ac:dyDescent="0.25">
      <c r="B19" t="s">
        <v>32</v>
      </c>
      <c r="C19">
        <v>3.2349999999999999</v>
      </c>
      <c r="D19">
        <v>271</v>
      </c>
      <c r="E19">
        <v>119</v>
      </c>
      <c r="F19">
        <v>1875986</v>
      </c>
      <c r="G19" t="s">
        <v>10</v>
      </c>
    </row>
    <row r="20" spans="2:17" x14ac:dyDescent="0.25">
      <c r="B20" t="s">
        <v>32</v>
      </c>
      <c r="C20">
        <v>3.254</v>
      </c>
      <c r="D20">
        <v>271</v>
      </c>
      <c r="E20">
        <v>119</v>
      </c>
      <c r="F20">
        <v>1933836</v>
      </c>
      <c r="G20" t="s">
        <v>11</v>
      </c>
    </row>
    <row r="21" spans="2:17" x14ac:dyDescent="0.25">
      <c r="B21" t="s">
        <v>32</v>
      </c>
      <c r="C21">
        <v>3.234</v>
      </c>
      <c r="D21">
        <v>271</v>
      </c>
      <c r="E21">
        <v>119</v>
      </c>
      <c r="F21">
        <v>1889652</v>
      </c>
      <c r="G21" t="s">
        <v>12</v>
      </c>
    </row>
    <row r="22" spans="2:17" x14ac:dyDescent="0.25">
      <c r="B22" t="s">
        <v>32</v>
      </c>
      <c r="C22">
        <v>3.2440000000000002</v>
      </c>
      <c r="D22">
        <v>271</v>
      </c>
      <c r="E22">
        <v>119</v>
      </c>
      <c r="F22">
        <v>2095562</v>
      </c>
      <c r="G22" t="s">
        <v>13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1.54817</v>
      </c>
      <c r="I26" t="s">
        <v>53</v>
      </c>
      <c r="J26" t="s">
        <v>108</v>
      </c>
      <c r="L26" s="3"/>
      <c r="M26" s="3"/>
      <c r="N26" s="3"/>
      <c r="O26" s="3"/>
      <c r="P26" s="3"/>
      <c r="Q26" s="3"/>
    </row>
    <row r="27" spans="2:17" x14ac:dyDescent="0.25">
      <c r="I27" t="s">
        <v>29</v>
      </c>
      <c r="J27" t="s">
        <v>109</v>
      </c>
      <c r="L27" s="3"/>
      <c r="M27" s="3"/>
      <c r="N27" s="3"/>
      <c r="O27" s="3"/>
      <c r="P27" s="3"/>
      <c r="Q27" s="3"/>
    </row>
    <row r="28" spans="2:17" x14ac:dyDescent="0.25">
      <c r="I28" t="s">
        <v>114</v>
      </c>
      <c r="J28" t="s">
        <v>115</v>
      </c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L30" s="3"/>
      <c r="M30" s="3"/>
      <c r="N30" s="3"/>
      <c r="O30" s="3"/>
      <c r="P30" s="3"/>
      <c r="Q30" s="3"/>
    </row>
    <row r="31" spans="2:17" x14ac:dyDescent="0.25">
      <c r="L31" s="3"/>
      <c r="M31" s="3"/>
      <c r="N31" s="3"/>
      <c r="O31" s="3"/>
      <c r="P31" s="3"/>
      <c r="Q31" s="3"/>
    </row>
    <row r="32" spans="2:17" x14ac:dyDescent="0.25">
      <c r="L32" s="3"/>
      <c r="M32" s="3"/>
      <c r="N32" s="3"/>
      <c r="O32" s="3"/>
      <c r="P32" s="3"/>
      <c r="Q32" s="3"/>
    </row>
    <row r="33" spans="3:17" x14ac:dyDescent="0.25">
      <c r="L33" s="3"/>
      <c r="M33" s="3"/>
      <c r="N33" s="3"/>
      <c r="O33" s="3"/>
      <c r="P33" s="3"/>
      <c r="Q33" s="3"/>
    </row>
    <row r="34" spans="3:17" x14ac:dyDescent="0.25">
      <c r="L34" s="3"/>
      <c r="M34" s="3"/>
      <c r="N34" s="3"/>
      <c r="O34" s="3"/>
      <c r="P34" s="3"/>
      <c r="Q34" s="3"/>
    </row>
    <row r="35" spans="3:17" x14ac:dyDescent="0.25">
      <c r="C35" s="6" t="s">
        <v>140</v>
      </c>
      <c r="D35" t="s">
        <v>101</v>
      </c>
      <c r="E35" t="s">
        <v>102</v>
      </c>
      <c r="F35" t="s">
        <v>132</v>
      </c>
      <c r="G35" t="s">
        <v>133</v>
      </c>
      <c r="H35" t="s">
        <v>134</v>
      </c>
      <c r="L35" s="3"/>
      <c r="M35" s="3"/>
      <c r="N35" s="3"/>
      <c r="O35" s="3"/>
      <c r="P35" s="3"/>
      <c r="Q35" s="3"/>
    </row>
    <row r="36" spans="3:17" x14ac:dyDescent="0.25">
      <c r="D36" t="s">
        <v>120</v>
      </c>
      <c r="E36">
        <v>3.2469999999999999</v>
      </c>
      <c r="F36">
        <v>5360</v>
      </c>
      <c r="G36">
        <v>3.7000000000000002E-3</v>
      </c>
      <c r="H36">
        <v>936839</v>
      </c>
      <c r="L36" s="3"/>
      <c r="M36" s="3"/>
      <c r="N36" s="3"/>
      <c r="O36" s="3"/>
      <c r="P36" s="3"/>
      <c r="Q36" s="3"/>
    </row>
    <row r="37" spans="3:17" x14ac:dyDescent="0.25">
      <c r="D37" t="s">
        <v>121</v>
      </c>
      <c r="E37">
        <v>3.23</v>
      </c>
      <c r="F37">
        <v>6561</v>
      </c>
      <c r="G37">
        <v>4.4999999999999997E-3</v>
      </c>
      <c r="H37">
        <v>949373</v>
      </c>
      <c r="L37" s="3"/>
      <c r="M37" s="3"/>
      <c r="N37" s="3"/>
      <c r="O37" s="3"/>
      <c r="P37" s="3"/>
      <c r="Q37" s="3"/>
    </row>
    <row r="38" spans="3:17" x14ac:dyDescent="0.25">
      <c r="D38" t="s">
        <v>122</v>
      </c>
      <c r="E38">
        <v>3.2469999999999999</v>
      </c>
      <c r="F38">
        <v>8331</v>
      </c>
      <c r="G38">
        <v>5.7999999999999996E-3</v>
      </c>
      <c r="H38">
        <v>935139</v>
      </c>
      <c r="L38" s="3"/>
      <c r="M38" s="3"/>
      <c r="N38" s="3"/>
      <c r="O38" s="3"/>
      <c r="P38" s="3"/>
      <c r="Q38" s="3"/>
    </row>
    <row r="39" spans="3:17" x14ac:dyDescent="0.25">
      <c r="D39" t="s">
        <v>123</v>
      </c>
      <c r="E39">
        <v>3.2469999999999999</v>
      </c>
      <c r="F39">
        <v>21665</v>
      </c>
      <c r="G39">
        <v>1.43E-2</v>
      </c>
      <c r="H39">
        <v>976923</v>
      </c>
      <c r="L39" s="3"/>
      <c r="M39" s="3"/>
      <c r="N39" s="3"/>
      <c r="O39" s="3"/>
      <c r="P39" s="3"/>
      <c r="Q39" s="3"/>
    </row>
    <row r="40" spans="3:17" x14ac:dyDescent="0.25">
      <c r="D40" t="s">
        <v>124</v>
      </c>
      <c r="E40">
        <v>3.238</v>
      </c>
      <c r="F40">
        <v>43992</v>
      </c>
      <c r="G40">
        <v>2.92E-2</v>
      </c>
      <c r="H40">
        <v>971618</v>
      </c>
      <c r="L40" s="3"/>
      <c r="M40" s="3"/>
      <c r="N40" s="3"/>
      <c r="O40" s="3"/>
      <c r="P40" s="3"/>
      <c r="Q40" s="3"/>
    </row>
    <row r="41" spans="3:17" x14ac:dyDescent="0.25">
      <c r="D41" t="s">
        <v>125</v>
      </c>
      <c r="E41">
        <v>3.238</v>
      </c>
      <c r="F41">
        <v>63135</v>
      </c>
      <c r="G41">
        <v>4.3099999999999999E-2</v>
      </c>
      <c r="H41">
        <v>947241</v>
      </c>
      <c r="L41" s="3"/>
      <c r="M41" s="3"/>
      <c r="N41" s="3"/>
      <c r="O41" s="3"/>
      <c r="P41" s="3"/>
      <c r="Q41" s="3"/>
    </row>
    <row r="42" spans="3:17" x14ac:dyDescent="0.25">
      <c r="D42" t="s">
        <v>126</v>
      </c>
      <c r="E42">
        <v>3.23</v>
      </c>
      <c r="F42">
        <v>200225</v>
      </c>
      <c r="G42">
        <v>0.13300000000000001</v>
      </c>
      <c r="H42">
        <v>972430</v>
      </c>
      <c r="L42" s="3"/>
      <c r="M42" s="3"/>
      <c r="N42" s="3"/>
      <c r="O42" s="3"/>
      <c r="P42" s="3"/>
      <c r="Q42" s="3"/>
    </row>
    <row r="43" spans="3:17" x14ac:dyDescent="0.25">
      <c r="D43" t="s">
        <v>127</v>
      </c>
      <c r="E43">
        <v>3.2549999999999999</v>
      </c>
      <c r="F43">
        <v>471806</v>
      </c>
      <c r="G43">
        <v>0.3276</v>
      </c>
      <c r="H43">
        <v>930138</v>
      </c>
      <c r="L43" s="3"/>
      <c r="M43" s="3"/>
      <c r="N43" s="3"/>
      <c r="O43" s="3"/>
      <c r="P43" s="3"/>
      <c r="Q43" s="3"/>
    </row>
    <row r="44" spans="3:17" x14ac:dyDescent="0.25">
      <c r="D44" t="s">
        <v>128</v>
      </c>
      <c r="E44">
        <v>3.2469999999999999</v>
      </c>
      <c r="F44">
        <v>660096</v>
      </c>
      <c r="G44">
        <v>0.45590000000000003</v>
      </c>
      <c r="H44">
        <v>935226</v>
      </c>
      <c r="L44" s="3"/>
      <c r="M44" s="3"/>
      <c r="N44" s="3"/>
      <c r="O44" s="3"/>
      <c r="P44" s="3"/>
      <c r="Q44" s="3"/>
    </row>
    <row r="45" spans="3:17" x14ac:dyDescent="0.25">
      <c r="D45" t="s">
        <v>129</v>
      </c>
      <c r="E45">
        <v>3.2639999999999998</v>
      </c>
      <c r="F45">
        <v>2081597</v>
      </c>
      <c r="G45">
        <v>1.5099</v>
      </c>
      <c r="H45">
        <v>890515</v>
      </c>
      <c r="L45" s="3"/>
      <c r="M45" s="3"/>
      <c r="N45" s="3"/>
      <c r="O45" s="3"/>
      <c r="P45" s="3"/>
      <c r="Q45" s="3"/>
    </row>
    <row r="46" spans="3:17" x14ac:dyDescent="0.25">
      <c r="D46" t="s">
        <v>130</v>
      </c>
      <c r="E46">
        <v>3.2639999999999998</v>
      </c>
      <c r="F46">
        <v>4191306</v>
      </c>
      <c r="G46">
        <v>3.3197999999999999</v>
      </c>
      <c r="H46">
        <v>815495</v>
      </c>
      <c r="L46" s="3"/>
      <c r="M46" s="3"/>
      <c r="N46" s="3"/>
      <c r="O46" s="3"/>
      <c r="P46" s="3"/>
      <c r="Q46" s="3"/>
    </row>
    <row r="47" spans="3:17" x14ac:dyDescent="0.25">
      <c r="D47" t="s">
        <v>131</v>
      </c>
      <c r="E47">
        <v>3.2440000000000002</v>
      </c>
      <c r="F47">
        <v>5858431</v>
      </c>
      <c r="G47">
        <v>5.1298000000000004</v>
      </c>
      <c r="H47">
        <v>737669</v>
      </c>
      <c r="L47" s="3"/>
      <c r="M47" s="3"/>
      <c r="N47" s="3"/>
      <c r="O47" s="3"/>
      <c r="P47" s="3"/>
      <c r="Q47" s="3"/>
    </row>
    <row r="48" spans="3:17" x14ac:dyDescent="0.25">
      <c r="L48" s="3"/>
      <c r="M48" s="3"/>
      <c r="N48" s="3"/>
      <c r="O48" s="3"/>
      <c r="P48" s="3"/>
      <c r="Q48" s="3"/>
    </row>
    <row r="49" spans="12:17" x14ac:dyDescent="0.25">
      <c r="L49" s="3"/>
      <c r="M49" s="3"/>
      <c r="N49" s="3"/>
      <c r="O49" s="3"/>
      <c r="P49" s="3"/>
      <c r="Q49" s="3"/>
    </row>
    <row r="50" spans="12:17" x14ac:dyDescent="0.25">
      <c r="L50" s="3"/>
      <c r="M50" s="3"/>
      <c r="N50" s="3"/>
      <c r="O50" s="3"/>
      <c r="P50" s="3"/>
      <c r="Q50" s="3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9"/>
  <sheetViews>
    <sheetView zoomScale="85" zoomScaleNormal="85" workbookViewId="0">
      <selection activeCell="B26" sqref="B26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81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82</v>
      </c>
      <c r="C5">
        <v>4.3449999999999998</v>
      </c>
      <c r="D5">
        <v>259</v>
      </c>
      <c r="E5">
        <v>113</v>
      </c>
      <c r="F5">
        <v>2720</v>
      </c>
      <c r="G5" t="s">
        <v>8</v>
      </c>
      <c r="I5" t="s">
        <v>8</v>
      </c>
      <c r="J5">
        <f>F5/($C$26*F17)*100</f>
        <v>13.613995355358153</v>
      </c>
      <c r="K5">
        <f>F11/($C$26*F17)*100</f>
        <v>1853.7907197542229</v>
      </c>
      <c r="M5">
        <f>J5/CUGA!P19</f>
        <v>8.0447405471005644E-3</v>
      </c>
      <c r="N5">
        <f>K5/CUGA!P19</f>
        <v>1.0954363491225976</v>
      </c>
    </row>
    <row r="6" spans="2:14" x14ac:dyDescent="0.25">
      <c r="B6" t="s">
        <v>82</v>
      </c>
      <c r="C6">
        <v>4.33</v>
      </c>
      <c r="D6">
        <v>259</v>
      </c>
      <c r="E6">
        <v>113</v>
      </c>
      <c r="F6">
        <v>439</v>
      </c>
      <c r="G6" t="s">
        <v>9</v>
      </c>
      <c r="I6" t="s">
        <v>9</v>
      </c>
      <c r="J6">
        <f t="shared" ref="J6:J10" si="0">F6/($C$26*F18)*100</f>
        <v>2.5324860468337373</v>
      </c>
      <c r="K6">
        <f t="shared" ref="K6:K10" si="1">F12/($C$26*F18)*100</f>
        <v>100.21491481912457</v>
      </c>
      <c r="M6">
        <f>J6/CUGA!P20</f>
        <v>3.2367481570365321E-2</v>
      </c>
      <c r="N6">
        <f>K6/CUGA!P20</f>
        <v>1.2808380178596501</v>
      </c>
    </row>
    <row r="7" spans="2:14" x14ac:dyDescent="0.25">
      <c r="B7" t="s">
        <v>82</v>
      </c>
      <c r="C7">
        <v>4.5869999999999997</v>
      </c>
      <c r="D7">
        <v>259</v>
      </c>
      <c r="E7">
        <v>113</v>
      </c>
      <c r="F7">
        <v>329</v>
      </c>
      <c r="G7" t="s">
        <v>10</v>
      </c>
      <c r="I7" t="s">
        <v>10</v>
      </c>
      <c r="J7">
        <f t="shared" si="0"/>
        <v>1.6257495686149621</v>
      </c>
      <c r="K7">
        <f t="shared" si="1"/>
        <v>71.804762861835897</v>
      </c>
      <c r="M7">
        <f>J7/CUGA!P21</f>
        <v>2.6415252760183729E-2</v>
      </c>
      <c r="N7">
        <f>K7/CUGA!P21</f>
        <v>1.1666870451617923</v>
      </c>
    </row>
    <row r="8" spans="2:14" x14ac:dyDescent="0.25">
      <c r="B8" t="s">
        <v>82</v>
      </c>
      <c r="C8">
        <v>4.0759999999999996</v>
      </c>
      <c r="D8">
        <v>259</v>
      </c>
      <c r="E8">
        <v>113</v>
      </c>
      <c r="F8">
        <v>510</v>
      </c>
      <c r="G8" t="s">
        <v>11</v>
      </c>
      <c r="I8" t="s">
        <v>11</v>
      </c>
      <c r="J8">
        <f t="shared" si="0"/>
        <v>3.3912445724829565</v>
      </c>
      <c r="K8">
        <f t="shared" si="1"/>
        <v>456.56126194363191</v>
      </c>
      <c r="M8">
        <f>J8/CUGA!P22</f>
        <v>2.84097373126923E-2</v>
      </c>
      <c r="N8">
        <f>K8/CUGA!P22</f>
        <v>3.82478622279758</v>
      </c>
    </row>
    <row r="9" spans="2:14" x14ac:dyDescent="0.25">
      <c r="B9" t="s">
        <v>82</v>
      </c>
      <c r="C9">
        <v>4.4379999999999997</v>
      </c>
      <c r="D9">
        <v>259</v>
      </c>
      <c r="E9">
        <v>113</v>
      </c>
      <c r="F9">
        <v>375</v>
      </c>
      <c r="G9" t="s">
        <v>12</v>
      </c>
      <c r="I9" t="s">
        <v>12</v>
      </c>
      <c r="J9">
        <f t="shared" si="0"/>
        <v>2.2202597402295985</v>
      </c>
      <c r="K9">
        <f t="shared" si="1"/>
        <v>94.458730388328036</v>
      </c>
      <c r="M9">
        <f>J9/CUGA!P23</f>
        <v>2.3167005503717537E-2</v>
      </c>
      <c r="N9">
        <f>K9/CUGA!P23</f>
        <v>0.98561708215015886</v>
      </c>
    </row>
    <row r="10" spans="2:14" x14ac:dyDescent="0.25">
      <c r="B10" t="s">
        <v>82</v>
      </c>
      <c r="C10">
        <v>4.8719999999999999</v>
      </c>
      <c r="D10">
        <v>259</v>
      </c>
      <c r="E10">
        <v>113</v>
      </c>
      <c r="F10">
        <v>411</v>
      </c>
      <c r="G10" t="s">
        <v>13</v>
      </c>
      <c r="I10" t="s">
        <v>13</v>
      </c>
      <c r="J10">
        <f t="shared" si="0"/>
        <v>2.5974040819617983</v>
      </c>
      <c r="K10">
        <f t="shared" si="1"/>
        <v>98.063063600489613</v>
      </c>
      <c r="M10">
        <f>J10/CUGA!P24</f>
        <v>3.3158178627952756E-2</v>
      </c>
      <c r="N10">
        <f>K10/CUGA!P24</f>
        <v>1.2518624276640948</v>
      </c>
    </row>
    <row r="11" spans="2:14" x14ac:dyDescent="0.25">
      <c r="B11" t="s">
        <v>83</v>
      </c>
      <c r="C11">
        <v>4.306</v>
      </c>
      <c r="D11">
        <v>262</v>
      </c>
      <c r="E11">
        <v>113</v>
      </c>
      <c r="F11">
        <v>370377</v>
      </c>
      <c r="G11" t="s">
        <v>8</v>
      </c>
    </row>
    <row r="12" spans="2:14" x14ac:dyDescent="0.25">
      <c r="B12" t="s">
        <v>83</v>
      </c>
      <c r="C12">
        <v>4.29</v>
      </c>
      <c r="D12">
        <v>262</v>
      </c>
      <c r="E12">
        <v>113</v>
      </c>
      <c r="F12">
        <v>17372</v>
      </c>
      <c r="G12" t="s">
        <v>9</v>
      </c>
    </row>
    <row r="13" spans="2:14" x14ac:dyDescent="0.25">
      <c r="B13" t="s">
        <v>83</v>
      </c>
      <c r="C13">
        <v>4.2930000000000001</v>
      </c>
      <c r="D13">
        <v>262</v>
      </c>
      <c r="E13">
        <v>113</v>
      </c>
      <c r="F13">
        <v>14531</v>
      </c>
      <c r="G13" t="s">
        <v>10</v>
      </c>
    </row>
    <row r="14" spans="2:14" x14ac:dyDescent="0.25">
      <c r="B14" t="s">
        <v>83</v>
      </c>
      <c r="C14">
        <v>4.282</v>
      </c>
      <c r="D14">
        <v>262</v>
      </c>
      <c r="E14">
        <v>113</v>
      </c>
      <c r="F14">
        <v>68661</v>
      </c>
      <c r="G14" t="s">
        <v>11</v>
      </c>
      <c r="J14" t="s">
        <v>117</v>
      </c>
      <c r="L14" t="s">
        <v>26</v>
      </c>
    </row>
    <row r="15" spans="2:14" x14ac:dyDescent="0.25">
      <c r="B15" t="s">
        <v>83</v>
      </c>
      <c r="C15">
        <v>4.2910000000000004</v>
      </c>
      <c r="D15">
        <v>262</v>
      </c>
      <c r="E15">
        <v>113</v>
      </c>
      <c r="F15">
        <v>15954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83</v>
      </c>
      <c r="C16">
        <v>4.2969999999999997</v>
      </c>
      <c r="D16">
        <v>262</v>
      </c>
      <c r="E16">
        <v>113</v>
      </c>
      <c r="F16">
        <v>15517</v>
      </c>
      <c r="G16" t="s">
        <v>13</v>
      </c>
      <c r="I16" t="s">
        <v>118</v>
      </c>
      <c r="J16">
        <f>AVERAGE(M5:M7)</f>
        <v>2.2275824959216539E-2</v>
      </c>
      <c r="K16">
        <f>AVERAGE(N5:N7)</f>
        <v>1.1809871373813465</v>
      </c>
      <c r="L16">
        <f>_xlfn.STDEV.P(M5:M7)</f>
        <v>1.0352135998938146E-2</v>
      </c>
      <c r="M16">
        <f>_xlfn.STDEV.P(N5:N7)</f>
        <v>7.6362356217954924E-2</v>
      </c>
    </row>
    <row r="17" spans="2:16" x14ac:dyDescent="0.25">
      <c r="B17" t="s">
        <v>84</v>
      </c>
      <c r="C17">
        <v>4.3319999999999999</v>
      </c>
      <c r="D17">
        <v>271</v>
      </c>
      <c r="E17">
        <v>119</v>
      </c>
      <c r="F17">
        <v>20571</v>
      </c>
      <c r="G17" t="s">
        <v>8</v>
      </c>
      <c r="I17" t="s">
        <v>119</v>
      </c>
      <c r="J17">
        <f>AVERAGE(M8:M10)</f>
        <v>2.8244973814787532E-2</v>
      </c>
      <c r="K17">
        <f>AVERAGE(N8:N10)</f>
        <v>2.0207552442039449</v>
      </c>
      <c r="L17">
        <f>_xlfn.STDEV.P(M8:M10)</f>
        <v>4.0805428852291534E-3</v>
      </c>
      <c r="M17">
        <f>_xlfn.STDEV.P(N8:N10)</f>
        <v>1.2802649399756003</v>
      </c>
    </row>
    <row r="18" spans="2:16" x14ac:dyDescent="0.25">
      <c r="B18" t="s">
        <v>84</v>
      </c>
      <c r="C18">
        <v>4.327</v>
      </c>
      <c r="D18">
        <v>271</v>
      </c>
      <c r="E18">
        <v>119</v>
      </c>
      <c r="F18">
        <v>17848</v>
      </c>
      <c r="G18" t="s">
        <v>9</v>
      </c>
    </row>
    <row r="19" spans="2:16" x14ac:dyDescent="0.25">
      <c r="B19" t="s">
        <v>84</v>
      </c>
      <c r="C19">
        <v>4.3319999999999999</v>
      </c>
      <c r="D19">
        <v>271</v>
      </c>
      <c r="E19">
        <v>119</v>
      </c>
      <c r="F19">
        <v>20836</v>
      </c>
      <c r="G19" t="s">
        <v>10</v>
      </c>
    </row>
    <row r="20" spans="2:16" x14ac:dyDescent="0.25">
      <c r="B20" t="s">
        <v>84</v>
      </c>
      <c r="C20">
        <v>4.3310000000000004</v>
      </c>
      <c r="D20">
        <v>271</v>
      </c>
      <c r="E20">
        <v>119</v>
      </c>
      <c r="F20">
        <v>15484</v>
      </c>
      <c r="G20" t="s">
        <v>11</v>
      </c>
    </row>
    <row r="21" spans="2:16" x14ac:dyDescent="0.25">
      <c r="B21" t="s">
        <v>84</v>
      </c>
      <c r="C21">
        <v>4.3310000000000004</v>
      </c>
      <c r="D21">
        <v>271</v>
      </c>
      <c r="E21">
        <v>119</v>
      </c>
      <c r="F21">
        <v>17390</v>
      </c>
      <c r="G21" t="s">
        <v>12</v>
      </c>
      <c r="M21" s="3"/>
      <c r="N21" s="3"/>
      <c r="O21" s="3"/>
      <c r="P21" s="3"/>
    </row>
    <row r="22" spans="2:16" x14ac:dyDescent="0.25">
      <c r="B22" t="s">
        <v>84</v>
      </c>
      <c r="C22">
        <v>4.3280000000000003</v>
      </c>
      <c r="D22">
        <v>271</v>
      </c>
      <c r="E22">
        <v>119</v>
      </c>
      <c r="F22">
        <v>16292</v>
      </c>
      <c r="G22" t="s">
        <v>13</v>
      </c>
      <c r="M22" s="3"/>
      <c r="N22" s="3"/>
      <c r="O22" s="3"/>
      <c r="P22" s="3"/>
    </row>
    <row r="23" spans="2:16" x14ac:dyDescent="0.25">
      <c r="M23" s="3"/>
      <c r="N23" s="3"/>
      <c r="O23" s="3"/>
      <c r="P23" s="3"/>
    </row>
    <row r="24" spans="2:16" x14ac:dyDescent="0.25">
      <c r="M24" s="3"/>
      <c r="N24" s="3"/>
      <c r="O24" s="3"/>
      <c r="P24" s="3"/>
    </row>
    <row r="25" spans="2:16" x14ac:dyDescent="0.25">
      <c r="M25" s="3"/>
      <c r="N25" s="3"/>
      <c r="O25" s="3"/>
      <c r="P25" s="3"/>
    </row>
    <row r="26" spans="2:16" x14ac:dyDescent="0.25">
      <c r="B26" s="1" t="s">
        <v>144</v>
      </c>
      <c r="C26" s="1">
        <v>0.97124299999999997</v>
      </c>
      <c r="M26" s="3"/>
      <c r="N26" s="3"/>
      <c r="O26" s="3"/>
      <c r="P26" s="3"/>
    </row>
    <row r="27" spans="2:16" x14ac:dyDescent="0.25">
      <c r="M27" s="3"/>
      <c r="N27" s="3"/>
      <c r="O27" s="3"/>
      <c r="P27" s="3"/>
    </row>
    <row r="28" spans="2:16" x14ac:dyDescent="0.25">
      <c r="M28" s="3"/>
      <c r="N28" s="3"/>
      <c r="O28" s="3"/>
      <c r="P28" s="3"/>
    </row>
    <row r="29" spans="2:16" x14ac:dyDescent="0.25">
      <c r="M29" s="3"/>
      <c r="N29" s="3"/>
      <c r="O29" s="3"/>
      <c r="P29" s="3"/>
    </row>
    <row r="30" spans="2:16" x14ac:dyDescent="0.25">
      <c r="M30" s="3"/>
      <c r="N30" s="3"/>
      <c r="O30" s="3"/>
      <c r="P30" s="3"/>
    </row>
    <row r="31" spans="2:16" x14ac:dyDescent="0.25">
      <c r="C31" s="6" t="s">
        <v>141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M31" s="3"/>
      <c r="N31" s="3"/>
      <c r="O31" s="3"/>
      <c r="P31" s="3"/>
    </row>
    <row r="32" spans="2:16" x14ac:dyDescent="0.25">
      <c r="D32" t="s">
        <v>120</v>
      </c>
      <c r="E32">
        <v>4.3310000000000004</v>
      </c>
      <c r="F32">
        <v>520</v>
      </c>
      <c r="G32">
        <v>7.6E-3</v>
      </c>
      <c r="H32">
        <v>70680</v>
      </c>
      <c r="M32" s="3"/>
      <c r="N32" s="3"/>
      <c r="O32" s="3"/>
      <c r="P32" s="3"/>
    </row>
    <row r="33" spans="4:16" x14ac:dyDescent="0.25">
      <c r="D33" t="s">
        <v>121</v>
      </c>
      <c r="E33">
        <v>4.3570000000000002</v>
      </c>
      <c r="F33">
        <v>618</v>
      </c>
      <c r="G33">
        <v>1.0200000000000001E-2</v>
      </c>
      <c r="H33">
        <v>62365</v>
      </c>
      <c r="M33" s="3"/>
      <c r="N33" s="3"/>
      <c r="O33" s="3"/>
      <c r="P33" s="3"/>
    </row>
    <row r="34" spans="4:16" x14ac:dyDescent="0.25">
      <c r="D34" t="s">
        <v>122</v>
      </c>
      <c r="E34">
        <v>4.3220000000000001</v>
      </c>
      <c r="F34">
        <v>149</v>
      </c>
      <c r="G34">
        <v>2.3E-3</v>
      </c>
      <c r="H34">
        <v>66174</v>
      </c>
      <c r="M34" s="3"/>
      <c r="N34" s="3"/>
      <c r="O34" s="3"/>
      <c r="P34" s="3"/>
    </row>
    <row r="35" spans="4:16" x14ac:dyDescent="0.25">
      <c r="D35" t="s">
        <v>123</v>
      </c>
      <c r="E35">
        <v>4.3310000000000004</v>
      </c>
      <c r="F35">
        <v>929</v>
      </c>
      <c r="G35">
        <v>1.4999999999999999E-2</v>
      </c>
      <c r="H35">
        <v>63875</v>
      </c>
      <c r="M35" s="3"/>
      <c r="N35" s="3"/>
      <c r="O35" s="3"/>
      <c r="P35" s="3"/>
    </row>
    <row r="36" spans="4:16" x14ac:dyDescent="0.25">
      <c r="D36" t="s">
        <v>124</v>
      </c>
      <c r="E36">
        <v>4.3310000000000004</v>
      </c>
      <c r="F36">
        <v>2214</v>
      </c>
      <c r="G36">
        <v>4.1500000000000002E-2</v>
      </c>
      <c r="H36">
        <v>54965</v>
      </c>
      <c r="M36" s="3"/>
      <c r="N36" s="3"/>
      <c r="O36" s="3"/>
      <c r="P36" s="3"/>
    </row>
    <row r="37" spans="4:16" x14ac:dyDescent="0.25">
      <c r="D37" t="s">
        <v>125</v>
      </c>
      <c r="E37">
        <v>4.34</v>
      </c>
      <c r="F37">
        <v>2341</v>
      </c>
      <c r="G37">
        <v>3.61E-2</v>
      </c>
      <c r="H37">
        <v>66853</v>
      </c>
      <c r="M37" s="3"/>
      <c r="N37" s="3"/>
      <c r="O37" s="3"/>
      <c r="P37" s="3"/>
    </row>
    <row r="38" spans="4:16" x14ac:dyDescent="0.25">
      <c r="D38" t="s">
        <v>126</v>
      </c>
      <c r="E38">
        <v>4.3220000000000001</v>
      </c>
      <c r="F38">
        <v>8896</v>
      </c>
      <c r="G38">
        <v>0.15759999999999999</v>
      </c>
      <c r="H38">
        <v>58111</v>
      </c>
      <c r="M38" s="3"/>
      <c r="N38" s="3"/>
      <c r="O38" s="3"/>
      <c r="P38" s="3"/>
    </row>
    <row r="39" spans="4:16" x14ac:dyDescent="0.25">
      <c r="D39" t="s">
        <v>127</v>
      </c>
      <c r="E39">
        <v>4.34</v>
      </c>
      <c r="F39">
        <v>19803</v>
      </c>
      <c r="G39">
        <v>0.31359999999999999</v>
      </c>
      <c r="H39">
        <v>65016</v>
      </c>
      <c r="M39" s="3"/>
      <c r="N39" s="3"/>
      <c r="O39" s="3"/>
      <c r="P39" s="3"/>
    </row>
    <row r="40" spans="4:16" x14ac:dyDescent="0.25">
      <c r="D40" t="s">
        <v>128</v>
      </c>
      <c r="E40">
        <v>4.34</v>
      </c>
      <c r="F40">
        <v>26544</v>
      </c>
      <c r="G40">
        <v>0.42720000000000002</v>
      </c>
      <c r="H40">
        <v>63975</v>
      </c>
      <c r="M40" s="3"/>
      <c r="N40" s="3"/>
      <c r="O40" s="3"/>
      <c r="P40" s="3"/>
    </row>
    <row r="41" spans="4:16" x14ac:dyDescent="0.25">
      <c r="D41" t="s">
        <v>129</v>
      </c>
      <c r="E41">
        <v>4.34</v>
      </c>
      <c r="F41">
        <v>98727</v>
      </c>
      <c r="G41">
        <v>1.5891</v>
      </c>
      <c r="H41">
        <v>63968</v>
      </c>
      <c r="M41" s="3"/>
      <c r="N41" s="3"/>
      <c r="O41" s="3"/>
      <c r="P41" s="3"/>
    </row>
    <row r="42" spans="4:16" x14ac:dyDescent="0.25">
      <c r="D42" t="s">
        <v>130</v>
      </c>
      <c r="E42">
        <v>4.34</v>
      </c>
      <c r="F42">
        <v>208650</v>
      </c>
      <c r="G42">
        <v>3.3782000000000001</v>
      </c>
      <c r="H42">
        <v>63593</v>
      </c>
      <c r="M42" s="3"/>
      <c r="N42" s="3"/>
      <c r="O42" s="3"/>
      <c r="P42" s="3"/>
    </row>
    <row r="43" spans="4:16" x14ac:dyDescent="0.25">
      <c r="D43" t="s">
        <v>131</v>
      </c>
      <c r="E43">
        <v>4.3310000000000004</v>
      </c>
      <c r="F43">
        <v>327431</v>
      </c>
      <c r="G43">
        <v>5.0682999999999998</v>
      </c>
      <c r="H43">
        <v>66517</v>
      </c>
      <c r="M43" s="3"/>
      <c r="N43" s="3"/>
      <c r="O43" s="3"/>
      <c r="P43" s="3"/>
    </row>
    <row r="44" spans="4:16" x14ac:dyDescent="0.25">
      <c r="M44" s="3"/>
      <c r="N44" s="3"/>
      <c r="O44" s="3"/>
      <c r="P44" s="3"/>
    </row>
    <row r="45" spans="4:16" x14ac:dyDescent="0.25">
      <c r="M45" s="3"/>
      <c r="N45" s="3"/>
      <c r="O45" s="3"/>
      <c r="P45" s="3"/>
    </row>
    <row r="46" spans="4:16" x14ac:dyDescent="0.25">
      <c r="M46" s="3"/>
      <c r="N46" s="3"/>
      <c r="O46" s="3"/>
      <c r="P46" s="3"/>
    </row>
    <row r="47" spans="4:16" x14ac:dyDescent="0.25">
      <c r="M47" s="3"/>
      <c r="N47" s="3"/>
      <c r="O47" s="3"/>
      <c r="P47" s="3"/>
    </row>
    <row r="48" spans="4:16" x14ac:dyDescent="0.25">
      <c r="M48" s="3"/>
      <c r="N48" s="3"/>
      <c r="O48" s="3"/>
      <c r="P48" s="3"/>
    </row>
    <row r="49" spans="13:16" x14ac:dyDescent="0.25">
      <c r="M49" s="3"/>
      <c r="N49" s="3"/>
      <c r="O49" s="3"/>
      <c r="P49" s="3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9"/>
  <sheetViews>
    <sheetView zoomScale="85" zoomScaleNormal="85" workbookViewId="0">
      <selection activeCell="D52" sqref="D52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36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33</v>
      </c>
      <c r="C5">
        <v>5.0549999999999997</v>
      </c>
      <c r="D5">
        <v>298</v>
      </c>
      <c r="E5">
        <v>152</v>
      </c>
      <c r="F5">
        <v>124496</v>
      </c>
      <c r="G5" t="s">
        <v>8</v>
      </c>
      <c r="I5" t="s">
        <v>8</v>
      </c>
      <c r="J5">
        <f>F5/($C$26*F17)*100</f>
        <v>13.828784148356416</v>
      </c>
      <c r="K5">
        <f>F11/($C$26*F17)*100</f>
        <v>2255.4771827472728</v>
      </c>
      <c r="M5">
        <f>J5/CUGA!P19</f>
        <v>8.1716628845182743E-3</v>
      </c>
      <c r="N5">
        <f>K5/CUGA!P19</f>
        <v>1.3327996867551295</v>
      </c>
    </row>
    <row r="6" spans="2:14" x14ac:dyDescent="0.25">
      <c r="B6" t="s">
        <v>33</v>
      </c>
      <c r="C6">
        <v>5.056</v>
      </c>
      <c r="D6">
        <v>298</v>
      </c>
      <c r="E6">
        <v>152</v>
      </c>
      <c r="F6">
        <v>8062</v>
      </c>
      <c r="G6" t="s">
        <v>9</v>
      </c>
      <c r="I6" t="s">
        <v>9</v>
      </c>
      <c r="J6">
        <f t="shared" ref="J6:J10" si="0">F6/($C$26*F18)*100</f>
        <v>0.98708756763030925</v>
      </c>
      <c r="K6">
        <f t="shared" ref="K6:K10" si="1">F12/($C$26*F18)*100</f>
        <v>104.68197111113466</v>
      </c>
      <c r="M6">
        <f>J6/CUGA!P20</f>
        <v>1.2615879441292858E-2</v>
      </c>
      <c r="N6">
        <f>K6/CUGA!P20</f>
        <v>1.3379310716935271</v>
      </c>
    </row>
    <row r="7" spans="2:14" x14ac:dyDescent="0.25">
      <c r="B7" t="s">
        <v>33</v>
      </c>
      <c r="C7">
        <v>5.3540000000000001</v>
      </c>
      <c r="D7">
        <v>298</v>
      </c>
      <c r="E7">
        <v>152</v>
      </c>
      <c r="F7">
        <v>9730</v>
      </c>
      <c r="G7" t="s">
        <v>10</v>
      </c>
      <c r="I7" t="s">
        <v>10</v>
      </c>
      <c r="J7">
        <f t="shared" si="0"/>
        <v>1.0840520271711627</v>
      </c>
      <c r="K7">
        <f t="shared" si="1"/>
        <v>81.914670096722332</v>
      </c>
      <c r="M7">
        <f>J7/CUGA!P21</f>
        <v>1.7613726526965343E-2</v>
      </c>
      <c r="N7">
        <f>K7/CUGA!P21</f>
        <v>1.3309532766571206</v>
      </c>
    </row>
    <row r="8" spans="2:14" x14ac:dyDescent="0.25">
      <c r="B8" t="s">
        <v>33</v>
      </c>
      <c r="C8">
        <v>5.069</v>
      </c>
      <c r="D8">
        <v>298</v>
      </c>
      <c r="E8">
        <v>152</v>
      </c>
      <c r="F8">
        <v>15730</v>
      </c>
      <c r="G8" t="s">
        <v>11</v>
      </c>
      <c r="I8" t="s">
        <v>11</v>
      </c>
      <c r="J8">
        <f t="shared" si="0"/>
        <v>1.7711364997067582</v>
      </c>
      <c r="K8">
        <f t="shared" si="1"/>
        <v>163.71820570916194</v>
      </c>
      <c r="M8">
        <f>J8/CUGA!P22</f>
        <v>1.4837479758869029E-2</v>
      </c>
      <c r="N8">
        <f>K8/CUGA!P22</f>
        <v>1.3715292772579843</v>
      </c>
    </row>
    <row r="9" spans="2:14" x14ac:dyDescent="0.25">
      <c r="B9" t="s">
        <v>33</v>
      </c>
      <c r="C9">
        <v>5.3310000000000004</v>
      </c>
      <c r="D9">
        <v>298</v>
      </c>
      <c r="E9">
        <v>152</v>
      </c>
      <c r="F9">
        <v>9709</v>
      </c>
      <c r="G9" t="s">
        <v>12</v>
      </c>
      <c r="I9" t="s">
        <v>12</v>
      </c>
      <c r="J9">
        <f t="shared" si="0"/>
        <v>1.1643821811897774</v>
      </c>
      <c r="K9">
        <f t="shared" si="1"/>
        <v>124.08543511182626</v>
      </c>
      <c r="M9">
        <f>J9/CUGA!P23</f>
        <v>1.2149591289379808E-2</v>
      </c>
      <c r="N9">
        <f>K9/CUGA!P23</f>
        <v>1.2947529994259099</v>
      </c>
    </row>
    <row r="10" spans="2:14" x14ac:dyDescent="0.25">
      <c r="B10" t="s">
        <v>33</v>
      </c>
      <c r="C10">
        <v>5.0380000000000003</v>
      </c>
      <c r="D10">
        <v>298</v>
      </c>
      <c r="E10">
        <v>152</v>
      </c>
      <c r="F10">
        <v>10336</v>
      </c>
      <c r="G10" t="s">
        <v>13</v>
      </c>
      <c r="I10" t="s">
        <v>13</v>
      </c>
      <c r="J10">
        <f t="shared" si="0"/>
        <v>1.1533550936535339</v>
      </c>
      <c r="K10">
        <f t="shared" si="1"/>
        <v>101.91615143551844</v>
      </c>
      <c r="M10">
        <f>J10/CUGA!P24</f>
        <v>1.4723605958121968E-2</v>
      </c>
      <c r="N10">
        <f>K10/CUGA!P24</f>
        <v>1.3010505288110601</v>
      </c>
    </row>
    <row r="11" spans="2:14" x14ac:dyDescent="0.25">
      <c r="B11" t="s">
        <v>34</v>
      </c>
      <c r="C11">
        <v>5.0129999999999999</v>
      </c>
      <c r="D11">
        <v>301</v>
      </c>
      <c r="E11">
        <v>152</v>
      </c>
      <c r="F11">
        <v>20305320</v>
      </c>
      <c r="G11" t="s">
        <v>8</v>
      </c>
    </row>
    <row r="12" spans="2:14" x14ac:dyDescent="0.25">
      <c r="B12" t="s">
        <v>34</v>
      </c>
      <c r="C12">
        <v>5.0119999999999996</v>
      </c>
      <c r="D12">
        <v>301</v>
      </c>
      <c r="E12">
        <v>152</v>
      </c>
      <c r="F12">
        <v>854986</v>
      </c>
      <c r="G12" t="s">
        <v>9</v>
      </c>
    </row>
    <row r="13" spans="2:14" x14ac:dyDescent="0.25">
      <c r="B13" t="s">
        <v>34</v>
      </c>
      <c r="C13">
        <v>5.0140000000000002</v>
      </c>
      <c r="D13">
        <v>301</v>
      </c>
      <c r="E13">
        <v>152</v>
      </c>
      <c r="F13">
        <v>735232</v>
      </c>
      <c r="G13" t="s">
        <v>10</v>
      </c>
    </row>
    <row r="14" spans="2:14" x14ac:dyDescent="0.25">
      <c r="B14" t="s">
        <v>34</v>
      </c>
      <c r="C14">
        <v>5.0140000000000002</v>
      </c>
      <c r="D14">
        <v>301</v>
      </c>
      <c r="E14">
        <v>152</v>
      </c>
      <c r="F14">
        <v>1454031</v>
      </c>
      <c r="G14" t="s">
        <v>11</v>
      </c>
      <c r="J14" t="s">
        <v>117</v>
      </c>
      <c r="L14" t="s">
        <v>26</v>
      </c>
    </row>
    <row r="15" spans="2:14" x14ac:dyDescent="0.25">
      <c r="B15" t="s">
        <v>34</v>
      </c>
      <c r="C15">
        <v>5.0069999999999997</v>
      </c>
      <c r="D15">
        <v>301</v>
      </c>
      <c r="E15">
        <v>152</v>
      </c>
      <c r="F15">
        <v>1034665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34</v>
      </c>
      <c r="C16">
        <v>5.0170000000000003</v>
      </c>
      <c r="D16">
        <v>301</v>
      </c>
      <c r="E16">
        <v>152</v>
      </c>
      <c r="F16">
        <v>913340</v>
      </c>
      <c r="G16" t="s">
        <v>13</v>
      </c>
      <c r="I16" t="s">
        <v>118</v>
      </c>
      <c r="J16">
        <f>AVERAGE(M5:M7)</f>
        <v>1.2800422950925492E-2</v>
      </c>
      <c r="K16">
        <f>AVERAGE(N5:N7)</f>
        <v>1.3338946783685923</v>
      </c>
      <c r="L16">
        <f>_xlfn.STDEV.P(M5:M7)</f>
        <v>3.856914456506726E-3</v>
      </c>
      <c r="M16">
        <f>_xlfn.STDEV.P(N5:N7)</f>
        <v>2.9520231331173941E-3</v>
      </c>
    </row>
    <row r="17" spans="2:17" x14ac:dyDescent="0.25">
      <c r="B17" t="s">
        <v>35</v>
      </c>
      <c r="C17">
        <v>5.0549999999999997</v>
      </c>
      <c r="D17">
        <v>314</v>
      </c>
      <c r="E17">
        <v>162</v>
      </c>
      <c r="F17">
        <v>1739882</v>
      </c>
      <c r="G17" t="s">
        <v>8</v>
      </c>
      <c r="I17" t="s">
        <v>119</v>
      </c>
      <c r="J17">
        <f>AVERAGE(M8:M10)</f>
        <v>1.3903559002123603E-2</v>
      </c>
      <c r="K17">
        <f>AVERAGE(N8:N10)</f>
        <v>1.322444268498318</v>
      </c>
      <c r="L17">
        <f>_xlfn.STDEV.P(M8:M10)</f>
        <v>1.2411134419369615E-3</v>
      </c>
      <c r="M17">
        <f>_xlfn.STDEV.P(N8:N10)</f>
        <v>3.4803431658306239E-2</v>
      </c>
    </row>
    <row r="18" spans="2:17" x14ac:dyDescent="0.25">
      <c r="B18" t="s">
        <v>35</v>
      </c>
      <c r="C18">
        <v>5.0430000000000001</v>
      </c>
      <c r="D18">
        <v>314</v>
      </c>
      <c r="E18">
        <v>162</v>
      </c>
      <c r="F18">
        <v>1578467</v>
      </c>
      <c r="G18" t="s">
        <v>9</v>
      </c>
    </row>
    <row r="19" spans="2:17" x14ac:dyDescent="0.25">
      <c r="B19" t="s">
        <v>35</v>
      </c>
      <c r="C19">
        <v>5.0469999999999997</v>
      </c>
      <c r="D19">
        <v>314</v>
      </c>
      <c r="E19">
        <v>162</v>
      </c>
      <c r="F19">
        <v>1734647</v>
      </c>
      <c r="G19" t="s">
        <v>10</v>
      </c>
    </row>
    <row r="20" spans="2:17" x14ac:dyDescent="0.25">
      <c r="B20" t="s">
        <v>35</v>
      </c>
      <c r="C20">
        <v>5.0490000000000004</v>
      </c>
      <c r="D20">
        <v>314</v>
      </c>
      <c r="E20">
        <v>162</v>
      </c>
      <c r="F20">
        <v>1716426</v>
      </c>
      <c r="G20" t="s">
        <v>11</v>
      </c>
    </row>
    <row r="21" spans="2:17" x14ac:dyDescent="0.25">
      <c r="B21" t="s">
        <v>35</v>
      </c>
      <c r="C21">
        <v>5.0449999999999999</v>
      </c>
      <c r="D21">
        <v>314</v>
      </c>
      <c r="E21">
        <v>162</v>
      </c>
      <c r="F21">
        <v>1611489</v>
      </c>
      <c r="G21" t="s">
        <v>12</v>
      </c>
    </row>
    <row r="22" spans="2:17" x14ac:dyDescent="0.25">
      <c r="B22" t="s">
        <v>35</v>
      </c>
      <c r="C22">
        <v>5.0529999999999999</v>
      </c>
      <c r="D22">
        <v>314</v>
      </c>
      <c r="E22">
        <v>162</v>
      </c>
      <c r="F22">
        <v>1731960</v>
      </c>
      <c r="G22" t="s">
        <v>13</v>
      </c>
      <c r="M22" s="3"/>
      <c r="N22" s="3"/>
      <c r="O22" s="3"/>
      <c r="P22" s="3"/>
      <c r="Q22" s="3"/>
    </row>
    <row r="23" spans="2:17" x14ac:dyDescent="0.25">
      <c r="M23" s="3"/>
      <c r="N23" s="3"/>
      <c r="O23" s="3"/>
      <c r="P23" s="3"/>
      <c r="Q23" s="3"/>
    </row>
    <row r="24" spans="2:17" x14ac:dyDescent="0.25">
      <c r="M24" s="3"/>
      <c r="N24" s="3"/>
      <c r="O24" s="3"/>
      <c r="P24" s="3"/>
      <c r="Q24" s="3"/>
    </row>
    <row r="25" spans="2:17" x14ac:dyDescent="0.25"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0.51742999999999995</v>
      </c>
      <c r="M26" s="3"/>
      <c r="N26" s="3"/>
      <c r="O26" s="3"/>
      <c r="P26" s="3"/>
      <c r="Q26" s="3"/>
    </row>
    <row r="27" spans="2:17" x14ac:dyDescent="0.25">
      <c r="M27" s="3"/>
      <c r="N27" s="3"/>
      <c r="O27" s="3"/>
      <c r="P27" s="3"/>
      <c r="Q27" s="3"/>
    </row>
    <row r="28" spans="2:17" x14ac:dyDescent="0.25">
      <c r="M28" s="3"/>
      <c r="N28" s="3"/>
      <c r="O28" s="3"/>
      <c r="P28" s="3"/>
      <c r="Q28" s="3"/>
    </row>
    <row r="29" spans="2:17" x14ac:dyDescent="0.25">
      <c r="M29" s="3"/>
      <c r="N29" s="3"/>
      <c r="O29" s="3"/>
      <c r="P29" s="3"/>
      <c r="Q29" s="3"/>
    </row>
    <row r="30" spans="2:17" x14ac:dyDescent="0.25">
      <c r="M30" s="3"/>
      <c r="N30" s="3"/>
      <c r="O30" s="3"/>
      <c r="P30" s="3"/>
      <c r="Q30" s="3"/>
    </row>
    <row r="31" spans="2:17" x14ac:dyDescent="0.25">
      <c r="C31" s="6" t="s">
        <v>142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M31" s="3"/>
      <c r="N31" s="3"/>
      <c r="O31" s="3"/>
      <c r="P31" s="3"/>
      <c r="Q31" s="3"/>
    </row>
    <row r="32" spans="2:17" x14ac:dyDescent="0.25">
      <c r="D32" t="s">
        <v>120</v>
      </c>
      <c r="E32">
        <v>5.0430000000000001</v>
      </c>
      <c r="F32">
        <v>3990</v>
      </c>
      <c r="G32">
        <v>4.4999999999999997E-3</v>
      </c>
      <c r="H32">
        <v>1712544</v>
      </c>
      <c r="M32" s="3"/>
      <c r="N32" s="3"/>
      <c r="O32" s="3"/>
      <c r="P32" s="3"/>
      <c r="Q32" s="3"/>
    </row>
    <row r="33" spans="4:17" x14ac:dyDescent="0.25">
      <c r="D33" t="s">
        <v>121</v>
      </c>
      <c r="E33">
        <v>5.0250000000000004</v>
      </c>
      <c r="F33">
        <v>3261</v>
      </c>
      <c r="G33">
        <v>3.5000000000000001E-3</v>
      </c>
      <c r="H33">
        <v>1788188</v>
      </c>
      <c r="M33" s="3"/>
      <c r="N33" s="3"/>
      <c r="O33" s="3"/>
      <c r="P33" s="3"/>
      <c r="Q33" s="3"/>
    </row>
    <row r="34" spans="4:17" x14ac:dyDescent="0.25">
      <c r="D34" t="s">
        <v>122</v>
      </c>
      <c r="E34">
        <v>5.0339999999999998</v>
      </c>
      <c r="F34">
        <v>3846</v>
      </c>
      <c r="G34">
        <v>4.1999999999999997E-3</v>
      </c>
      <c r="H34">
        <v>1759285</v>
      </c>
      <c r="M34" s="3"/>
      <c r="N34" s="3"/>
      <c r="O34" s="3"/>
      <c r="P34" s="3"/>
      <c r="Q34" s="3"/>
    </row>
    <row r="35" spans="4:17" x14ac:dyDescent="0.25">
      <c r="D35" t="s">
        <v>123</v>
      </c>
      <c r="E35">
        <v>5.0430000000000001</v>
      </c>
      <c r="F35">
        <v>12215</v>
      </c>
      <c r="G35">
        <v>1.2999999999999999E-2</v>
      </c>
      <c r="H35">
        <v>1811555</v>
      </c>
      <c r="M35" s="3"/>
      <c r="N35" s="3"/>
      <c r="O35" s="3"/>
      <c r="P35" s="3"/>
      <c r="Q35" s="3"/>
    </row>
    <row r="36" spans="4:17" x14ac:dyDescent="0.25">
      <c r="D36" t="s">
        <v>124</v>
      </c>
      <c r="E36">
        <v>5.0339999999999998</v>
      </c>
      <c r="F36">
        <v>22339</v>
      </c>
      <c r="G36">
        <v>2.46E-2</v>
      </c>
      <c r="H36">
        <v>1754384</v>
      </c>
      <c r="M36" s="3"/>
      <c r="N36" s="3"/>
      <c r="O36" s="3"/>
      <c r="P36" s="3"/>
      <c r="Q36" s="3"/>
    </row>
    <row r="37" spans="4:17" x14ac:dyDescent="0.25">
      <c r="D37" t="s">
        <v>125</v>
      </c>
      <c r="E37">
        <v>5.0339999999999998</v>
      </c>
      <c r="F37">
        <v>36893</v>
      </c>
      <c r="G37">
        <v>3.7100000000000001E-2</v>
      </c>
      <c r="H37">
        <v>1922685</v>
      </c>
      <c r="M37" s="3"/>
      <c r="N37" s="3"/>
      <c r="O37" s="3"/>
      <c r="P37" s="3"/>
      <c r="Q37" s="3"/>
    </row>
    <row r="38" spans="4:17" x14ac:dyDescent="0.25">
      <c r="D38" t="s">
        <v>126</v>
      </c>
      <c r="E38">
        <v>5.0339999999999998</v>
      </c>
      <c r="F38">
        <v>122148</v>
      </c>
      <c r="G38">
        <v>0.12939999999999999</v>
      </c>
      <c r="H38">
        <v>1824469</v>
      </c>
      <c r="M38" s="3"/>
      <c r="N38" s="3"/>
      <c r="O38" s="3"/>
      <c r="P38" s="3"/>
      <c r="Q38" s="3"/>
    </row>
    <row r="39" spans="4:17" x14ac:dyDescent="0.25">
      <c r="D39" t="s">
        <v>127</v>
      </c>
      <c r="E39">
        <v>5.0430000000000001</v>
      </c>
      <c r="F39">
        <v>286002</v>
      </c>
      <c r="G39">
        <v>0.3044</v>
      </c>
      <c r="H39">
        <v>1815684</v>
      </c>
      <c r="M39" s="3"/>
      <c r="N39" s="3"/>
      <c r="O39" s="3"/>
      <c r="P39" s="3"/>
      <c r="Q39" s="3"/>
    </row>
    <row r="40" spans="4:17" x14ac:dyDescent="0.25">
      <c r="D40" t="s">
        <v>128</v>
      </c>
      <c r="E40">
        <v>5.0430000000000001</v>
      </c>
      <c r="F40">
        <v>400018</v>
      </c>
      <c r="G40">
        <v>0.44059999999999999</v>
      </c>
      <c r="H40">
        <v>1754456</v>
      </c>
      <c r="M40" s="3"/>
      <c r="N40" s="3"/>
      <c r="O40" s="3"/>
      <c r="P40" s="3"/>
      <c r="Q40" s="3"/>
    </row>
    <row r="41" spans="4:17" x14ac:dyDescent="0.25">
      <c r="D41" t="s">
        <v>129</v>
      </c>
      <c r="E41">
        <v>5.0519999999999996</v>
      </c>
      <c r="F41">
        <v>1366165</v>
      </c>
      <c r="G41">
        <v>1.4369000000000001</v>
      </c>
      <c r="H41">
        <v>1837449</v>
      </c>
      <c r="M41" s="3"/>
      <c r="N41" s="3"/>
      <c r="O41" s="3"/>
      <c r="P41" s="3"/>
      <c r="Q41" s="3"/>
    </row>
    <row r="42" spans="4:17" x14ac:dyDescent="0.25">
      <c r="D42" t="s">
        <v>130</v>
      </c>
      <c r="E42">
        <v>5.0519999999999996</v>
      </c>
      <c r="F42">
        <v>3188160</v>
      </c>
      <c r="G42">
        <v>3.2563</v>
      </c>
      <c r="H42">
        <v>1892157</v>
      </c>
      <c r="M42" s="3"/>
      <c r="N42" s="3"/>
      <c r="O42" s="3"/>
      <c r="P42" s="3"/>
      <c r="Q42" s="3"/>
    </row>
    <row r="43" spans="4:17" x14ac:dyDescent="0.25">
      <c r="D43" t="s">
        <v>131</v>
      </c>
      <c r="E43">
        <v>5.0430000000000001</v>
      </c>
      <c r="F43">
        <v>4569568</v>
      </c>
      <c r="G43">
        <v>5.1993999999999998</v>
      </c>
      <c r="H43">
        <v>1698508</v>
      </c>
      <c r="M43" s="3"/>
      <c r="N43" s="3"/>
      <c r="O43" s="3"/>
      <c r="P43" s="3"/>
      <c r="Q43" s="3"/>
    </row>
    <row r="44" spans="4:17" x14ac:dyDescent="0.25">
      <c r="M44" s="3"/>
      <c r="N44" s="3"/>
      <c r="O44" s="3"/>
      <c r="P44" s="3"/>
      <c r="Q44" s="3"/>
    </row>
    <row r="45" spans="4:17" x14ac:dyDescent="0.25">
      <c r="M45" s="3"/>
      <c r="N45" s="3"/>
      <c r="O45" s="3"/>
      <c r="P45" s="3"/>
      <c r="Q45" s="3"/>
    </row>
    <row r="46" spans="4:17" x14ac:dyDescent="0.25">
      <c r="M46" s="3"/>
      <c r="N46" s="3"/>
      <c r="O46" s="3"/>
      <c r="P46" s="3"/>
      <c r="Q46" s="3"/>
    </row>
    <row r="47" spans="4:17" x14ac:dyDescent="0.25">
      <c r="M47" s="3"/>
      <c r="N47" s="3"/>
      <c r="O47" s="3"/>
      <c r="P47" s="3"/>
      <c r="Q47" s="3"/>
    </row>
    <row r="48" spans="4:17" x14ac:dyDescent="0.25">
      <c r="M48" s="3"/>
      <c r="N48" s="3"/>
      <c r="O48" s="3"/>
      <c r="P48" s="3"/>
      <c r="Q48" s="3"/>
    </row>
    <row r="49" spans="13:17" x14ac:dyDescent="0.25">
      <c r="M49" s="3"/>
      <c r="N49" s="3"/>
      <c r="O49" s="3"/>
      <c r="P49" s="3"/>
      <c r="Q49" s="3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7"/>
  <sheetViews>
    <sheetView topLeftCell="A7" zoomScaleNormal="100" workbookViewId="0">
      <selection activeCell="C31" sqref="C31:H31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41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38</v>
      </c>
      <c r="C5">
        <v>4.9749999999999996</v>
      </c>
      <c r="D5">
        <v>298</v>
      </c>
      <c r="E5">
        <v>166</v>
      </c>
      <c r="F5">
        <v>289278</v>
      </c>
      <c r="G5" t="s">
        <v>8</v>
      </c>
      <c r="I5" t="s">
        <v>8</v>
      </c>
      <c r="J5">
        <f>F5/($C$26*F17)*100</f>
        <v>13.016810285022803</v>
      </c>
      <c r="K5">
        <f>F11/($C$26*F17)*100</f>
        <v>1844.1850963486384</v>
      </c>
      <c r="M5">
        <f>J5/CUGA!P19</f>
        <v>7.6918537696301229E-3</v>
      </c>
      <c r="N5">
        <f>K5/CUGA!P19</f>
        <v>1.0897602234832076</v>
      </c>
    </row>
    <row r="6" spans="2:14" x14ac:dyDescent="0.25">
      <c r="B6" t="s">
        <v>38</v>
      </c>
      <c r="C6">
        <v>5.2229999999999999</v>
      </c>
      <c r="D6">
        <v>298</v>
      </c>
      <c r="E6">
        <v>166</v>
      </c>
      <c r="F6">
        <v>18491</v>
      </c>
      <c r="G6" t="s">
        <v>9</v>
      </c>
      <c r="I6" t="s">
        <v>9</v>
      </c>
      <c r="J6">
        <f t="shared" ref="J6:J10" si="0">F6/($C$26*F18)*100</f>
        <v>0.60887248465007782</v>
      </c>
      <c r="K6">
        <f t="shared" ref="K6:K10" si="1">F12/($C$26*F18)*100</f>
        <v>105.54610739862824</v>
      </c>
      <c r="M6">
        <f>J6/CUGA!P20</f>
        <v>7.781945709139689E-3</v>
      </c>
      <c r="N6">
        <f>K6/CUGA!P20</f>
        <v>1.348975521630261</v>
      </c>
    </row>
    <row r="7" spans="2:14" x14ac:dyDescent="0.25">
      <c r="B7" t="s">
        <v>38</v>
      </c>
      <c r="C7">
        <v>5.2919999999999998</v>
      </c>
      <c r="D7">
        <v>298</v>
      </c>
      <c r="E7">
        <v>166</v>
      </c>
      <c r="F7">
        <v>21973</v>
      </c>
      <c r="G7" t="s">
        <v>10</v>
      </c>
      <c r="I7" t="s">
        <v>10</v>
      </c>
      <c r="J7">
        <f t="shared" si="0"/>
        <v>0.68370759501430356</v>
      </c>
      <c r="K7">
        <f t="shared" si="1"/>
        <v>76.802364906199898</v>
      </c>
      <c r="M7">
        <f>J7/CUGA!P21</f>
        <v>1.1108912027420327E-2</v>
      </c>
      <c r="N7">
        <f>K7/CUGA!P21</f>
        <v>1.2478883099477045</v>
      </c>
    </row>
    <row r="8" spans="2:14" x14ac:dyDescent="0.25">
      <c r="B8" t="s">
        <v>38</v>
      </c>
      <c r="C8">
        <v>4.9649999999999999</v>
      </c>
      <c r="D8">
        <v>298</v>
      </c>
      <c r="E8">
        <v>166</v>
      </c>
      <c r="F8">
        <v>30665</v>
      </c>
      <c r="G8" t="s">
        <v>11</v>
      </c>
      <c r="I8" t="s">
        <v>11</v>
      </c>
      <c r="J8">
        <f t="shared" si="0"/>
        <v>1.0488049689971424</v>
      </c>
      <c r="K8">
        <f t="shared" si="1"/>
        <v>186.67698967321911</v>
      </c>
      <c r="M8">
        <f>J8/CUGA!P22</f>
        <v>8.7862355617835501E-3</v>
      </c>
      <c r="N8">
        <f>K8/CUGA!P22</f>
        <v>1.5638636864982352</v>
      </c>
    </row>
    <row r="9" spans="2:14" x14ac:dyDescent="0.25">
      <c r="B9" t="s">
        <v>38</v>
      </c>
      <c r="C9">
        <v>4.9619999999999997</v>
      </c>
      <c r="D9">
        <v>298</v>
      </c>
      <c r="E9">
        <v>166</v>
      </c>
      <c r="F9">
        <v>24318</v>
      </c>
      <c r="G9" t="s">
        <v>12</v>
      </c>
      <c r="I9" t="s">
        <v>12</v>
      </c>
      <c r="J9">
        <f t="shared" si="0"/>
        <v>0.85287321159408669</v>
      </c>
      <c r="K9">
        <f t="shared" si="1"/>
        <v>139.09622770000763</v>
      </c>
      <c r="M9">
        <f>J9/CUGA!P23</f>
        <v>8.899192301226079E-3</v>
      </c>
      <c r="N9">
        <f>K9/CUGA!P23</f>
        <v>1.4513811218948598</v>
      </c>
    </row>
    <row r="10" spans="2:14" x14ac:dyDescent="0.25">
      <c r="B10" t="s">
        <v>38</v>
      </c>
      <c r="C10">
        <v>5.3289999999999997</v>
      </c>
      <c r="D10">
        <v>298</v>
      </c>
      <c r="E10">
        <v>166</v>
      </c>
      <c r="F10">
        <v>24550</v>
      </c>
      <c r="G10" t="s">
        <v>13</v>
      </c>
      <c r="I10" t="s">
        <v>13</v>
      </c>
      <c r="J10">
        <f t="shared" si="0"/>
        <v>0.68168223186670185</v>
      </c>
      <c r="K10">
        <f t="shared" si="1"/>
        <v>101.93204131586751</v>
      </c>
      <c r="M10">
        <f>J10/CUGA!P24</f>
        <v>8.7022813926839922E-3</v>
      </c>
      <c r="N10">
        <f>K10/CUGA!P24</f>
        <v>1.3012533772991526</v>
      </c>
    </row>
    <row r="11" spans="2:14" x14ac:dyDescent="0.25">
      <c r="B11" t="s">
        <v>39</v>
      </c>
      <c r="C11">
        <v>4.9550000000000001</v>
      </c>
      <c r="D11">
        <v>301</v>
      </c>
      <c r="E11">
        <v>169</v>
      </c>
      <c r="F11">
        <v>40984094</v>
      </c>
      <c r="G11" t="s">
        <v>8</v>
      </c>
    </row>
    <row r="12" spans="2:14" x14ac:dyDescent="0.25">
      <c r="B12" t="s">
        <v>39</v>
      </c>
      <c r="C12">
        <v>4.9470000000000001</v>
      </c>
      <c r="D12">
        <v>301</v>
      </c>
      <c r="E12">
        <v>169</v>
      </c>
      <c r="F12">
        <v>3205356</v>
      </c>
      <c r="G12" t="s">
        <v>9</v>
      </c>
    </row>
    <row r="13" spans="2:14" x14ac:dyDescent="0.25">
      <c r="B13" t="s">
        <v>39</v>
      </c>
      <c r="C13">
        <v>4.9489999999999998</v>
      </c>
      <c r="D13">
        <v>301</v>
      </c>
      <c r="E13">
        <v>169</v>
      </c>
      <c r="F13">
        <v>2468275</v>
      </c>
      <c r="G13" t="s">
        <v>10</v>
      </c>
    </row>
    <row r="14" spans="2:14" x14ac:dyDescent="0.25">
      <c r="B14" t="s">
        <v>39</v>
      </c>
      <c r="C14">
        <v>4.9480000000000004</v>
      </c>
      <c r="D14">
        <v>301</v>
      </c>
      <c r="E14">
        <v>169</v>
      </c>
      <c r="F14">
        <v>5458069</v>
      </c>
      <c r="G14" t="s">
        <v>11</v>
      </c>
      <c r="J14" t="s">
        <v>117</v>
      </c>
      <c r="L14" t="s">
        <v>26</v>
      </c>
    </row>
    <row r="15" spans="2:14" x14ac:dyDescent="0.25">
      <c r="B15" t="s">
        <v>39</v>
      </c>
      <c r="C15">
        <v>4.9450000000000003</v>
      </c>
      <c r="D15">
        <v>301</v>
      </c>
      <c r="E15">
        <v>169</v>
      </c>
      <c r="F15">
        <v>3966055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39</v>
      </c>
      <c r="C16">
        <v>4.9530000000000003</v>
      </c>
      <c r="D16">
        <v>301</v>
      </c>
      <c r="E16">
        <v>169</v>
      </c>
      <c r="F16">
        <v>3670965</v>
      </c>
      <c r="G16" t="s">
        <v>13</v>
      </c>
      <c r="I16" t="s">
        <v>118</v>
      </c>
      <c r="J16">
        <f>AVERAGE(M5:M7)</f>
        <v>8.8609038353967134E-3</v>
      </c>
      <c r="K16">
        <f>AVERAGE(N5:N7)</f>
        <v>1.2288746850203911</v>
      </c>
      <c r="L16">
        <f>_xlfn.STDEV.P(M5:M7)</f>
        <v>1.5900072878124608E-3</v>
      </c>
      <c r="M16">
        <f>_xlfn.STDEV.P(N5:N7)</f>
        <v>0.10667483660802696</v>
      </c>
    </row>
    <row r="17" spans="2:17" x14ac:dyDescent="0.25">
      <c r="B17" t="s">
        <v>40</v>
      </c>
      <c r="C17">
        <v>4.9720000000000004</v>
      </c>
      <c r="D17">
        <v>314</v>
      </c>
      <c r="E17">
        <v>177</v>
      </c>
      <c r="F17">
        <v>3946683</v>
      </c>
      <c r="G17" t="s">
        <v>8</v>
      </c>
      <c r="I17" t="s">
        <v>119</v>
      </c>
      <c r="J17">
        <f>AVERAGE(M8:M10)</f>
        <v>8.7959030852312065E-3</v>
      </c>
      <c r="K17">
        <f>AVERAGE(N8:N10)</f>
        <v>1.4388327285640825</v>
      </c>
      <c r="L17">
        <f>_xlfn.STDEV.P(M8:M10)</f>
        <v>8.0678672245419652E-5</v>
      </c>
      <c r="M17">
        <f>_xlfn.STDEV.P(N8:N10)</f>
        <v>0.107576764082824</v>
      </c>
    </row>
    <row r="18" spans="2:17" x14ac:dyDescent="0.25">
      <c r="B18" t="s">
        <v>40</v>
      </c>
      <c r="C18">
        <v>4.9589999999999996</v>
      </c>
      <c r="D18">
        <v>314</v>
      </c>
      <c r="E18">
        <v>177</v>
      </c>
      <c r="F18">
        <v>5393311</v>
      </c>
      <c r="G18" t="s">
        <v>9</v>
      </c>
    </row>
    <row r="19" spans="2:17" x14ac:dyDescent="0.25">
      <c r="B19" t="s">
        <v>40</v>
      </c>
      <c r="C19">
        <v>4.9619999999999997</v>
      </c>
      <c r="D19">
        <v>314</v>
      </c>
      <c r="E19">
        <v>177</v>
      </c>
      <c r="F19">
        <v>5707427</v>
      </c>
      <c r="G19" t="s">
        <v>10</v>
      </c>
    </row>
    <row r="20" spans="2:17" x14ac:dyDescent="0.25">
      <c r="B20" t="s">
        <v>40</v>
      </c>
      <c r="C20">
        <v>4.9660000000000002</v>
      </c>
      <c r="D20">
        <v>314</v>
      </c>
      <c r="E20">
        <v>177</v>
      </c>
      <c r="F20">
        <v>5192418</v>
      </c>
      <c r="G20" t="s">
        <v>11</v>
      </c>
    </row>
    <row r="21" spans="2:17" x14ac:dyDescent="0.25">
      <c r="B21" t="s">
        <v>40</v>
      </c>
      <c r="C21">
        <v>4.9610000000000003</v>
      </c>
      <c r="D21">
        <v>314</v>
      </c>
      <c r="E21">
        <v>177</v>
      </c>
      <c r="F21">
        <v>5063663</v>
      </c>
      <c r="G21" t="s">
        <v>12</v>
      </c>
      <c r="L21" s="3"/>
      <c r="M21" s="3"/>
      <c r="N21" s="3"/>
      <c r="O21" s="3"/>
      <c r="P21" s="3"/>
      <c r="Q21" s="3"/>
    </row>
    <row r="22" spans="2:17" x14ac:dyDescent="0.25">
      <c r="B22" t="s">
        <v>40</v>
      </c>
      <c r="C22">
        <v>4.968</v>
      </c>
      <c r="D22">
        <v>314</v>
      </c>
      <c r="E22">
        <v>177</v>
      </c>
      <c r="F22">
        <v>6395742</v>
      </c>
      <c r="G22" t="s">
        <v>13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0.56309100000000001</v>
      </c>
      <c r="L26" s="3"/>
      <c r="M26" s="3"/>
      <c r="N26" s="3"/>
      <c r="O26" s="3"/>
      <c r="P26" s="3"/>
      <c r="Q26" s="3"/>
    </row>
    <row r="27" spans="2:17" x14ac:dyDescent="0.25">
      <c r="L27" s="3"/>
      <c r="M27" s="3"/>
      <c r="N27" s="3"/>
      <c r="O27" s="3"/>
      <c r="P27" s="3"/>
      <c r="Q27" s="3"/>
    </row>
    <row r="28" spans="2:17" x14ac:dyDescent="0.25"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L30" s="3"/>
      <c r="M30" s="3"/>
      <c r="N30" s="3"/>
      <c r="O30" s="3"/>
      <c r="P30" s="3"/>
      <c r="Q30" s="3"/>
    </row>
    <row r="31" spans="2:17" x14ac:dyDescent="0.25">
      <c r="C31" s="6" t="s">
        <v>145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L31" s="3"/>
      <c r="M31" s="3"/>
      <c r="N31" s="3"/>
      <c r="O31" s="3"/>
      <c r="P31" s="3"/>
      <c r="Q31" s="3"/>
    </row>
    <row r="32" spans="2:17" x14ac:dyDescent="0.25">
      <c r="D32" t="s">
        <v>120</v>
      </c>
      <c r="E32">
        <v>4.9619999999999997</v>
      </c>
      <c r="F32">
        <v>20742</v>
      </c>
      <c r="G32">
        <v>3.0999999999999999E-3</v>
      </c>
      <c r="H32">
        <v>11791471</v>
      </c>
      <c r="L32" s="3"/>
      <c r="M32" s="3"/>
      <c r="N32" s="3"/>
      <c r="O32" s="3"/>
      <c r="P32" s="3"/>
      <c r="Q32" s="3"/>
    </row>
    <row r="33" spans="4:17" x14ac:dyDescent="0.25">
      <c r="D33" t="s">
        <v>121</v>
      </c>
      <c r="E33">
        <v>4.9619999999999997</v>
      </c>
      <c r="F33">
        <v>19477</v>
      </c>
      <c r="G33">
        <v>2.8999999999999998E-3</v>
      </c>
      <c r="H33">
        <v>12069285</v>
      </c>
      <c r="L33" s="3"/>
      <c r="M33" s="3"/>
      <c r="N33" s="3"/>
      <c r="O33" s="3"/>
      <c r="P33" s="3"/>
      <c r="Q33" s="3"/>
    </row>
    <row r="34" spans="4:17" x14ac:dyDescent="0.25">
      <c r="D34" t="s">
        <v>122</v>
      </c>
      <c r="E34">
        <v>4.9710000000000001</v>
      </c>
      <c r="F34">
        <v>26794</v>
      </c>
      <c r="G34">
        <v>4.1999999999999997E-3</v>
      </c>
      <c r="H34">
        <v>11272528</v>
      </c>
      <c r="L34" s="3"/>
      <c r="M34" s="3"/>
      <c r="N34" s="3"/>
      <c r="O34" s="3"/>
      <c r="P34" s="3"/>
      <c r="Q34" s="3"/>
    </row>
    <row r="35" spans="4:17" x14ac:dyDescent="0.25">
      <c r="D35" t="s">
        <v>123</v>
      </c>
      <c r="E35">
        <v>4.9710000000000001</v>
      </c>
      <c r="F35">
        <v>84432</v>
      </c>
      <c r="G35">
        <v>1.2800000000000001E-2</v>
      </c>
      <c r="H35">
        <v>11709273</v>
      </c>
      <c r="L35" s="3"/>
      <c r="M35" s="3"/>
      <c r="N35" s="3"/>
      <c r="O35" s="3"/>
      <c r="P35" s="3"/>
      <c r="Q35" s="3"/>
    </row>
    <row r="36" spans="4:17" x14ac:dyDescent="0.25">
      <c r="D36" t="s">
        <v>124</v>
      </c>
      <c r="E36">
        <v>4.9619999999999997</v>
      </c>
      <c r="F36">
        <v>176961</v>
      </c>
      <c r="G36">
        <v>2.8899999999999999E-2</v>
      </c>
      <c r="H36">
        <v>10861585</v>
      </c>
      <c r="L36" s="3"/>
      <c r="M36" s="3"/>
      <c r="N36" s="3"/>
      <c r="O36" s="3"/>
      <c r="P36" s="3"/>
      <c r="Q36" s="3"/>
    </row>
    <row r="37" spans="4:17" x14ac:dyDescent="0.25">
      <c r="D37" t="s">
        <v>125</v>
      </c>
      <c r="E37">
        <v>4.9619999999999997</v>
      </c>
      <c r="F37">
        <v>254824</v>
      </c>
      <c r="G37">
        <v>4.0099999999999997E-2</v>
      </c>
      <c r="H37">
        <v>11288328</v>
      </c>
      <c r="L37" s="3"/>
      <c r="M37" s="3"/>
      <c r="N37" s="3"/>
      <c r="O37" s="3"/>
      <c r="P37" s="3"/>
      <c r="Q37" s="3"/>
    </row>
    <row r="38" spans="4:17" x14ac:dyDescent="0.25">
      <c r="D38" t="s">
        <v>126</v>
      </c>
      <c r="E38">
        <v>4.9619999999999997</v>
      </c>
      <c r="F38">
        <v>866010</v>
      </c>
      <c r="G38">
        <v>0.13980000000000001</v>
      </c>
      <c r="H38">
        <v>10998891</v>
      </c>
      <c r="L38" s="3"/>
      <c r="M38" s="3"/>
      <c r="N38" s="3"/>
      <c r="O38" s="3"/>
      <c r="P38" s="3"/>
      <c r="Q38" s="3"/>
    </row>
    <row r="39" spans="4:17" x14ac:dyDescent="0.25">
      <c r="D39" t="s">
        <v>127</v>
      </c>
      <c r="E39">
        <v>4.9800000000000004</v>
      </c>
      <c r="F39">
        <v>1958774</v>
      </c>
      <c r="G39">
        <v>0.30399999999999999</v>
      </c>
      <c r="H39">
        <v>11441348</v>
      </c>
      <c r="L39" s="3"/>
      <c r="M39" s="3"/>
      <c r="N39" s="3"/>
      <c r="O39" s="3"/>
      <c r="P39" s="3"/>
      <c r="Q39" s="3"/>
    </row>
    <row r="40" spans="4:17" x14ac:dyDescent="0.25">
      <c r="D40" t="s">
        <v>128</v>
      </c>
      <c r="E40">
        <v>4.9710000000000001</v>
      </c>
      <c r="F40">
        <v>2791058</v>
      </c>
      <c r="G40">
        <v>0.4113</v>
      </c>
      <c r="H40">
        <v>12049960</v>
      </c>
      <c r="L40" s="3"/>
      <c r="M40" s="3"/>
      <c r="N40" s="3"/>
      <c r="O40" s="3"/>
      <c r="P40" s="3"/>
      <c r="Q40" s="3"/>
    </row>
    <row r="41" spans="4:17" x14ac:dyDescent="0.25">
      <c r="D41" t="s">
        <v>129</v>
      </c>
      <c r="E41">
        <v>4.9800000000000004</v>
      </c>
      <c r="F41">
        <v>9414936</v>
      </c>
      <c r="G41">
        <v>1.6020000000000001</v>
      </c>
      <c r="H41">
        <v>10437252</v>
      </c>
      <c r="L41" s="3"/>
      <c r="M41" s="3"/>
      <c r="N41" s="3"/>
      <c r="O41" s="3"/>
      <c r="P41" s="3"/>
      <c r="Q41" s="3"/>
    </row>
    <row r="42" spans="4:17" x14ac:dyDescent="0.25">
      <c r="D42" t="s">
        <v>130</v>
      </c>
      <c r="E42">
        <v>4.9800000000000004</v>
      </c>
      <c r="F42">
        <v>21130519</v>
      </c>
      <c r="G42">
        <v>3.6349999999999998</v>
      </c>
      <c r="H42">
        <v>10323540</v>
      </c>
      <c r="L42" s="3"/>
      <c r="M42" s="3"/>
      <c r="N42" s="3"/>
      <c r="O42" s="3"/>
      <c r="P42" s="3"/>
      <c r="Q42" s="3"/>
    </row>
    <row r="43" spans="4:17" x14ac:dyDescent="0.25">
      <c r="D43" t="s">
        <v>131</v>
      </c>
      <c r="E43">
        <v>4.9720000000000004</v>
      </c>
      <c r="F43">
        <v>29424122</v>
      </c>
      <c r="G43">
        <v>4.8875000000000002</v>
      </c>
      <c r="H43">
        <v>10691594</v>
      </c>
      <c r="L43" s="3"/>
      <c r="M43" s="3"/>
      <c r="N43" s="3"/>
      <c r="O43" s="3"/>
      <c r="P43" s="3"/>
      <c r="Q43" s="3"/>
    </row>
    <row r="44" spans="4:17" x14ac:dyDescent="0.25">
      <c r="L44" s="3"/>
      <c r="M44" s="3"/>
      <c r="N44" s="3"/>
      <c r="O44" s="3"/>
      <c r="P44" s="3"/>
      <c r="Q44" s="3"/>
    </row>
    <row r="45" spans="4:17" x14ac:dyDescent="0.25">
      <c r="L45" s="3"/>
      <c r="M45" s="3"/>
      <c r="N45" s="3"/>
      <c r="O45" s="3"/>
      <c r="P45" s="3"/>
      <c r="Q45" s="3"/>
    </row>
    <row r="46" spans="4:17" x14ac:dyDescent="0.25">
      <c r="L46" s="3"/>
      <c r="M46" s="3"/>
      <c r="N46" s="3"/>
      <c r="O46" s="3"/>
      <c r="P46" s="3"/>
      <c r="Q46" s="3"/>
    </row>
    <row r="47" spans="4:17" x14ac:dyDescent="0.25">
      <c r="L47" s="3"/>
      <c r="M47" s="3"/>
      <c r="N47" s="3"/>
      <c r="O47" s="3"/>
      <c r="P47" s="3"/>
      <c r="Q47" s="3"/>
    </row>
    <row r="48" spans="4:17" x14ac:dyDescent="0.25">
      <c r="L48" s="3"/>
      <c r="M48" s="3"/>
      <c r="N48" s="3"/>
      <c r="O48" s="3"/>
      <c r="P48" s="3"/>
      <c r="Q48" s="3"/>
    </row>
    <row r="49" spans="12:17" x14ac:dyDescent="0.25">
      <c r="L49" s="3"/>
      <c r="M49" s="3"/>
      <c r="N49" s="3"/>
      <c r="O49" s="3"/>
      <c r="P49" s="3"/>
      <c r="Q49" s="3"/>
    </row>
    <row r="50" spans="12:17" x14ac:dyDescent="0.25">
      <c r="L50" s="3"/>
      <c r="M50" s="3"/>
      <c r="N50" s="3"/>
      <c r="O50" s="3"/>
      <c r="P50" s="3"/>
      <c r="Q50" s="3"/>
    </row>
    <row r="51" spans="12:17" x14ac:dyDescent="0.25">
      <c r="L51" s="3"/>
      <c r="M51" s="3"/>
      <c r="N51" s="3"/>
      <c r="O51" s="3"/>
      <c r="P51" s="3"/>
      <c r="Q51" s="3"/>
    </row>
    <row r="52" spans="12:17" x14ac:dyDescent="0.25">
      <c r="L52" s="3"/>
      <c r="M52" s="3"/>
      <c r="N52" s="3"/>
      <c r="O52" s="3"/>
      <c r="P52" s="3"/>
      <c r="Q52" s="3"/>
    </row>
    <row r="53" spans="12:17" x14ac:dyDescent="0.25">
      <c r="L53" s="3"/>
      <c r="M53" s="3"/>
      <c r="N53" s="3"/>
      <c r="O53" s="3"/>
      <c r="P53" s="3"/>
      <c r="Q53" s="3"/>
    </row>
    <row r="54" spans="12:17" x14ac:dyDescent="0.25">
      <c r="L54" s="3"/>
      <c r="M54" s="3"/>
      <c r="N54" s="3"/>
      <c r="O54" s="3"/>
      <c r="P54" s="3"/>
      <c r="Q54" s="3"/>
    </row>
    <row r="55" spans="12:17" x14ac:dyDescent="0.25">
      <c r="L55" s="3"/>
      <c r="M55" s="3"/>
      <c r="N55" s="3"/>
      <c r="O55" s="3"/>
      <c r="P55" s="3"/>
      <c r="Q55" s="3"/>
    </row>
    <row r="56" spans="12:17" x14ac:dyDescent="0.25">
      <c r="L56" s="3"/>
      <c r="M56" s="3"/>
      <c r="N56" s="3"/>
      <c r="O56" s="3"/>
      <c r="P56" s="3"/>
      <c r="Q56" s="3"/>
    </row>
    <row r="57" spans="12:17" x14ac:dyDescent="0.25">
      <c r="L57" s="3"/>
      <c r="M57" s="3"/>
      <c r="N57" s="3"/>
      <c r="O57" s="3"/>
      <c r="P57" s="3"/>
      <c r="Q57" s="3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3"/>
  <sheetViews>
    <sheetView zoomScaleNormal="100" workbookViewId="0">
      <selection activeCell="C31" sqref="C31:H31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45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42</v>
      </c>
      <c r="C5">
        <v>7.9660000000000002</v>
      </c>
      <c r="D5">
        <v>282</v>
      </c>
      <c r="E5">
        <v>150</v>
      </c>
      <c r="F5">
        <v>711855</v>
      </c>
      <c r="G5" t="s">
        <v>8</v>
      </c>
      <c r="I5" t="s">
        <v>8</v>
      </c>
      <c r="J5">
        <f>F5/($C$26*F17)*100</f>
        <v>22.215288869615399</v>
      </c>
      <c r="K5">
        <f>F11/($C$26*F17)*100</f>
        <v>181.98757901146493</v>
      </c>
      <c r="M5">
        <f>J5/CUGA!P19</f>
        <v>1.3127390635153132E-2</v>
      </c>
      <c r="N5">
        <f>K5/CUGA!P19</f>
        <v>0.10753954425039422</v>
      </c>
    </row>
    <row r="6" spans="2:14" x14ac:dyDescent="0.25">
      <c r="B6" t="s">
        <v>42</v>
      </c>
      <c r="C6">
        <v>7.9610000000000003</v>
      </c>
      <c r="D6">
        <v>282</v>
      </c>
      <c r="E6">
        <v>150</v>
      </c>
      <c r="F6">
        <v>40315</v>
      </c>
      <c r="G6" t="s">
        <v>9</v>
      </c>
      <c r="I6" t="s">
        <v>9</v>
      </c>
      <c r="J6">
        <f t="shared" ref="J6:J10" si="0">F6/($C$26*F18)*100</f>
        <v>0.85883722855941946</v>
      </c>
      <c r="K6">
        <f t="shared" ref="K6:K10" si="1">F12/($C$26*F18)*100</f>
        <v>7.5000999348324955</v>
      </c>
      <c r="M6">
        <f>J6/CUGA!P20</f>
        <v>1.0976723130260017E-2</v>
      </c>
      <c r="N6">
        <f>K6/CUGA!P20</f>
        <v>9.5858118041795698E-2</v>
      </c>
    </row>
    <row r="7" spans="2:14" x14ac:dyDescent="0.25">
      <c r="B7" t="s">
        <v>42</v>
      </c>
      <c r="C7">
        <v>7.96</v>
      </c>
      <c r="D7">
        <v>282</v>
      </c>
      <c r="E7">
        <v>150</v>
      </c>
      <c r="F7">
        <v>30889</v>
      </c>
      <c r="G7" t="s">
        <v>10</v>
      </c>
      <c r="I7" t="s">
        <v>10</v>
      </c>
      <c r="J7">
        <f t="shared" si="0"/>
        <v>0.64222503657274244</v>
      </c>
      <c r="K7">
        <f t="shared" si="1"/>
        <v>6.0189806966101038</v>
      </c>
      <c r="M7">
        <f>J7/CUGA!P21</f>
        <v>1.0434901535566738E-2</v>
      </c>
      <c r="N7">
        <f>K7/CUGA!P21</f>
        <v>9.7796671473254465E-2</v>
      </c>
    </row>
    <row r="8" spans="2:14" x14ac:dyDescent="0.25">
      <c r="B8" t="s">
        <v>42</v>
      </c>
      <c r="C8">
        <v>8.3439999999999994</v>
      </c>
      <c r="D8">
        <v>282</v>
      </c>
      <c r="E8">
        <v>150</v>
      </c>
      <c r="F8">
        <v>57738</v>
      </c>
      <c r="G8" t="s">
        <v>11</v>
      </c>
      <c r="I8" t="s">
        <v>11</v>
      </c>
      <c r="J8">
        <f t="shared" si="0"/>
        <v>1.2379380321761722</v>
      </c>
      <c r="K8">
        <f t="shared" si="1"/>
        <v>10.659478781578896</v>
      </c>
      <c r="M8">
        <f>J8/CUGA!P22</f>
        <v>1.0370674704173972E-2</v>
      </c>
      <c r="N8">
        <f>K8/CUGA!P22</f>
        <v>8.9298481900156657E-2</v>
      </c>
    </row>
    <row r="9" spans="2:14" x14ac:dyDescent="0.25">
      <c r="B9" t="s">
        <v>42</v>
      </c>
      <c r="C9">
        <v>8.3439999999999994</v>
      </c>
      <c r="D9">
        <v>282</v>
      </c>
      <c r="E9">
        <v>150</v>
      </c>
      <c r="F9">
        <v>39113</v>
      </c>
      <c r="G9" t="s">
        <v>12</v>
      </c>
      <c r="I9" t="s">
        <v>12</v>
      </c>
      <c r="J9">
        <f t="shared" si="0"/>
        <v>0.81105596175361871</v>
      </c>
      <c r="K9">
        <f t="shared" si="1"/>
        <v>7.0469986460345604</v>
      </c>
      <c r="M9">
        <f>J9/CUGA!P23</f>
        <v>8.4628557593112719E-3</v>
      </c>
      <c r="N9">
        <f>K9/CUGA!P23</f>
        <v>7.3530971831471434E-2</v>
      </c>
    </row>
    <row r="10" spans="2:14" x14ac:dyDescent="0.25">
      <c r="B10" t="s">
        <v>42</v>
      </c>
      <c r="C10">
        <v>8.3469999999999995</v>
      </c>
      <c r="D10">
        <v>282</v>
      </c>
      <c r="E10">
        <v>150</v>
      </c>
      <c r="F10">
        <v>39162</v>
      </c>
      <c r="G10" t="s">
        <v>13</v>
      </c>
      <c r="I10" t="s">
        <v>13</v>
      </c>
      <c r="J10">
        <f t="shared" si="0"/>
        <v>0.82513269505135534</v>
      </c>
      <c r="K10">
        <f t="shared" si="1"/>
        <v>6.4951229671133035</v>
      </c>
      <c r="M10">
        <f>J10/CUGA!P24</f>
        <v>1.0533554437787824E-2</v>
      </c>
      <c r="N10">
        <f>K10/CUGA!P24</f>
        <v>8.2916034917215067E-2</v>
      </c>
    </row>
    <row r="11" spans="2:14" x14ac:dyDescent="0.25">
      <c r="B11" t="s">
        <v>43</v>
      </c>
      <c r="C11">
        <v>8.3040000000000003</v>
      </c>
      <c r="D11">
        <v>285</v>
      </c>
      <c r="E11">
        <v>153</v>
      </c>
      <c r="F11">
        <v>5831514</v>
      </c>
      <c r="G11" t="s">
        <v>8</v>
      </c>
    </row>
    <row r="12" spans="2:14" x14ac:dyDescent="0.25">
      <c r="B12" t="s">
        <v>43</v>
      </c>
      <c r="C12">
        <v>8.3000000000000007</v>
      </c>
      <c r="D12">
        <v>285</v>
      </c>
      <c r="E12">
        <v>153</v>
      </c>
      <c r="F12">
        <v>352065</v>
      </c>
      <c r="G12" t="s">
        <v>9</v>
      </c>
    </row>
    <row r="13" spans="2:14" x14ac:dyDescent="0.25">
      <c r="B13" t="s">
        <v>43</v>
      </c>
      <c r="C13">
        <v>8.3019999999999996</v>
      </c>
      <c r="D13">
        <v>285</v>
      </c>
      <c r="E13">
        <v>153</v>
      </c>
      <c r="F13">
        <v>289494</v>
      </c>
      <c r="G13" t="s">
        <v>10</v>
      </c>
    </row>
    <row r="14" spans="2:14" x14ac:dyDescent="0.25">
      <c r="B14" t="s">
        <v>43</v>
      </c>
      <c r="C14">
        <v>8.3010000000000002</v>
      </c>
      <c r="D14">
        <v>285</v>
      </c>
      <c r="E14">
        <v>153</v>
      </c>
      <c r="F14">
        <v>497163</v>
      </c>
      <c r="G14" t="s">
        <v>11</v>
      </c>
      <c r="J14" t="s">
        <v>117</v>
      </c>
      <c r="L14" t="s">
        <v>26</v>
      </c>
    </row>
    <row r="15" spans="2:14" x14ac:dyDescent="0.25">
      <c r="B15" t="s">
        <v>43</v>
      </c>
      <c r="C15">
        <v>8.3000000000000007</v>
      </c>
      <c r="D15">
        <v>285</v>
      </c>
      <c r="E15">
        <v>153</v>
      </c>
      <c r="F15">
        <v>339840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43</v>
      </c>
      <c r="C16">
        <v>8.3040000000000003</v>
      </c>
      <c r="D16">
        <v>285</v>
      </c>
      <c r="E16">
        <v>153</v>
      </c>
      <c r="F16">
        <v>308268</v>
      </c>
      <c r="G16" t="s">
        <v>13</v>
      </c>
      <c r="I16" t="s">
        <v>118</v>
      </c>
      <c r="J16">
        <f>AVERAGE(M5:M7)</f>
        <v>1.1513005100326629E-2</v>
      </c>
      <c r="K16">
        <f>AVERAGE(N5:N7)</f>
        <v>0.10039811125514812</v>
      </c>
      <c r="L16">
        <f>_xlfn.STDEV.P(M5:M7)</f>
        <v>1.1627763188196839E-3</v>
      </c>
      <c r="M16">
        <f>_xlfn.STDEV.P(N5:N7)</f>
        <v>5.1113955218281514E-3</v>
      </c>
    </row>
    <row r="17" spans="2:13" x14ac:dyDescent="0.25">
      <c r="B17" t="s">
        <v>44</v>
      </c>
      <c r="C17">
        <v>7.9569999999999999</v>
      </c>
      <c r="D17">
        <v>298</v>
      </c>
      <c r="E17">
        <v>161</v>
      </c>
      <c r="F17">
        <v>7053497</v>
      </c>
      <c r="G17" t="s">
        <v>8</v>
      </c>
      <c r="I17" t="s">
        <v>119</v>
      </c>
      <c r="J17">
        <f>AVERAGE(M8:M10)</f>
        <v>9.7890283004243555E-3</v>
      </c>
      <c r="K17">
        <f>AVERAGE(N8:N10)</f>
        <v>8.1915162882947715E-2</v>
      </c>
      <c r="L17">
        <f>_xlfn.STDEV.P(M8:M10)</f>
        <v>9.4010022816977022E-4</v>
      </c>
      <c r="M17">
        <f>_xlfn.STDEV.P(N8:N10)</f>
        <v>6.4758475410948493E-3</v>
      </c>
    </row>
    <row r="18" spans="2:13" x14ac:dyDescent="0.25">
      <c r="B18" t="s">
        <v>44</v>
      </c>
      <c r="C18">
        <v>7.9480000000000004</v>
      </c>
      <c r="D18">
        <v>298</v>
      </c>
      <c r="E18">
        <v>161</v>
      </c>
      <c r="F18">
        <v>10332864</v>
      </c>
      <c r="G18" t="s">
        <v>9</v>
      </c>
    </row>
    <row r="19" spans="2:13" x14ac:dyDescent="0.25">
      <c r="B19" t="s">
        <v>44</v>
      </c>
      <c r="C19">
        <v>7.9480000000000004</v>
      </c>
      <c r="D19">
        <v>298</v>
      </c>
      <c r="E19">
        <v>161</v>
      </c>
      <c r="F19">
        <v>10587210</v>
      </c>
      <c r="G19" t="s">
        <v>10</v>
      </c>
    </row>
    <row r="20" spans="2:13" x14ac:dyDescent="0.25">
      <c r="B20" t="s">
        <v>44</v>
      </c>
      <c r="C20">
        <v>7.9480000000000004</v>
      </c>
      <c r="D20">
        <v>298</v>
      </c>
      <c r="E20">
        <v>161</v>
      </c>
      <c r="F20">
        <v>10266626</v>
      </c>
      <c r="G20" t="s">
        <v>11</v>
      </c>
    </row>
    <row r="21" spans="2:13" x14ac:dyDescent="0.25">
      <c r="B21" t="s">
        <v>44</v>
      </c>
      <c r="C21">
        <v>7.952</v>
      </c>
      <c r="D21">
        <v>298</v>
      </c>
      <c r="E21">
        <v>161</v>
      </c>
      <c r="F21">
        <v>10615372</v>
      </c>
      <c r="G21" t="s">
        <v>12</v>
      </c>
    </row>
    <row r="22" spans="2:13" x14ac:dyDescent="0.25">
      <c r="B22" t="s">
        <v>44</v>
      </c>
      <c r="C22">
        <v>7.9550000000000001</v>
      </c>
      <c r="D22">
        <v>298</v>
      </c>
      <c r="E22">
        <v>161</v>
      </c>
      <c r="F22">
        <v>10447346</v>
      </c>
      <c r="G22" t="s">
        <v>13</v>
      </c>
      <c r="M22" s="3"/>
    </row>
    <row r="26" spans="2:13" x14ac:dyDescent="0.25">
      <c r="B26" s="1" t="s">
        <v>144</v>
      </c>
      <c r="C26" s="1">
        <v>0.45429199999999997</v>
      </c>
    </row>
    <row r="31" spans="2:13" x14ac:dyDescent="0.25">
      <c r="C31" s="6" t="s">
        <v>146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</row>
    <row r="32" spans="2:13" x14ac:dyDescent="0.25">
      <c r="D32" t="s">
        <v>120</v>
      </c>
      <c r="E32">
        <v>7.94</v>
      </c>
      <c r="F32">
        <v>16016</v>
      </c>
      <c r="G32">
        <v>1.4E-3</v>
      </c>
      <c r="H32">
        <v>25104107</v>
      </c>
    </row>
    <row r="33" spans="4:8" x14ac:dyDescent="0.25">
      <c r="D33" t="s">
        <v>121</v>
      </c>
      <c r="E33">
        <v>7.94</v>
      </c>
      <c r="F33">
        <v>36625</v>
      </c>
      <c r="G33">
        <v>3.3E-3</v>
      </c>
      <c r="H33">
        <v>24288487</v>
      </c>
    </row>
    <row r="34" spans="4:8" x14ac:dyDescent="0.25">
      <c r="D34" t="s">
        <v>122</v>
      </c>
      <c r="E34">
        <v>7.9480000000000004</v>
      </c>
      <c r="F34">
        <v>47378</v>
      </c>
      <c r="G34">
        <v>4.1999999999999997E-3</v>
      </c>
      <c r="H34">
        <v>25054796</v>
      </c>
    </row>
    <row r="35" spans="4:8" x14ac:dyDescent="0.25">
      <c r="D35" t="s">
        <v>123</v>
      </c>
      <c r="E35">
        <v>7.9480000000000004</v>
      </c>
      <c r="F35">
        <v>141517</v>
      </c>
      <c r="G35">
        <v>1.18E-2</v>
      </c>
      <c r="H35">
        <v>26336005</v>
      </c>
    </row>
    <row r="36" spans="4:8" x14ac:dyDescent="0.25">
      <c r="D36" t="s">
        <v>124</v>
      </c>
      <c r="E36">
        <v>7.94</v>
      </c>
      <c r="F36">
        <v>338954</v>
      </c>
      <c r="G36">
        <v>3.09E-2</v>
      </c>
      <c r="H36">
        <v>24168717</v>
      </c>
    </row>
    <row r="37" spans="4:8" x14ac:dyDescent="0.25">
      <c r="D37" t="s">
        <v>125</v>
      </c>
      <c r="E37">
        <v>7.9480000000000004</v>
      </c>
      <c r="F37">
        <v>485144</v>
      </c>
      <c r="G37">
        <v>4.1399999999999999E-2</v>
      </c>
      <c r="H37">
        <v>25764953</v>
      </c>
    </row>
    <row r="38" spans="4:8" x14ac:dyDescent="0.25">
      <c r="D38" t="s">
        <v>126</v>
      </c>
      <c r="E38">
        <v>7.94</v>
      </c>
      <c r="F38">
        <v>1567346</v>
      </c>
      <c r="G38">
        <v>0.14119999999999999</v>
      </c>
      <c r="H38">
        <v>24435928</v>
      </c>
    </row>
    <row r="39" spans="4:8" x14ac:dyDescent="0.25">
      <c r="D39" t="s">
        <v>127</v>
      </c>
      <c r="E39">
        <v>7.9480000000000004</v>
      </c>
      <c r="F39">
        <v>3677656</v>
      </c>
      <c r="G39">
        <v>0.31619999999999998</v>
      </c>
      <c r="H39">
        <v>25600207</v>
      </c>
    </row>
    <row r="40" spans="4:8" x14ac:dyDescent="0.25">
      <c r="D40" t="s">
        <v>128</v>
      </c>
      <c r="E40">
        <v>7.9480000000000004</v>
      </c>
      <c r="F40">
        <v>5679245</v>
      </c>
      <c r="G40">
        <v>0.47510000000000002</v>
      </c>
      <c r="H40">
        <v>26311499</v>
      </c>
    </row>
    <row r="41" spans="4:8" x14ac:dyDescent="0.25">
      <c r="D41" t="s">
        <v>129</v>
      </c>
      <c r="E41">
        <v>7.9480000000000004</v>
      </c>
      <c r="F41">
        <v>16906739</v>
      </c>
      <c r="G41">
        <v>1.4934000000000001</v>
      </c>
      <c r="H41">
        <v>24920507</v>
      </c>
    </row>
    <row r="42" spans="4:8" x14ac:dyDescent="0.25">
      <c r="D42" t="s">
        <v>130</v>
      </c>
      <c r="E42">
        <v>7.9560000000000004</v>
      </c>
      <c r="F42">
        <v>37710441</v>
      </c>
      <c r="G42">
        <v>3.5815999999999999</v>
      </c>
      <c r="H42">
        <v>23176406</v>
      </c>
    </row>
    <row r="43" spans="4:8" x14ac:dyDescent="0.25">
      <c r="D43" t="s">
        <v>131</v>
      </c>
      <c r="E43">
        <v>7.9560000000000004</v>
      </c>
      <c r="F43">
        <v>50256369</v>
      </c>
      <c r="G43">
        <v>4.9500999999999999</v>
      </c>
      <c r="H43">
        <v>22348210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2"/>
  <sheetViews>
    <sheetView zoomScale="85" zoomScaleNormal="85" workbookViewId="0">
      <selection activeCell="C30" sqref="C30:H30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49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46</v>
      </c>
      <c r="C5">
        <v>4.9740000000000002</v>
      </c>
      <c r="D5">
        <v>298</v>
      </c>
      <c r="E5">
        <v>166</v>
      </c>
      <c r="F5">
        <v>266956</v>
      </c>
      <c r="G5" t="s">
        <v>8</v>
      </c>
      <c r="I5" t="s">
        <v>8</v>
      </c>
      <c r="J5">
        <f>F5/($C$26*F17)*100</f>
        <v>121.92109709416141</v>
      </c>
      <c r="K5">
        <f>F11/($C$26*F17)*100</f>
        <v>19120.659824016082</v>
      </c>
      <c r="M5">
        <f>J5/CUGA!P19</f>
        <v>7.2045242248033797E-2</v>
      </c>
      <c r="N5">
        <f>K5/CUGA!P19</f>
        <v>11.29872189305828</v>
      </c>
    </row>
    <row r="6" spans="2:14" x14ac:dyDescent="0.25">
      <c r="B6" t="s">
        <v>46</v>
      </c>
      <c r="C6">
        <v>5.3680000000000003</v>
      </c>
      <c r="D6">
        <v>298</v>
      </c>
      <c r="E6">
        <v>166</v>
      </c>
      <c r="F6">
        <v>17715</v>
      </c>
      <c r="G6" t="s">
        <v>9</v>
      </c>
      <c r="I6" t="s">
        <v>9</v>
      </c>
      <c r="J6">
        <f t="shared" ref="J6:J10" si="0">F6/($C$26*F18)*100</f>
        <v>6.2155695786093874</v>
      </c>
      <c r="K6">
        <f t="shared" ref="K6:K10" si="1">F12/($C$26*F18)*100</f>
        <v>1162.3213354137968</v>
      </c>
      <c r="M6">
        <f>J6/CUGA!P20</f>
        <v>7.9440648463391397E-2</v>
      </c>
      <c r="N6">
        <f>K6/CUGA!P20</f>
        <v>14.855526825067793</v>
      </c>
    </row>
    <row r="7" spans="2:14" x14ac:dyDescent="0.25">
      <c r="B7" t="s">
        <v>46</v>
      </c>
      <c r="C7">
        <v>5.343</v>
      </c>
      <c r="D7">
        <v>298</v>
      </c>
      <c r="E7">
        <v>166</v>
      </c>
      <c r="F7">
        <v>9405</v>
      </c>
      <c r="G7" t="s">
        <v>10</v>
      </c>
      <c r="I7" t="s">
        <v>10</v>
      </c>
      <c r="J7">
        <f t="shared" si="0"/>
        <v>3.4919101121888647</v>
      </c>
      <c r="K7">
        <f t="shared" si="1"/>
        <v>884.69371257674641</v>
      </c>
      <c r="M7">
        <f>J7/CUGA!P21</f>
        <v>5.6736713950287482E-2</v>
      </c>
      <c r="N7">
        <f>K7/CUGA!P21</f>
        <v>14.374543585436333</v>
      </c>
    </row>
    <row r="8" spans="2:14" x14ac:dyDescent="0.25">
      <c r="B8" t="s">
        <v>46</v>
      </c>
      <c r="C8">
        <v>4.9649999999999999</v>
      </c>
      <c r="D8">
        <v>298</v>
      </c>
      <c r="E8">
        <v>166</v>
      </c>
      <c r="F8">
        <v>25648</v>
      </c>
      <c r="G8" t="s">
        <v>11</v>
      </c>
      <c r="I8" t="s">
        <v>11</v>
      </c>
      <c r="J8">
        <f t="shared" si="0"/>
        <v>9.1249476345638723</v>
      </c>
      <c r="K8">
        <f t="shared" si="1"/>
        <v>1930.322047829786</v>
      </c>
      <c r="M8">
        <f>J8/CUGA!P22</f>
        <v>7.6443134592391729E-2</v>
      </c>
      <c r="N8">
        <f>K8/CUGA!P22</f>
        <v>16.171037250666501</v>
      </c>
    </row>
    <row r="9" spans="2:14" x14ac:dyDescent="0.25">
      <c r="B9" t="s">
        <v>46</v>
      </c>
      <c r="C9">
        <v>4.9610000000000003</v>
      </c>
      <c r="D9">
        <v>298</v>
      </c>
      <c r="E9">
        <v>166</v>
      </c>
      <c r="F9">
        <v>17317</v>
      </c>
      <c r="G9" t="s">
        <v>12</v>
      </c>
      <c r="I9" t="s">
        <v>12</v>
      </c>
      <c r="J9">
        <f t="shared" si="0"/>
        <v>5.8297810469769296</v>
      </c>
      <c r="K9">
        <f t="shared" si="1"/>
        <v>1279.7431531232291</v>
      </c>
      <c r="M9">
        <f>J9/CUGA!P23</f>
        <v>6.0830076388637404E-2</v>
      </c>
      <c r="N9">
        <f>K9/CUGA!P23</f>
        <v>13.353310036007223</v>
      </c>
    </row>
    <row r="10" spans="2:14" x14ac:dyDescent="0.25">
      <c r="B10" t="s">
        <v>46</v>
      </c>
      <c r="C10">
        <v>5.3440000000000003</v>
      </c>
      <c r="D10">
        <v>298</v>
      </c>
      <c r="E10">
        <v>166</v>
      </c>
      <c r="F10">
        <v>22312</v>
      </c>
      <c r="G10" t="s">
        <v>13</v>
      </c>
      <c r="I10" t="s">
        <v>13</v>
      </c>
      <c r="J10">
        <f t="shared" si="0"/>
        <v>6.7350518876729462</v>
      </c>
      <c r="K10">
        <f t="shared" si="1"/>
        <v>1062.383196832689</v>
      </c>
      <c r="M10">
        <f>J10/CUGA!P24</f>
        <v>8.5978941478877094E-2</v>
      </c>
      <c r="N10">
        <f>K10/CUGA!P24</f>
        <v>13.562268596000418</v>
      </c>
    </row>
    <row r="11" spans="2:14" x14ac:dyDescent="0.25">
      <c r="B11" t="s">
        <v>47</v>
      </c>
      <c r="C11">
        <v>4.9530000000000003</v>
      </c>
      <c r="D11">
        <v>301</v>
      </c>
      <c r="E11">
        <v>169</v>
      </c>
      <c r="F11">
        <v>41866215</v>
      </c>
      <c r="G11" t="s">
        <v>8</v>
      </c>
    </row>
    <row r="12" spans="2:14" x14ac:dyDescent="0.25">
      <c r="B12" t="s">
        <v>47</v>
      </c>
      <c r="C12">
        <v>4.9450000000000003</v>
      </c>
      <c r="D12">
        <v>301</v>
      </c>
      <c r="E12">
        <v>169</v>
      </c>
      <c r="F12">
        <v>3312733</v>
      </c>
      <c r="G12" t="s">
        <v>9</v>
      </c>
    </row>
    <row r="13" spans="2:14" x14ac:dyDescent="0.25">
      <c r="B13" t="s">
        <v>47</v>
      </c>
      <c r="C13">
        <v>4.9459999999999997</v>
      </c>
      <c r="D13">
        <v>301</v>
      </c>
      <c r="E13">
        <v>169</v>
      </c>
      <c r="F13">
        <v>2382806</v>
      </c>
      <c r="G13" t="s">
        <v>10</v>
      </c>
    </row>
    <row r="14" spans="2:14" x14ac:dyDescent="0.25">
      <c r="B14" t="s">
        <v>47</v>
      </c>
      <c r="C14">
        <v>4.9509999999999996</v>
      </c>
      <c r="D14">
        <v>301</v>
      </c>
      <c r="E14">
        <v>169</v>
      </c>
      <c r="F14">
        <v>5425664</v>
      </c>
      <c r="G14" t="s">
        <v>11</v>
      </c>
      <c r="J14" t="s">
        <v>117</v>
      </c>
      <c r="L14" t="s">
        <v>26</v>
      </c>
    </row>
    <row r="15" spans="2:14" x14ac:dyDescent="0.25">
      <c r="B15" t="s">
        <v>47</v>
      </c>
      <c r="C15">
        <v>4.9480000000000004</v>
      </c>
      <c r="D15">
        <v>301</v>
      </c>
      <c r="E15">
        <v>169</v>
      </c>
      <c r="F15">
        <v>3801397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47</v>
      </c>
      <c r="C16">
        <v>4.9550000000000001</v>
      </c>
      <c r="D16">
        <v>301</v>
      </c>
      <c r="E16">
        <v>169</v>
      </c>
      <c r="F16">
        <v>3519482</v>
      </c>
      <c r="G16" t="s">
        <v>13</v>
      </c>
      <c r="I16" t="s">
        <v>118</v>
      </c>
      <c r="J16">
        <f>AVERAGE(M5:M7)</f>
        <v>6.9407534887237568E-2</v>
      </c>
      <c r="K16">
        <f>AVERAGE(N5:N7)</f>
        <v>13.509597434520801</v>
      </c>
      <c r="L16">
        <f>_xlfn.STDEV.P(M5:M7)</f>
        <v>9.454638568262886E-3</v>
      </c>
      <c r="M16">
        <f>_xlfn.STDEV.P(N5:N7)</f>
        <v>1.5756087107484313</v>
      </c>
    </row>
    <row r="17" spans="2:18" x14ac:dyDescent="0.25">
      <c r="B17" t="s">
        <v>48</v>
      </c>
      <c r="C17">
        <v>4.9710000000000001</v>
      </c>
      <c r="D17">
        <v>312</v>
      </c>
      <c r="E17">
        <v>175</v>
      </c>
      <c r="F17">
        <v>30441</v>
      </c>
      <c r="G17" t="s">
        <v>8</v>
      </c>
      <c r="I17" t="s">
        <v>119</v>
      </c>
      <c r="J17">
        <f>AVERAGE(M8:M10)</f>
        <v>7.4417384153302069E-2</v>
      </c>
      <c r="K17">
        <f>AVERAGE(N8:N10)</f>
        <v>14.362205294224713</v>
      </c>
      <c r="L17">
        <f>_xlfn.STDEV.P(M8:M10)</f>
        <v>1.0366423441826499E-2</v>
      </c>
      <c r="M17">
        <f>_xlfn.STDEV.P(N8:N10)</f>
        <v>1.2818790127341386</v>
      </c>
    </row>
    <row r="18" spans="2:18" x14ac:dyDescent="0.25">
      <c r="B18" t="s">
        <v>48</v>
      </c>
      <c r="C18">
        <v>4.9649999999999999</v>
      </c>
      <c r="D18">
        <v>312</v>
      </c>
      <c r="E18">
        <v>175</v>
      </c>
      <c r="F18">
        <v>39624</v>
      </c>
      <c r="G18" t="s">
        <v>9</v>
      </c>
    </row>
    <row r="19" spans="2:18" x14ac:dyDescent="0.25">
      <c r="B19" t="s">
        <v>48</v>
      </c>
      <c r="C19">
        <v>4.9610000000000003</v>
      </c>
      <c r="D19">
        <v>312</v>
      </c>
      <c r="E19">
        <v>175</v>
      </c>
      <c r="F19">
        <v>37445</v>
      </c>
      <c r="G19" t="s">
        <v>10</v>
      </c>
    </row>
    <row r="20" spans="2:18" x14ac:dyDescent="0.25">
      <c r="B20" t="s">
        <v>48</v>
      </c>
      <c r="C20">
        <v>4.9619999999999997</v>
      </c>
      <c r="D20">
        <v>312</v>
      </c>
      <c r="E20">
        <v>175</v>
      </c>
      <c r="F20">
        <v>39077</v>
      </c>
      <c r="G20" t="s">
        <v>11</v>
      </c>
      <c r="L20" s="3"/>
      <c r="M20" s="3"/>
      <c r="N20" s="3"/>
      <c r="O20" s="3"/>
      <c r="P20" s="3"/>
      <c r="Q20" s="3"/>
      <c r="R20" s="3"/>
    </row>
    <row r="21" spans="2:18" x14ac:dyDescent="0.25">
      <c r="B21" t="s">
        <v>48</v>
      </c>
      <c r="C21">
        <v>4.9660000000000002</v>
      </c>
      <c r="D21">
        <v>312</v>
      </c>
      <c r="E21">
        <v>175</v>
      </c>
      <c r="F21">
        <v>41297</v>
      </c>
      <c r="G21" t="s">
        <v>12</v>
      </c>
      <c r="L21" s="3"/>
      <c r="M21" s="3"/>
      <c r="N21" s="3"/>
      <c r="O21" s="3"/>
      <c r="P21" s="3"/>
      <c r="Q21" s="3"/>
      <c r="R21" s="3"/>
    </row>
    <row r="22" spans="2:18" x14ac:dyDescent="0.25">
      <c r="B22" t="s">
        <v>48</v>
      </c>
      <c r="C22">
        <v>4.968</v>
      </c>
      <c r="D22">
        <v>312</v>
      </c>
      <c r="E22">
        <v>175</v>
      </c>
      <c r="F22">
        <v>46057</v>
      </c>
      <c r="G22" t="s">
        <v>13</v>
      </c>
      <c r="L22" s="3"/>
      <c r="M22" s="3"/>
      <c r="N22" s="3"/>
      <c r="O22" s="3"/>
      <c r="P22" s="3"/>
      <c r="Q22" s="3"/>
      <c r="R22" s="3"/>
    </row>
    <row r="23" spans="2:18" x14ac:dyDescent="0.25">
      <c r="L23" s="3"/>
      <c r="M23" s="3"/>
      <c r="N23" s="3"/>
      <c r="O23" s="3"/>
      <c r="P23" s="3"/>
      <c r="Q23" s="3"/>
      <c r="R23" s="3"/>
    </row>
    <row r="24" spans="2:18" x14ac:dyDescent="0.25">
      <c r="L24" s="3"/>
      <c r="M24" s="3"/>
      <c r="N24" s="3"/>
      <c r="O24" s="3"/>
      <c r="P24" s="3"/>
      <c r="Q24" s="3"/>
      <c r="R24" s="3"/>
    </row>
    <row r="25" spans="2:18" x14ac:dyDescent="0.25">
      <c r="L25" s="3"/>
      <c r="M25" s="3"/>
      <c r="N25" s="3"/>
      <c r="O25" s="3"/>
      <c r="P25" s="3"/>
      <c r="Q25" s="3"/>
      <c r="R25" s="3"/>
    </row>
    <row r="26" spans="2:18" x14ac:dyDescent="0.25">
      <c r="B26" s="1" t="s">
        <v>144</v>
      </c>
      <c r="C26" s="1">
        <v>7.1928650000000003</v>
      </c>
      <c r="L26" s="3"/>
      <c r="M26" s="3"/>
      <c r="N26" s="3"/>
      <c r="O26" s="3"/>
      <c r="P26" s="3"/>
      <c r="Q26" s="3"/>
      <c r="R26" s="3"/>
    </row>
    <row r="27" spans="2:18" x14ac:dyDescent="0.25">
      <c r="L27" s="3"/>
      <c r="M27" s="3"/>
      <c r="N27" s="3"/>
      <c r="O27" s="3"/>
      <c r="P27" s="3"/>
      <c r="Q27" s="3"/>
      <c r="R27" s="3"/>
    </row>
    <row r="28" spans="2:18" x14ac:dyDescent="0.25">
      <c r="L28" s="3"/>
      <c r="M28" s="3"/>
      <c r="N28" s="3"/>
      <c r="O28" s="3"/>
      <c r="P28" s="3"/>
      <c r="Q28" s="3"/>
      <c r="R28" s="3"/>
    </row>
    <row r="29" spans="2:18" x14ac:dyDescent="0.25">
      <c r="L29" s="3"/>
      <c r="M29" s="3"/>
      <c r="N29" s="3"/>
      <c r="O29" s="3"/>
      <c r="P29" s="3"/>
      <c r="Q29" s="3"/>
      <c r="R29" s="3"/>
    </row>
    <row r="30" spans="2:18" x14ac:dyDescent="0.25">
      <c r="C30" s="6" t="s">
        <v>147</v>
      </c>
      <c r="D30" t="s">
        <v>101</v>
      </c>
      <c r="E30" t="s">
        <v>102</v>
      </c>
      <c r="F30" t="s">
        <v>132</v>
      </c>
      <c r="G30" t="s">
        <v>133</v>
      </c>
      <c r="H30" t="s">
        <v>134</v>
      </c>
      <c r="L30" s="3"/>
      <c r="M30" s="3"/>
      <c r="N30" s="3"/>
      <c r="O30" s="3"/>
      <c r="P30" s="3"/>
      <c r="Q30" s="3"/>
      <c r="R30" s="3"/>
    </row>
    <row r="31" spans="2:18" x14ac:dyDescent="0.25">
      <c r="D31" t="s">
        <v>120</v>
      </c>
      <c r="E31">
        <v>5.3220000000000001</v>
      </c>
      <c r="F31">
        <v>20367</v>
      </c>
      <c r="G31">
        <v>1.4200000000000001E-2</v>
      </c>
      <c r="H31">
        <v>198967</v>
      </c>
      <c r="L31" s="3"/>
      <c r="M31" s="3"/>
      <c r="N31" s="3"/>
      <c r="O31" s="3"/>
      <c r="P31" s="3"/>
      <c r="Q31" s="3"/>
      <c r="R31" s="3"/>
    </row>
    <row r="32" spans="2:18" x14ac:dyDescent="0.25">
      <c r="D32" t="s">
        <v>121</v>
      </c>
      <c r="E32">
        <v>5.3220000000000001</v>
      </c>
      <c r="F32">
        <v>14604</v>
      </c>
      <c r="G32">
        <v>1.0200000000000001E-2</v>
      </c>
      <c r="H32">
        <v>199856</v>
      </c>
      <c r="L32" s="3"/>
      <c r="M32" s="3"/>
      <c r="N32" s="3"/>
      <c r="O32" s="3"/>
      <c r="P32" s="3"/>
      <c r="Q32" s="3"/>
      <c r="R32" s="3"/>
    </row>
    <row r="33" spans="4:18" x14ac:dyDescent="0.25">
      <c r="D33" t="s">
        <v>122</v>
      </c>
      <c r="E33">
        <v>5.3310000000000004</v>
      </c>
      <c r="F33">
        <v>15468</v>
      </c>
      <c r="G33">
        <v>1.1599999999999999E-2</v>
      </c>
      <c r="H33">
        <v>185705</v>
      </c>
      <c r="L33" s="3"/>
      <c r="M33" s="3"/>
      <c r="N33" s="3"/>
      <c r="O33" s="3"/>
      <c r="P33" s="3"/>
      <c r="Q33" s="3"/>
      <c r="R33" s="3"/>
    </row>
    <row r="34" spans="4:18" x14ac:dyDescent="0.25">
      <c r="D34" t="s">
        <v>123</v>
      </c>
      <c r="E34">
        <v>5.34</v>
      </c>
      <c r="F34">
        <v>33941</v>
      </c>
      <c r="G34">
        <v>2.2499999999999999E-2</v>
      </c>
      <c r="H34">
        <v>209886</v>
      </c>
      <c r="L34" s="3"/>
      <c r="M34" s="3"/>
      <c r="N34" s="3"/>
      <c r="O34" s="3"/>
      <c r="P34" s="3"/>
      <c r="Q34" s="3"/>
      <c r="R34" s="3"/>
    </row>
    <row r="35" spans="4:18" x14ac:dyDescent="0.25">
      <c r="D35" t="s">
        <v>124</v>
      </c>
      <c r="E35">
        <v>5.34</v>
      </c>
      <c r="F35">
        <v>38018</v>
      </c>
      <c r="G35">
        <v>2.1000000000000001E-2</v>
      </c>
      <c r="H35">
        <v>251566</v>
      </c>
      <c r="L35" s="3"/>
      <c r="M35" s="3"/>
      <c r="N35" s="3"/>
      <c r="O35" s="3"/>
      <c r="P35" s="3"/>
      <c r="Q35" s="3"/>
      <c r="R35" s="3"/>
    </row>
    <row r="36" spans="4:18" x14ac:dyDescent="0.25">
      <c r="D36" t="s">
        <v>125</v>
      </c>
      <c r="E36">
        <v>5.3490000000000002</v>
      </c>
      <c r="F36">
        <v>45771</v>
      </c>
      <c r="G36">
        <v>3.0200000000000001E-2</v>
      </c>
      <c r="H36">
        <v>211049</v>
      </c>
      <c r="L36" s="3"/>
      <c r="M36" s="3"/>
      <c r="N36" s="3"/>
      <c r="O36" s="3"/>
      <c r="P36" s="3"/>
      <c r="Q36" s="3"/>
      <c r="R36" s="3"/>
    </row>
    <row r="37" spans="4:18" x14ac:dyDescent="0.25">
      <c r="D37" t="s">
        <v>126</v>
      </c>
      <c r="E37">
        <v>5.34</v>
      </c>
      <c r="F37">
        <v>163241</v>
      </c>
      <c r="G37">
        <v>0.1172</v>
      </c>
      <c r="H37">
        <v>193683</v>
      </c>
      <c r="L37" s="3"/>
      <c r="M37" s="3"/>
      <c r="N37" s="3"/>
      <c r="O37" s="3"/>
      <c r="P37" s="3"/>
      <c r="Q37" s="3"/>
      <c r="R37" s="3"/>
    </row>
    <row r="38" spans="4:18" x14ac:dyDescent="0.25">
      <c r="D38" t="s">
        <v>127</v>
      </c>
      <c r="E38">
        <v>5.3490000000000002</v>
      </c>
      <c r="F38">
        <v>421673</v>
      </c>
      <c r="G38">
        <v>0.28029999999999999</v>
      </c>
      <c r="H38">
        <v>209169</v>
      </c>
      <c r="L38" s="3"/>
      <c r="M38" s="3"/>
      <c r="N38" s="3"/>
      <c r="O38" s="3"/>
      <c r="P38" s="3"/>
      <c r="Q38" s="3"/>
      <c r="R38" s="3"/>
    </row>
    <row r="39" spans="4:18" x14ac:dyDescent="0.25">
      <c r="D39" t="s">
        <v>128</v>
      </c>
      <c r="E39">
        <v>5.3490000000000002</v>
      </c>
      <c r="F39">
        <v>622962</v>
      </c>
      <c r="G39">
        <v>0.37730000000000002</v>
      </c>
      <c r="H39">
        <v>229552</v>
      </c>
      <c r="L39" s="3"/>
      <c r="M39" s="3"/>
      <c r="N39" s="3"/>
      <c r="O39" s="3"/>
      <c r="P39" s="3"/>
      <c r="Q39" s="3"/>
      <c r="R39" s="3"/>
    </row>
    <row r="40" spans="4:18" x14ac:dyDescent="0.25">
      <c r="D40" t="s">
        <v>129</v>
      </c>
      <c r="E40">
        <v>5.3490000000000002</v>
      </c>
      <c r="F40">
        <v>2035609</v>
      </c>
      <c r="G40">
        <v>1.4153</v>
      </c>
      <c r="H40">
        <v>199961</v>
      </c>
      <c r="L40" s="3"/>
      <c r="M40" s="3"/>
      <c r="N40" s="3"/>
      <c r="O40" s="3"/>
      <c r="P40" s="3"/>
      <c r="Q40" s="3"/>
      <c r="R40" s="3"/>
    </row>
    <row r="41" spans="4:18" x14ac:dyDescent="0.25">
      <c r="D41" t="s">
        <v>130</v>
      </c>
      <c r="E41">
        <v>5.3490000000000002</v>
      </c>
      <c r="F41">
        <v>4526775</v>
      </c>
      <c r="G41">
        <v>3.5693000000000001</v>
      </c>
      <c r="H41">
        <v>176319</v>
      </c>
    </row>
    <row r="42" spans="4:18" x14ac:dyDescent="0.25">
      <c r="D42" t="s">
        <v>131</v>
      </c>
      <c r="E42">
        <v>5.3490000000000002</v>
      </c>
      <c r="F42">
        <v>6580361</v>
      </c>
      <c r="G42">
        <v>4.9953000000000003</v>
      </c>
      <c r="H42">
        <v>183142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4"/>
  <sheetViews>
    <sheetView topLeftCell="A10" zoomScaleNormal="100" workbookViewId="0">
      <selection activeCell="C30" sqref="C30:H30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  <col min="15" max="15" width="12" bestFit="1" customWidth="1"/>
  </cols>
  <sheetData>
    <row r="2" spans="2:14" x14ac:dyDescent="0.25">
      <c r="B2" s="6" t="s">
        <v>57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54</v>
      </c>
      <c r="C5">
        <v>1.79</v>
      </c>
      <c r="D5">
        <v>258</v>
      </c>
      <c r="E5">
        <v>126</v>
      </c>
      <c r="F5">
        <v>2589</v>
      </c>
      <c r="G5" t="s">
        <v>8</v>
      </c>
      <c r="I5" t="s">
        <v>8</v>
      </c>
      <c r="J5">
        <f>F5/($C$26*F17)*100</f>
        <v>5.1863186476580975E-2</v>
      </c>
      <c r="K5">
        <f>F11/($C$26*F17)*100</f>
        <v>3.0368710196406627E-2</v>
      </c>
      <c r="M5">
        <f>J5/CUGA!P19</f>
        <v>3.0646835720109026E-5</v>
      </c>
      <c r="N5">
        <f>K5/CUGA!P19</f>
        <v>1.7945385458356618E-5</v>
      </c>
    </row>
    <row r="6" spans="2:14" x14ac:dyDescent="0.25">
      <c r="B6" t="s">
        <v>54</v>
      </c>
      <c r="C6">
        <v>1.8959999999999999</v>
      </c>
      <c r="D6">
        <v>258</v>
      </c>
      <c r="E6">
        <v>126</v>
      </c>
      <c r="F6">
        <v>1874</v>
      </c>
      <c r="G6" t="s">
        <v>9</v>
      </c>
      <c r="I6" t="s">
        <v>9</v>
      </c>
      <c r="J6">
        <f t="shared" ref="J6:J10" si="0">F6/($C$26*F18)*100</f>
        <v>3.7889192403762408E-2</v>
      </c>
      <c r="K6">
        <f t="shared" ref="K6:K10" si="1">F12/($C$26*F18)*100</f>
        <v>3.2248272083244954E-2</v>
      </c>
      <c r="M6">
        <f>J6/CUGA!P20</f>
        <v>4.8425843782163967E-4</v>
      </c>
      <c r="N6">
        <f>K6/CUGA!P20</f>
        <v>4.1216233101681714E-4</v>
      </c>
    </row>
    <row r="7" spans="2:14" x14ac:dyDescent="0.25">
      <c r="B7" t="s">
        <v>54</v>
      </c>
      <c r="C7">
        <v>1.7689999999999999</v>
      </c>
      <c r="D7">
        <v>258</v>
      </c>
      <c r="E7">
        <v>126</v>
      </c>
      <c r="F7">
        <v>1658</v>
      </c>
      <c r="G7" t="s">
        <v>10</v>
      </c>
      <c r="I7" t="s">
        <v>10</v>
      </c>
      <c r="J7">
        <f t="shared" si="0"/>
        <v>2.8684190111753462E-2</v>
      </c>
      <c r="K7">
        <f t="shared" si="1"/>
        <v>5.0828800089464221E-2</v>
      </c>
      <c r="M7">
        <f>J7/CUGA!P21</f>
        <v>4.6606202249750185E-4</v>
      </c>
      <c r="N7">
        <f>K7/CUGA!P21</f>
        <v>8.2586865023984352E-4</v>
      </c>
    </row>
    <row r="8" spans="2:14" x14ac:dyDescent="0.25">
      <c r="B8" t="s">
        <v>54</v>
      </c>
      <c r="C8">
        <v>1.7689999999999999</v>
      </c>
      <c r="D8">
        <v>258</v>
      </c>
      <c r="E8">
        <v>126</v>
      </c>
      <c r="F8">
        <v>162741</v>
      </c>
      <c r="G8" t="s">
        <v>11</v>
      </c>
      <c r="I8" t="s">
        <v>11</v>
      </c>
      <c r="J8">
        <f t="shared" si="0"/>
        <v>3.4363900568835724</v>
      </c>
      <c r="K8">
        <f t="shared" si="1"/>
        <v>6.0285322152393059E-2</v>
      </c>
      <c r="M8">
        <f>J8/CUGA!P22</f>
        <v>2.8787938095697664E-2</v>
      </c>
      <c r="N8">
        <f>K8/CUGA!P22</f>
        <v>5.050329250970365E-4</v>
      </c>
    </row>
    <row r="9" spans="2:14" x14ac:dyDescent="0.25">
      <c r="B9" t="s">
        <v>54</v>
      </c>
      <c r="C9">
        <v>1.758</v>
      </c>
      <c r="D9">
        <v>258</v>
      </c>
      <c r="E9">
        <v>126</v>
      </c>
      <c r="F9">
        <v>90959</v>
      </c>
      <c r="G9" t="s">
        <v>12</v>
      </c>
      <c r="I9" t="s">
        <v>12</v>
      </c>
      <c r="J9">
        <f t="shared" si="0"/>
        <v>1.8892195914553649</v>
      </c>
      <c r="K9">
        <f t="shared" si="1"/>
        <v>3.3813580787930106E-2</v>
      </c>
      <c r="M9">
        <f>J9/CUGA!P23</f>
        <v>1.9712811019332092E-2</v>
      </c>
      <c r="N9">
        <f>K9/CUGA!P23</f>
        <v>3.5282331973166648E-4</v>
      </c>
    </row>
    <row r="10" spans="2:14" x14ac:dyDescent="0.25">
      <c r="B10" t="s">
        <v>54</v>
      </c>
      <c r="C10">
        <v>1.7589999999999999</v>
      </c>
      <c r="D10">
        <v>258</v>
      </c>
      <c r="E10">
        <v>126</v>
      </c>
      <c r="F10">
        <v>88396</v>
      </c>
      <c r="G10" t="s">
        <v>13</v>
      </c>
      <c r="I10" t="s">
        <v>13</v>
      </c>
      <c r="J10">
        <f t="shared" si="0"/>
        <v>1.7477633424908217</v>
      </c>
      <c r="K10">
        <f t="shared" si="1"/>
        <v>3.0152259121436521E-2</v>
      </c>
      <c r="M10">
        <f>J10/CUGA!P24</f>
        <v>2.2311757154831014E-2</v>
      </c>
      <c r="N10">
        <f>K10/CUGA!P24</f>
        <v>3.8492046768085988E-4</v>
      </c>
    </row>
    <row r="11" spans="2:14" x14ac:dyDescent="0.25">
      <c r="B11" t="s">
        <v>55</v>
      </c>
      <c r="C11">
        <v>2.1949999999999998</v>
      </c>
      <c r="D11">
        <v>261</v>
      </c>
      <c r="E11">
        <v>129</v>
      </c>
      <c r="F11">
        <v>1516</v>
      </c>
      <c r="G11" t="s">
        <v>8</v>
      </c>
    </row>
    <row r="12" spans="2:14" x14ac:dyDescent="0.25">
      <c r="B12" t="s">
        <v>55</v>
      </c>
      <c r="C12">
        <v>2.157</v>
      </c>
      <c r="D12">
        <v>261</v>
      </c>
      <c r="E12">
        <v>129</v>
      </c>
      <c r="F12">
        <v>1595</v>
      </c>
      <c r="G12" t="s">
        <v>9</v>
      </c>
    </row>
    <row r="13" spans="2:14" x14ac:dyDescent="0.25">
      <c r="B13" t="s">
        <v>55</v>
      </c>
      <c r="C13">
        <v>2.1419999999999999</v>
      </c>
      <c r="D13">
        <v>261</v>
      </c>
      <c r="E13">
        <v>129</v>
      </c>
      <c r="F13">
        <v>2938</v>
      </c>
      <c r="G13" t="s">
        <v>10</v>
      </c>
    </row>
    <row r="14" spans="2:14" x14ac:dyDescent="0.25">
      <c r="B14" t="s">
        <v>55</v>
      </c>
      <c r="C14">
        <v>2.1739999999999999</v>
      </c>
      <c r="D14">
        <v>261</v>
      </c>
      <c r="E14">
        <v>129</v>
      </c>
      <c r="F14">
        <v>2855</v>
      </c>
      <c r="G14" t="s">
        <v>11</v>
      </c>
      <c r="J14" t="s">
        <v>117</v>
      </c>
      <c r="L14" t="s">
        <v>26</v>
      </c>
    </row>
    <row r="15" spans="2:14" x14ac:dyDescent="0.25">
      <c r="B15" t="s">
        <v>55</v>
      </c>
      <c r="C15">
        <v>2.113</v>
      </c>
      <c r="D15">
        <v>261</v>
      </c>
      <c r="E15">
        <v>129</v>
      </c>
      <c r="F15">
        <v>1628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55</v>
      </c>
      <c r="C16">
        <v>2.1619999999999999</v>
      </c>
      <c r="D16">
        <v>261</v>
      </c>
      <c r="E16">
        <v>129</v>
      </c>
      <c r="F16">
        <v>1525</v>
      </c>
      <c r="G16" t="s">
        <v>13</v>
      </c>
      <c r="I16" t="s">
        <v>118</v>
      </c>
      <c r="J16">
        <f>AVERAGE(M5:M7)</f>
        <v>3.2698909867975016E-4</v>
      </c>
      <c r="K16">
        <f>AVERAGE(N5:N7)</f>
        <v>4.1865878890500575E-4</v>
      </c>
      <c r="L16">
        <f>_xlfn.STDEV.P(M5:M7)</f>
        <v>2.0967725992533217E-4</v>
      </c>
      <c r="M16">
        <f>_xlfn.STDEV.P(N5:N7)</f>
        <v>3.2986527898281335E-4</v>
      </c>
    </row>
    <row r="17" spans="2:17" x14ac:dyDescent="0.25">
      <c r="B17" t="s">
        <v>56</v>
      </c>
      <c r="C17">
        <v>2.169</v>
      </c>
      <c r="D17">
        <v>271</v>
      </c>
      <c r="E17">
        <v>134</v>
      </c>
      <c r="F17">
        <v>760</v>
      </c>
      <c r="G17" t="s">
        <v>8</v>
      </c>
      <c r="I17" t="s">
        <v>119</v>
      </c>
      <c r="J17">
        <f>AVERAGE(M8:M10)</f>
        <v>2.3604168756620258E-2</v>
      </c>
      <c r="K17">
        <f>AVERAGE(N8:N10)</f>
        <v>4.1425890416985431E-4</v>
      </c>
      <c r="L17">
        <f>_xlfn.STDEV.P(M8:M10)</f>
        <v>3.8159514911640289E-3</v>
      </c>
      <c r="M17">
        <f>_xlfn.STDEV.P(N8:N10)</f>
        <v>6.551080767366806E-5</v>
      </c>
    </row>
    <row r="18" spans="2:17" x14ac:dyDescent="0.25">
      <c r="B18" t="s">
        <v>56</v>
      </c>
      <c r="C18">
        <v>2.1560000000000001</v>
      </c>
      <c r="D18">
        <v>271</v>
      </c>
      <c r="E18">
        <v>134</v>
      </c>
      <c r="F18">
        <v>753</v>
      </c>
      <c r="G18" t="s">
        <v>9</v>
      </c>
    </row>
    <row r="19" spans="2:17" x14ac:dyDescent="0.25">
      <c r="B19" t="s">
        <v>56</v>
      </c>
      <c r="C19">
        <v>2.1440000000000001</v>
      </c>
      <c r="D19">
        <v>271</v>
      </c>
      <c r="E19">
        <v>134</v>
      </c>
      <c r="F19">
        <v>880</v>
      </c>
      <c r="G19" t="s">
        <v>10</v>
      </c>
    </row>
    <row r="20" spans="2:17" x14ac:dyDescent="0.25">
      <c r="B20" t="s">
        <v>56</v>
      </c>
      <c r="C20">
        <v>2.177</v>
      </c>
      <c r="D20">
        <v>271</v>
      </c>
      <c r="E20">
        <v>134</v>
      </c>
      <c r="F20">
        <v>721</v>
      </c>
      <c r="G20" t="s">
        <v>11</v>
      </c>
    </row>
    <row r="21" spans="2:17" x14ac:dyDescent="0.25">
      <c r="B21" t="s">
        <v>56</v>
      </c>
      <c r="C21">
        <v>2.1619999999999999</v>
      </c>
      <c r="D21">
        <v>271</v>
      </c>
      <c r="E21">
        <v>134</v>
      </c>
      <c r="F21">
        <v>733</v>
      </c>
      <c r="G21" t="s">
        <v>12</v>
      </c>
      <c r="L21" s="3"/>
      <c r="M21" s="3"/>
      <c r="N21" s="3"/>
      <c r="O21" s="3"/>
      <c r="P21" s="3"/>
      <c r="Q21" s="3"/>
    </row>
    <row r="22" spans="2:17" x14ac:dyDescent="0.25">
      <c r="B22" t="s">
        <v>56</v>
      </c>
      <c r="C22">
        <v>2.1509999999999998</v>
      </c>
      <c r="D22">
        <v>271</v>
      </c>
      <c r="E22">
        <v>134</v>
      </c>
      <c r="F22">
        <v>770</v>
      </c>
      <c r="G22" t="s">
        <v>13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6568.3950000000004</v>
      </c>
      <c r="L26" s="3"/>
      <c r="M26" s="3"/>
      <c r="N26" s="3"/>
      <c r="O26" s="3"/>
      <c r="P26" s="3"/>
      <c r="Q26" s="3"/>
    </row>
    <row r="27" spans="2:17" x14ac:dyDescent="0.25">
      <c r="L27" s="3"/>
      <c r="M27" s="3"/>
      <c r="N27" s="3"/>
      <c r="O27" s="3"/>
      <c r="P27" s="3"/>
      <c r="Q27" s="3"/>
    </row>
    <row r="28" spans="2:17" x14ac:dyDescent="0.25"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C30" s="6" t="s">
        <v>148</v>
      </c>
      <c r="D30" t="s">
        <v>101</v>
      </c>
      <c r="E30" t="s">
        <v>102</v>
      </c>
      <c r="F30" t="s">
        <v>132</v>
      </c>
      <c r="G30" t="s">
        <v>133</v>
      </c>
      <c r="H30" t="s">
        <v>134</v>
      </c>
      <c r="L30" s="3"/>
      <c r="M30" s="3"/>
      <c r="N30" s="3"/>
      <c r="O30" s="3"/>
      <c r="P30" s="3"/>
      <c r="Q30" s="3"/>
    </row>
    <row r="31" spans="2:17" x14ac:dyDescent="0.25">
      <c r="D31" t="s">
        <v>120</v>
      </c>
      <c r="E31">
        <v>1.718</v>
      </c>
      <c r="F31">
        <v>4929</v>
      </c>
      <c r="G31">
        <v>6.7000000000000002E-3</v>
      </c>
      <c r="H31">
        <v>112</v>
      </c>
      <c r="L31" s="3"/>
      <c r="M31" s="3"/>
      <c r="N31" s="3"/>
      <c r="O31" s="3"/>
      <c r="P31" s="3"/>
      <c r="Q31" s="3"/>
    </row>
    <row r="32" spans="2:17" x14ac:dyDescent="0.25">
      <c r="D32" t="s">
        <v>121</v>
      </c>
      <c r="E32">
        <v>1.718</v>
      </c>
      <c r="F32">
        <v>11154</v>
      </c>
      <c r="G32">
        <v>7.0000000000000001E-3</v>
      </c>
      <c r="H32">
        <v>244</v>
      </c>
      <c r="L32" s="3"/>
      <c r="M32" s="3"/>
      <c r="N32" s="3"/>
      <c r="O32" s="3"/>
      <c r="P32" s="3"/>
      <c r="Q32" s="3"/>
    </row>
    <row r="33" spans="4:17" x14ac:dyDescent="0.25">
      <c r="D33" t="s">
        <v>122</v>
      </c>
      <c r="E33">
        <v>1.718</v>
      </c>
      <c r="F33">
        <v>12799</v>
      </c>
      <c r="G33">
        <v>2.5000000000000001E-3</v>
      </c>
      <c r="H33">
        <v>778</v>
      </c>
      <c r="L33" s="3"/>
      <c r="M33" s="3"/>
      <c r="N33" s="3"/>
      <c r="O33" s="3"/>
      <c r="P33" s="3"/>
      <c r="Q33" s="3"/>
    </row>
    <row r="34" spans="4:17" x14ac:dyDescent="0.25">
      <c r="D34" t="s">
        <v>123</v>
      </c>
      <c r="E34">
        <v>1.718</v>
      </c>
      <c r="F34">
        <v>46564</v>
      </c>
      <c r="G34">
        <v>1.18E-2</v>
      </c>
      <c r="H34">
        <v>600</v>
      </c>
      <c r="L34" s="3"/>
      <c r="M34" s="3"/>
      <c r="N34" s="3"/>
      <c r="O34" s="3"/>
      <c r="P34" s="3"/>
      <c r="Q34" s="3"/>
    </row>
    <row r="35" spans="4:17" x14ac:dyDescent="0.25">
      <c r="D35" t="s">
        <v>124</v>
      </c>
      <c r="E35">
        <v>1.7090000000000001</v>
      </c>
      <c r="F35">
        <v>99685</v>
      </c>
      <c r="G35">
        <v>1.66E-2</v>
      </c>
      <c r="H35">
        <v>913</v>
      </c>
      <c r="L35" s="3"/>
      <c r="M35" s="3"/>
      <c r="N35" s="3"/>
      <c r="O35" s="3"/>
      <c r="P35" s="3"/>
      <c r="Q35" s="3"/>
    </row>
    <row r="36" spans="4:17" x14ac:dyDescent="0.25">
      <c r="D36" t="s">
        <v>125</v>
      </c>
      <c r="E36">
        <v>1.7090000000000001</v>
      </c>
      <c r="F36">
        <v>140904</v>
      </c>
      <c r="G36">
        <v>8.2100000000000006E-2</v>
      </c>
      <c r="H36">
        <v>261</v>
      </c>
      <c r="L36" s="3"/>
      <c r="M36" s="3"/>
      <c r="N36" s="3"/>
      <c r="O36" s="3"/>
      <c r="P36" s="3"/>
      <c r="Q36" s="3"/>
    </row>
    <row r="37" spans="4:17" x14ac:dyDescent="0.25">
      <c r="D37" t="s">
        <v>126</v>
      </c>
      <c r="E37">
        <v>1.7090000000000001</v>
      </c>
      <c r="F37">
        <v>357098</v>
      </c>
      <c r="G37">
        <v>0.43490000000000001</v>
      </c>
      <c r="H37">
        <v>125</v>
      </c>
      <c r="L37" s="3"/>
      <c r="M37" s="3"/>
      <c r="N37" s="3"/>
      <c r="O37" s="3"/>
      <c r="P37" s="3"/>
      <c r="Q37" s="3"/>
    </row>
    <row r="38" spans="4:17" x14ac:dyDescent="0.25">
      <c r="D38" t="s">
        <v>127</v>
      </c>
      <c r="E38">
        <v>1.7090000000000001</v>
      </c>
      <c r="F38">
        <v>829047</v>
      </c>
      <c r="G38">
        <v>0.45789999999999997</v>
      </c>
      <c r="H38">
        <v>276</v>
      </c>
      <c r="L38" s="3"/>
      <c r="M38" s="3"/>
      <c r="N38" s="3"/>
      <c r="O38" s="3"/>
      <c r="P38" s="3"/>
      <c r="Q38" s="3"/>
    </row>
    <row r="39" spans="4:17" x14ac:dyDescent="0.25">
      <c r="D39" t="s">
        <v>128</v>
      </c>
      <c r="E39">
        <v>1.7090000000000001</v>
      </c>
      <c r="F39">
        <v>1076924</v>
      </c>
      <c r="G39">
        <v>0.47649999999999998</v>
      </c>
      <c r="H39">
        <v>344</v>
      </c>
      <c r="L39" s="3"/>
      <c r="M39" s="3"/>
      <c r="N39" s="3"/>
      <c r="O39" s="3"/>
      <c r="P39" s="3"/>
      <c r="Q39" s="3"/>
    </row>
    <row r="40" spans="4:17" x14ac:dyDescent="0.25">
      <c r="D40" t="s">
        <v>129</v>
      </c>
      <c r="E40">
        <v>1.7090000000000001</v>
      </c>
      <c r="F40">
        <v>2857155</v>
      </c>
      <c r="G40">
        <v>1.8826000000000001</v>
      </c>
      <c r="H40">
        <v>231</v>
      </c>
      <c r="L40" s="3"/>
      <c r="M40" s="3"/>
      <c r="N40" s="3"/>
      <c r="O40" s="3"/>
      <c r="P40" s="3"/>
      <c r="Q40" s="3"/>
    </row>
    <row r="41" spans="4:17" x14ac:dyDescent="0.25">
      <c r="D41" t="s">
        <v>130</v>
      </c>
      <c r="E41">
        <v>1.718</v>
      </c>
      <c r="F41">
        <v>4505035</v>
      </c>
      <c r="G41">
        <v>4.0621999999999998</v>
      </c>
      <c r="H41">
        <v>169</v>
      </c>
      <c r="L41" s="3"/>
      <c r="M41" s="3"/>
      <c r="N41" s="3"/>
      <c r="O41" s="3"/>
      <c r="P41" s="3"/>
      <c r="Q41" s="3"/>
    </row>
    <row r="42" spans="4:17" x14ac:dyDescent="0.25">
      <c r="D42" t="s">
        <v>131</v>
      </c>
      <c r="E42">
        <v>1.7090000000000001</v>
      </c>
      <c r="F42">
        <v>5078410</v>
      </c>
      <c r="G42">
        <v>4.4776999999999996</v>
      </c>
      <c r="H42">
        <v>173</v>
      </c>
      <c r="L42" s="3"/>
      <c r="M42" s="3"/>
      <c r="N42" s="3"/>
      <c r="O42" s="3"/>
      <c r="P42" s="3"/>
      <c r="Q42" s="3"/>
    </row>
    <row r="43" spans="4:17" x14ac:dyDescent="0.25">
      <c r="L43" s="3"/>
      <c r="M43" s="3"/>
      <c r="N43" s="3"/>
      <c r="O43" s="3"/>
      <c r="P43" s="3"/>
      <c r="Q43" s="3"/>
    </row>
    <row r="44" spans="4:17" x14ac:dyDescent="0.25">
      <c r="L44" s="3"/>
      <c r="M44" s="3"/>
      <c r="N44" s="3"/>
      <c r="O44" s="3"/>
      <c r="P44" s="3"/>
      <c r="Q44" s="3"/>
    </row>
    <row r="45" spans="4:17" x14ac:dyDescent="0.25">
      <c r="L45" s="3"/>
      <c r="M45" s="3"/>
      <c r="N45" s="3"/>
      <c r="O45" s="3"/>
      <c r="P45" s="3"/>
      <c r="Q45" s="3"/>
    </row>
    <row r="46" spans="4:17" x14ac:dyDescent="0.25">
      <c r="L46" s="3"/>
      <c r="M46" s="3"/>
      <c r="N46" s="3"/>
      <c r="O46" s="3"/>
      <c r="P46" s="3"/>
      <c r="Q46" s="3"/>
    </row>
    <row r="47" spans="4:17" x14ac:dyDescent="0.25">
      <c r="L47" s="3"/>
      <c r="M47" s="3"/>
      <c r="N47" s="3"/>
      <c r="O47" s="3"/>
      <c r="P47" s="3"/>
      <c r="Q47" s="3"/>
    </row>
    <row r="48" spans="4:17" x14ac:dyDescent="0.25">
      <c r="L48" s="3"/>
      <c r="M48" s="3"/>
      <c r="N48" s="3"/>
      <c r="O48" s="3"/>
      <c r="P48" s="3"/>
      <c r="Q48" s="3"/>
    </row>
    <row r="49" spans="12:17" x14ac:dyDescent="0.25">
      <c r="L49" s="3"/>
      <c r="M49" s="3"/>
      <c r="N49" s="3"/>
      <c r="O49" s="3"/>
      <c r="P49" s="3"/>
      <c r="Q49" s="3"/>
    </row>
    <row r="50" spans="12:17" x14ac:dyDescent="0.25">
      <c r="L50" s="3"/>
      <c r="M50" s="3"/>
      <c r="N50" s="3"/>
      <c r="O50" s="3"/>
      <c r="P50" s="3"/>
      <c r="Q50" s="3"/>
    </row>
    <row r="51" spans="12:17" x14ac:dyDescent="0.25">
      <c r="L51" s="3"/>
      <c r="M51" s="3"/>
      <c r="N51" s="3"/>
      <c r="O51" s="3"/>
      <c r="P51" s="3"/>
      <c r="Q51" s="3"/>
    </row>
    <row r="52" spans="12:17" x14ac:dyDescent="0.25">
      <c r="L52" s="3"/>
      <c r="M52" s="3"/>
      <c r="N52" s="3"/>
      <c r="O52" s="3"/>
      <c r="P52" s="3"/>
      <c r="Q52" s="3"/>
    </row>
    <row r="53" spans="12:17" x14ac:dyDescent="0.25">
      <c r="L53" s="3"/>
      <c r="M53" s="3"/>
      <c r="N53" s="3"/>
      <c r="O53" s="3"/>
      <c r="P53" s="3"/>
      <c r="Q53" s="3"/>
    </row>
    <row r="54" spans="12:17" x14ac:dyDescent="0.25">
      <c r="L54" s="3"/>
      <c r="M54" s="3"/>
      <c r="N54" s="3"/>
      <c r="O54" s="3"/>
      <c r="P54" s="3"/>
      <c r="Q54" s="3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2"/>
  <sheetViews>
    <sheetView zoomScaleNormal="100" workbookViewId="0">
      <selection activeCell="C30" sqref="C30:H30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65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58</v>
      </c>
      <c r="C5">
        <v>3.8050000000000002</v>
      </c>
      <c r="D5">
        <v>259</v>
      </c>
      <c r="E5">
        <v>127</v>
      </c>
      <c r="F5">
        <v>1767</v>
      </c>
      <c r="G5" t="s">
        <v>8</v>
      </c>
      <c r="I5" t="s">
        <v>8</v>
      </c>
      <c r="J5">
        <f>F5/($C$26*F17)*100</f>
        <v>1.3319006514454981</v>
      </c>
      <c r="K5">
        <f>F11/($C$26*F17)*100</f>
        <v>63.371938522710124</v>
      </c>
      <c r="M5">
        <f>J5/CUGA!P19</f>
        <v>7.8704266423714907E-4</v>
      </c>
      <c r="N5">
        <f>K5/CUGA!P19</f>
        <v>3.7447552322056626E-2</v>
      </c>
    </row>
    <row r="6" spans="2:14" x14ac:dyDescent="0.25">
      <c r="B6" t="s">
        <v>58</v>
      </c>
      <c r="C6">
        <v>3.79</v>
      </c>
      <c r="D6">
        <v>259</v>
      </c>
      <c r="E6">
        <v>127</v>
      </c>
      <c r="F6">
        <v>351</v>
      </c>
      <c r="G6" t="s">
        <v>9</v>
      </c>
      <c r="I6" t="s">
        <v>9</v>
      </c>
      <c r="J6">
        <f t="shared" ref="J6:J10" si="0">F6/($C$26*F18)*100</f>
        <v>0.27430301502901994</v>
      </c>
      <c r="K6">
        <f t="shared" ref="K6:K10" si="1">F12/($C$26*F18)*100</f>
        <v>2.1014268017465376</v>
      </c>
      <c r="M6">
        <f>J6/CUGA!P20</f>
        <v>3.5058427250755689E-3</v>
      </c>
      <c r="N6">
        <f>K6/CUGA!P20</f>
        <v>2.6858151247088905E-2</v>
      </c>
    </row>
    <row r="7" spans="2:14" x14ac:dyDescent="0.25">
      <c r="B7" t="s">
        <v>58</v>
      </c>
      <c r="C7">
        <v>4.7770000000000001</v>
      </c>
      <c r="D7">
        <v>259</v>
      </c>
      <c r="E7">
        <v>127</v>
      </c>
      <c r="F7">
        <v>480</v>
      </c>
      <c r="G7" t="s">
        <v>10</v>
      </c>
      <c r="I7" t="s">
        <v>10</v>
      </c>
      <c r="J7">
        <f t="shared" si="0"/>
        <v>0.3114986341018518</v>
      </c>
      <c r="K7">
        <f t="shared" si="1"/>
        <v>1.8878115137547644</v>
      </c>
      <c r="M7">
        <f>J7/CUGA!P21</f>
        <v>5.0612439413177373E-3</v>
      </c>
      <c r="N7">
        <f>K7/CUGA!P21</f>
        <v>3.0673247136027704E-2</v>
      </c>
    </row>
    <row r="8" spans="2:14" x14ac:dyDescent="0.25">
      <c r="B8" t="s">
        <v>58</v>
      </c>
      <c r="C8">
        <v>3.79</v>
      </c>
      <c r="D8">
        <v>259</v>
      </c>
      <c r="E8">
        <v>127</v>
      </c>
      <c r="F8">
        <v>1975</v>
      </c>
      <c r="G8" t="s">
        <v>11</v>
      </c>
      <c r="I8" t="s">
        <v>11</v>
      </c>
      <c r="J8">
        <f t="shared" si="0"/>
        <v>1.5326440312200225</v>
      </c>
      <c r="K8">
        <f t="shared" si="1"/>
        <v>3.869247159323054</v>
      </c>
      <c r="M8">
        <f>J8/CUGA!P22</f>
        <v>1.2839538225621575E-2</v>
      </c>
      <c r="N8">
        <f>K8/CUGA!P22</f>
        <v>3.241414561668312E-2</v>
      </c>
    </row>
    <row r="9" spans="2:14" x14ac:dyDescent="0.25">
      <c r="B9" t="s">
        <v>58</v>
      </c>
      <c r="C9">
        <v>3.806</v>
      </c>
      <c r="D9">
        <v>259</v>
      </c>
      <c r="E9">
        <v>127</v>
      </c>
      <c r="F9">
        <v>2047</v>
      </c>
      <c r="G9" t="s">
        <v>12</v>
      </c>
      <c r="I9" t="s">
        <v>12</v>
      </c>
      <c r="J9">
        <f t="shared" si="0"/>
        <v>1.8017041554740525</v>
      </c>
      <c r="K9">
        <f t="shared" si="1"/>
        <v>2.7901329618235207</v>
      </c>
      <c r="M9">
        <f>J9/CUGA!P23</f>
        <v>1.8799642820898858E-2</v>
      </c>
      <c r="N9">
        <f>K9/CUGA!P23</f>
        <v>2.9113271979603995E-2</v>
      </c>
    </row>
    <row r="10" spans="2:14" x14ac:dyDescent="0.25">
      <c r="B10" t="s">
        <v>58</v>
      </c>
      <c r="C10">
        <v>4.5590000000000002</v>
      </c>
      <c r="D10">
        <v>259</v>
      </c>
      <c r="E10">
        <v>127</v>
      </c>
      <c r="F10">
        <v>2387</v>
      </c>
      <c r="G10" t="s">
        <v>13</v>
      </c>
      <c r="I10" t="s">
        <v>13</v>
      </c>
      <c r="J10">
        <f t="shared" si="0"/>
        <v>1.5017632247949724</v>
      </c>
      <c r="K10">
        <f t="shared" si="1"/>
        <v>1.7018305500923334</v>
      </c>
      <c r="M10">
        <f>J10/CUGA!P24</f>
        <v>1.9171346349402724E-2</v>
      </c>
      <c r="N10">
        <f>K10/CUGA!P24</f>
        <v>2.1725384111912178E-2</v>
      </c>
    </row>
    <row r="11" spans="2:14" x14ac:dyDescent="0.25">
      <c r="B11" t="s">
        <v>59</v>
      </c>
      <c r="C11">
        <v>3.77</v>
      </c>
      <c r="D11">
        <v>262</v>
      </c>
      <c r="E11">
        <v>130</v>
      </c>
      <c r="F11">
        <v>84074</v>
      </c>
      <c r="G11" t="s">
        <v>8</v>
      </c>
    </row>
    <row r="12" spans="2:14" x14ac:dyDescent="0.25">
      <c r="B12" t="s">
        <v>59</v>
      </c>
      <c r="C12">
        <v>3.7530000000000001</v>
      </c>
      <c r="D12">
        <v>262</v>
      </c>
      <c r="E12">
        <v>130</v>
      </c>
      <c r="F12">
        <v>2689</v>
      </c>
      <c r="G12" t="s">
        <v>9</v>
      </c>
    </row>
    <row r="13" spans="2:14" x14ac:dyDescent="0.25">
      <c r="B13" t="s">
        <v>59</v>
      </c>
      <c r="C13">
        <v>3.7610000000000001</v>
      </c>
      <c r="D13">
        <v>262</v>
      </c>
      <c r="E13">
        <v>130</v>
      </c>
      <c r="F13">
        <v>2909</v>
      </c>
      <c r="G13" t="s">
        <v>10</v>
      </c>
    </row>
    <row r="14" spans="2:14" x14ac:dyDescent="0.25">
      <c r="B14" t="s">
        <v>59</v>
      </c>
      <c r="C14">
        <v>3.7679999999999998</v>
      </c>
      <c r="D14">
        <v>262</v>
      </c>
      <c r="E14">
        <v>130</v>
      </c>
      <c r="F14">
        <v>4986</v>
      </c>
      <c r="G14" t="s">
        <v>11</v>
      </c>
      <c r="J14" t="s">
        <v>117</v>
      </c>
      <c r="L14" t="s">
        <v>26</v>
      </c>
    </row>
    <row r="15" spans="2:14" x14ac:dyDescent="0.25">
      <c r="B15" t="s">
        <v>59</v>
      </c>
      <c r="C15">
        <v>3.758</v>
      </c>
      <c r="D15">
        <v>262</v>
      </c>
      <c r="E15">
        <v>130</v>
      </c>
      <c r="F15">
        <v>3170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59</v>
      </c>
      <c r="C16">
        <v>3.7589999999999999</v>
      </c>
      <c r="D16">
        <v>262</v>
      </c>
      <c r="E16">
        <v>130</v>
      </c>
      <c r="F16">
        <v>2705</v>
      </c>
      <c r="G16" t="s">
        <v>13</v>
      </c>
      <c r="I16" t="s">
        <v>118</v>
      </c>
      <c r="J16">
        <f>AVERAGE(M5:M7)</f>
        <v>3.1180431102101522E-3</v>
      </c>
      <c r="K16">
        <f>AVERAGE(N5:N7)</f>
        <v>3.1659650235057742E-2</v>
      </c>
      <c r="L16">
        <f>_xlfn.STDEV.P(M5:M7)</f>
        <v>1.7663503890256605E-3</v>
      </c>
      <c r="M16">
        <f>_xlfn.STDEV.P(N5:N7)</f>
        <v>4.3790103209868422E-3</v>
      </c>
    </row>
    <row r="17" spans="2:16" x14ac:dyDescent="0.25">
      <c r="B17" t="s">
        <v>60</v>
      </c>
      <c r="C17">
        <v>3.7879999999999998</v>
      </c>
      <c r="D17">
        <v>271</v>
      </c>
      <c r="E17">
        <v>134</v>
      </c>
      <c r="F17">
        <v>10006</v>
      </c>
      <c r="G17" t="s">
        <v>8</v>
      </c>
      <c r="I17" t="s">
        <v>119</v>
      </c>
      <c r="J17">
        <f>AVERAGE(M8:M10)</f>
        <v>1.6936842465307717E-2</v>
      </c>
      <c r="K17">
        <f>AVERAGE(N8:N10)</f>
        <v>2.7750933902733099E-2</v>
      </c>
      <c r="L17">
        <f>_xlfn.STDEV.P(M8:M10)</f>
        <v>2.9012029002568451E-3</v>
      </c>
      <c r="M17">
        <f>_xlfn.STDEV.P(N8:N10)</f>
        <v>4.468734302778026E-3</v>
      </c>
    </row>
    <row r="18" spans="2:16" x14ac:dyDescent="0.25">
      <c r="B18" t="s">
        <v>60</v>
      </c>
      <c r="C18">
        <v>3.7810000000000001</v>
      </c>
      <c r="D18">
        <v>271</v>
      </c>
      <c r="E18">
        <v>134</v>
      </c>
      <c r="F18">
        <v>9651</v>
      </c>
      <c r="G18" t="s">
        <v>9</v>
      </c>
    </row>
    <row r="19" spans="2:16" x14ac:dyDescent="0.25">
      <c r="B19" t="s">
        <v>60</v>
      </c>
      <c r="C19">
        <v>3.786</v>
      </c>
      <c r="D19">
        <v>271</v>
      </c>
      <c r="E19">
        <v>134</v>
      </c>
      <c r="F19">
        <v>11622</v>
      </c>
      <c r="G19" t="s">
        <v>10</v>
      </c>
    </row>
    <row r="20" spans="2:16" x14ac:dyDescent="0.25">
      <c r="B20" t="s">
        <v>60</v>
      </c>
      <c r="C20">
        <v>3.79</v>
      </c>
      <c r="D20">
        <v>271</v>
      </c>
      <c r="E20">
        <v>134</v>
      </c>
      <c r="F20">
        <v>9719</v>
      </c>
      <c r="G20" t="s">
        <v>11</v>
      </c>
    </row>
    <row r="21" spans="2:16" x14ac:dyDescent="0.25">
      <c r="B21" t="s">
        <v>60</v>
      </c>
      <c r="C21">
        <v>3.78</v>
      </c>
      <c r="D21">
        <v>271</v>
      </c>
      <c r="E21">
        <v>134</v>
      </c>
      <c r="F21">
        <v>8569</v>
      </c>
      <c r="G21" t="s">
        <v>12</v>
      </c>
      <c r="M21" s="3"/>
      <c r="N21" s="3"/>
      <c r="O21" s="3"/>
      <c r="P21" s="3"/>
    </row>
    <row r="22" spans="2:16" x14ac:dyDescent="0.25">
      <c r="B22" t="s">
        <v>60</v>
      </c>
      <c r="C22">
        <v>3.7890000000000001</v>
      </c>
      <c r="D22">
        <v>271</v>
      </c>
      <c r="E22">
        <v>134</v>
      </c>
      <c r="F22">
        <v>11988</v>
      </c>
      <c r="G22" t="s">
        <v>13</v>
      </c>
      <c r="M22" s="3"/>
      <c r="N22" s="3"/>
      <c r="O22" s="3"/>
      <c r="P22" s="3"/>
    </row>
    <row r="23" spans="2:16" x14ac:dyDescent="0.25">
      <c r="M23" s="3"/>
      <c r="N23" s="3"/>
      <c r="O23" s="3"/>
      <c r="P23" s="3"/>
    </row>
    <row r="24" spans="2:16" x14ac:dyDescent="0.25">
      <c r="M24" s="3"/>
      <c r="N24" s="3"/>
      <c r="O24" s="3"/>
      <c r="P24" s="3"/>
    </row>
    <row r="25" spans="2:16" x14ac:dyDescent="0.25">
      <c r="M25" s="3"/>
      <c r="N25" s="3"/>
      <c r="O25" s="3"/>
      <c r="P25" s="3"/>
    </row>
    <row r="26" spans="2:16" x14ac:dyDescent="0.25">
      <c r="B26" s="1" t="s">
        <v>144</v>
      </c>
      <c r="C26" s="1">
        <v>13.258800000000001</v>
      </c>
      <c r="M26" s="3"/>
      <c r="N26" s="3"/>
      <c r="O26" s="3"/>
      <c r="P26" s="3"/>
    </row>
    <row r="27" spans="2:16" x14ac:dyDescent="0.25">
      <c r="M27" s="3"/>
      <c r="N27" s="3"/>
      <c r="O27" s="3"/>
      <c r="P27" s="3"/>
    </row>
    <row r="28" spans="2:16" x14ac:dyDescent="0.25">
      <c r="M28" s="3"/>
      <c r="N28" s="3"/>
      <c r="O28" s="3"/>
      <c r="P28" s="3"/>
    </row>
    <row r="29" spans="2:16" x14ac:dyDescent="0.25">
      <c r="M29" s="3"/>
      <c r="N29" s="3"/>
      <c r="O29" s="3"/>
      <c r="P29" s="3"/>
    </row>
    <row r="30" spans="2:16" x14ac:dyDescent="0.25">
      <c r="C30" s="6" t="s">
        <v>149</v>
      </c>
      <c r="D30" t="s">
        <v>101</v>
      </c>
      <c r="E30" t="s">
        <v>102</v>
      </c>
      <c r="F30" t="s">
        <v>132</v>
      </c>
      <c r="G30" t="s">
        <v>133</v>
      </c>
      <c r="H30" t="s">
        <v>134</v>
      </c>
      <c r="M30" s="3"/>
      <c r="N30" s="3"/>
      <c r="O30" s="3"/>
      <c r="P30" s="3"/>
    </row>
    <row r="31" spans="2:16" x14ac:dyDescent="0.25">
      <c r="D31" t="s">
        <v>120</v>
      </c>
      <c r="E31">
        <v>4.5519999999999996</v>
      </c>
      <c r="F31">
        <v>877</v>
      </c>
      <c r="G31">
        <v>2.5999999999999999E-3</v>
      </c>
      <c r="H31">
        <v>25008</v>
      </c>
      <c r="M31" s="3"/>
      <c r="N31" s="3"/>
      <c r="O31" s="3"/>
      <c r="P31" s="3"/>
    </row>
    <row r="32" spans="2:16" x14ac:dyDescent="0.25">
      <c r="D32" t="s">
        <v>121</v>
      </c>
      <c r="E32">
        <v>4.5430000000000001</v>
      </c>
      <c r="F32">
        <v>895</v>
      </c>
      <c r="G32">
        <v>3.3E-3</v>
      </c>
      <c r="H32">
        <v>20294</v>
      </c>
      <c r="M32" s="3"/>
      <c r="N32" s="3"/>
      <c r="O32" s="3"/>
      <c r="P32" s="3"/>
    </row>
    <row r="33" spans="4:16" x14ac:dyDescent="0.25">
      <c r="D33" t="s">
        <v>122</v>
      </c>
      <c r="E33">
        <v>4.5789999999999997</v>
      </c>
      <c r="F33">
        <v>701</v>
      </c>
      <c r="G33">
        <v>2.3999999999999998E-3</v>
      </c>
      <c r="H33">
        <v>21747</v>
      </c>
      <c r="M33" s="3"/>
      <c r="N33" s="3"/>
      <c r="O33" s="3"/>
      <c r="P33" s="3"/>
    </row>
    <row r="34" spans="4:16" x14ac:dyDescent="0.25">
      <c r="D34" t="s">
        <v>123</v>
      </c>
      <c r="E34">
        <v>4.5609999999999999</v>
      </c>
      <c r="F34">
        <v>4546</v>
      </c>
      <c r="G34">
        <v>1.0800000000000001E-2</v>
      </c>
      <c r="H34">
        <v>31814</v>
      </c>
      <c r="M34" s="3"/>
      <c r="N34" s="3"/>
      <c r="O34" s="3"/>
      <c r="P34" s="3"/>
    </row>
    <row r="35" spans="4:16" x14ac:dyDescent="0.25">
      <c r="D35" t="s">
        <v>124</v>
      </c>
      <c r="E35">
        <v>4.5609999999999999</v>
      </c>
      <c r="F35">
        <v>8394</v>
      </c>
      <c r="G35">
        <v>2.3300000000000001E-2</v>
      </c>
      <c r="H35">
        <v>27195</v>
      </c>
      <c r="M35" s="3"/>
      <c r="N35" s="3"/>
      <c r="O35" s="3"/>
      <c r="P35" s="3"/>
    </row>
    <row r="36" spans="4:16" x14ac:dyDescent="0.25">
      <c r="D36" t="s">
        <v>125</v>
      </c>
      <c r="E36">
        <v>4.5609999999999999</v>
      </c>
      <c r="F36">
        <v>11205</v>
      </c>
      <c r="G36">
        <v>3.6200000000000003E-2</v>
      </c>
      <c r="H36">
        <v>23355</v>
      </c>
      <c r="M36" s="3"/>
      <c r="N36" s="3"/>
      <c r="O36" s="3"/>
      <c r="P36" s="3"/>
    </row>
    <row r="37" spans="4:16" x14ac:dyDescent="0.25">
      <c r="D37" t="s">
        <v>126</v>
      </c>
      <c r="E37">
        <v>4.5519999999999996</v>
      </c>
      <c r="F37">
        <v>39140</v>
      </c>
      <c r="G37">
        <v>0.14940000000000001</v>
      </c>
      <c r="H37">
        <v>19757</v>
      </c>
    </row>
    <row r="38" spans="4:16" x14ac:dyDescent="0.25">
      <c r="D38" t="s">
        <v>127</v>
      </c>
      <c r="E38">
        <v>4.5609999999999999</v>
      </c>
      <c r="F38">
        <v>94269</v>
      </c>
      <c r="G38">
        <v>0.33429999999999999</v>
      </c>
      <c r="H38">
        <v>21269</v>
      </c>
    </row>
    <row r="39" spans="4:16" x14ac:dyDescent="0.25">
      <c r="D39" t="s">
        <v>128</v>
      </c>
      <c r="E39">
        <v>4.5609999999999999</v>
      </c>
      <c r="F39">
        <v>130433</v>
      </c>
      <c r="G39">
        <v>0.4662</v>
      </c>
      <c r="H39">
        <v>21100</v>
      </c>
    </row>
    <row r="40" spans="4:16" x14ac:dyDescent="0.25">
      <c r="D40" t="s">
        <v>129</v>
      </c>
      <c r="E40">
        <v>4.57</v>
      </c>
      <c r="F40">
        <v>449464</v>
      </c>
      <c r="G40">
        <v>1.343</v>
      </c>
      <c r="H40">
        <v>25242</v>
      </c>
    </row>
    <row r="41" spans="4:16" x14ac:dyDescent="0.25">
      <c r="D41" t="s">
        <v>130</v>
      </c>
      <c r="E41">
        <v>4.57</v>
      </c>
      <c r="F41">
        <v>1059133</v>
      </c>
      <c r="G41">
        <v>3.5381</v>
      </c>
      <c r="H41">
        <v>22577</v>
      </c>
    </row>
    <row r="42" spans="4:16" x14ac:dyDescent="0.25">
      <c r="D42" t="s">
        <v>131</v>
      </c>
      <c r="E42">
        <v>4.5519999999999996</v>
      </c>
      <c r="F42">
        <v>1533576</v>
      </c>
      <c r="G42">
        <v>5.0251999999999999</v>
      </c>
      <c r="H42">
        <v>23017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zoomScale="85" zoomScaleNormal="85" workbookViewId="0">
      <selection activeCell="C32" sqref="C32:H32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  <col min="15" max="15" width="12" bestFit="1" customWidth="1"/>
  </cols>
  <sheetData>
    <row r="2" spans="2:14" x14ac:dyDescent="0.25">
      <c r="B2" s="6" t="s">
        <v>64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61</v>
      </c>
      <c r="C5">
        <v>2.6110000000000002</v>
      </c>
      <c r="D5">
        <v>258</v>
      </c>
      <c r="E5">
        <v>126</v>
      </c>
      <c r="F5">
        <v>12763</v>
      </c>
      <c r="G5" t="s">
        <v>8</v>
      </c>
      <c r="I5" t="s">
        <v>8</v>
      </c>
      <c r="J5">
        <f>F5/($C$26*F17)*100</f>
        <v>0.40095041119598379</v>
      </c>
      <c r="K5">
        <f>F11/($C$26*F17)*100</f>
        <v>1.5236304115807577</v>
      </c>
      <c r="M5">
        <f>J5/CUGA!P19</f>
        <v>2.3692839215311442E-4</v>
      </c>
      <c r="N5">
        <f>K5/CUGA!P19</f>
        <v>9.0033902839661893E-4</v>
      </c>
    </row>
    <row r="6" spans="2:14" x14ac:dyDescent="0.25">
      <c r="B6" t="s">
        <v>61</v>
      </c>
      <c r="C6">
        <v>2.5539999999999998</v>
      </c>
      <c r="D6">
        <v>258</v>
      </c>
      <c r="E6">
        <v>126</v>
      </c>
      <c r="F6">
        <v>5320</v>
      </c>
      <c r="G6" t="s">
        <v>9</v>
      </c>
      <c r="I6" t="s">
        <v>9</v>
      </c>
      <c r="J6">
        <f t="shared" ref="J6:J10" si="0">F6/($C$26*F18)*100</f>
        <v>0.17061906793210135</v>
      </c>
      <c r="K6">
        <f t="shared" ref="K6:K10" si="1">F12/($C$26*F18)*100</f>
        <v>7.2032035070582645E-2</v>
      </c>
      <c r="M6">
        <f>J6/CUGA!P20</f>
        <v>2.1806673105858824E-3</v>
      </c>
      <c r="N6">
        <f>K6/CUGA!P20</f>
        <v>9.2063510894283701E-4</v>
      </c>
    </row>
    <row r="7" spans="2:14" x14ac:dyDescent="0.25">
      <c r="B7" t="s">
        <v>61</v>
      </c>
      <c r="C7">
        <v>3.1739999999999999</v>
      </c>
      <c r="D7">
        <v>258</v>
      </c>
      <c r="E7">
        <v>126</v>
      </c>
      <c r="F7">
        <v>4085</v>
      </c>
      <c r="G7" t="s">
        <v>10</v>
      </c>
      <c r="I7" t="s">
        <v>10</v>
      </c>
      <c r="J7">
        <f t="shared" si="0"/>
        <v>0.13985252202691259</v>
      </c>
      <c r="K7">
        <f t="shared" si="1"/>
        <v>9.8153532595142812E-2</v>
      </c>
      <c r="M7">
        <f>J7/CUGA!P21</f>
        <v>2.2723301237824235E-3</v>
      </c>
      <c r="N7">
        <f>K7/CUGA!P21</f>
        <v>1.594803051379243E-3</v>
      </c>
    </row>
    <row r="8" spans="2:14" x14ac:dyDescent="0.25">
      <c r="B8" t="s">
        <v>61</v>
      </c>
      <c r="C8">
        <v>1.77</v>
      </c>
      <c r="D8">
        <v>258</v>
      </c>
      <c r="E8">
        <v>126</v>
      </c>
      <c r="F8">
        <v>6885</v>
      </c>
      <c r="G8" t="s">
        <v>11</v>
      </c>
      <c r="I8" t="s">
        <v>11</v>
      </c>
      <c r="J8">
        <f t="shared" si="0"/>
        <v>0.21861546041100241</v>
      </c>
      <c r="K8">
        <f t="shared" si="1"/>
        <v>0.16619220331026677</v>
      </c>
      <c r="M8">
        <f>J8/CUGA!P22</f>
        <v>1.8314243252065168E-3</v>
      </c>
      <c r="N8">
        <f>K8/CUGA!P22</f>
        <v>1.3922548900698489E-3</v>
      </c>
    </row>
    <row r="9" spans="2:14" x14ac:dyDescent="0.25">
      <c r="B9" t="s">
        <v>61</v>
      </c>
      <c r="C9">
        <v>3.0459999999999998</v>
      </c>
      <c r="D9">
        <v>258</v>
      </c>
      <c r="E9">
        <v>126</v>
      </c>
      <c r="F9">
        <v>5562</v>
      </c>
      <c r="G9" t="s">
        <v>12</v>
      </c>
      <c r="I9" t="s">
        <v>12</v>
      </c>
      <c r="J9">
        <f t="shared" si="0"/>
        <v>0.18133652661483785</v>
      </c>
      <c r="K9">
        <f t="shared" si="1"/>
        <v>0.15903624178841766</v>
      </c>
      <c r="M9">
        <f>J9/CUGA!P23</f>
        <v>1.892131913213244E-3</v>
      </c>
      <c r="N9">
        <f>K9/CUGA!P23</f>
        <v>1.659442551717764E-3</v>
      </c>
    </row>
    <row r="10" spans="2:14" x14ac:dyDescent="0.25">
      <c r="B10" t="s">
        <v>61</v>
      </c>
      <c r="C10">
        <v>3.0350000000000001</v>
      </c>
      <c r="D10">
        <v>258</v>
      </c>
      <c r="E10">
        <v>126</v>
      </c>
      <c r="F10">
        <v>2649</v>
      </c>
      <c r="G10" t="s">
        <v>13</v>
      </c>
      <c r="I10" t="s">
        <v>13</v>
      </c>
      <c r="J10">
        <f t="shared" si="0"/>
        <v>8.6186003211043541E-2</v>
      </c>
      <c r="K10">
        <f t="shared" si="1"/>
        <v>9.4287292301096337E-2</v>
      </c>
      <c r="M10">
        <f>J10/CUGA!P24</f>
        <v>1.1002411636862601E-3</v>
      </c>
      <c r="N10">
        <f>K10/CUGA!P24</f>
        <v>1.2036613410203029E-3</v>
      </c>
    </row>
    <row r="11" spans="2:14" x14ac:dyDescent="0.25">
      <c r="B11" t="s">
        <v>62</v>
      </c>
      <c r="C11">
        <v>2.1949999999999998</v>
      </c>
      <c r="D11">
        <v>261</v>
      </c>
      <c r="E11">
        <v>129</v>
      </c>
      <c r="F11">
        <v>48500</v>
      </c>
      <c r="G11" t="s">
        <v>8</v>
      </c>
    </row>
    <row r="12" spans="2:14" x14ac:dyDescent="0.25">
      <c r="B12" t="s">
        <v>62</v>
      </c>
      <c r="C12">
        <v>2.137</v>
      </c>
      <c r="D12">
        <v>261</v>
      </c>
      <c r="E12">
        <v>129</v>
      </c>
      <c r="F12">
        <v>2246</v>
      </c>
      <c r="G12" t="s">
        <v>9</v>
      </c>
    </row>
    <row r="13" spans="2:14" x14ac:dyDescent="0.25">
      <c r="B13" t="s">
        <v>62</v>
      </c>
      <c r="C13">
        <v>2.125</v>
      </c>
      <c r="D13">
        <v>261</v>
      </c>
      <c r="E13">
        <v>129</v>
      </c>
      <c r="F13">
        <v>2867</v>
      </c>
      <c r="G13" t="s">
        <v>10</v>
      </c>
    </row>
    <row r="14" spans="2:14" x14ac:dyDescent="0.25">
      <c r="B14" t="s">
        <v>62</v>
      </c>
      <c r="C14">
        <v>2.5590000000000002</v>
      </c>
      <c r="D14">
        <v>261</v>
      </c>
      <c r="E14">
        <v>129</v>
      </c>
      <c r="F14">
        <v>5234</v>
      </c>
      <c r="G14" t="s">
        <v>11</v>
      </c>
      <c r="J14" t="s">
        <v>117</v>
      </c>
      <c r="L14" t="s">
        <v>26</v>
      </c>
    </row>
    <row r="15" spans="2:14" x14ac:dyDescent="0.25">
      <c r="B15" t="s">
        <v>62</v>
      </c>
      <c r="C15">
        <v>2.1819999999999999</v>
      </c>
      <c r="D15">
        <v>261</v>
      </c>
      <c r="E15">
        <v>129</v>
      </c>
      <c r="F15">
        <v>4878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62</v>
      </c>
      <c r="C16">
        <v>2.1760000000000002</v>
      </c>
      <c r="D16">
        <v>261</v>
      </c>
      <c r="E16">
        <v>129</v>
      </c>
      <c r="F16">
        <v>2898</v>
      </c>
      <c r="G16" t="s">
        <v>13</v>
      </c>
      <c r="I16" t="s">
        <v>118</v>
      </c>
      <c r="J16">
        <f>AVERAGE(M5:M7)</f>
        <v>1.5633086088404733E-3</v>
      </c>
      <c r="K16">
        <f>AVERAGE(N5:N7)</f>
        <v>1.1385923962395662E-3</v>
      </c>
      <c r="L16">
        <f>_xlfn.STDEV.P(M5:M7)</f>
        <v>9.3863868705179642E-4</v>
      </c>
      <c r="M16">
        <f>_xlfn.STDEV.P(N5:N7)</f>
        <v>3.2269604286243775E-4</v>
      </c>
    </row>
    <row r="17" spans="2:17" x14ac:dyDescent="0.25">
      <c r="B17" t="s">
        <v>63</v>
      </c>
      <c r="C17">
        <v>3.79</v>
      </c>
      <c r="D17">
        <v>271</v>
      </c>
      <c r="E17">
        <v>134</v>
      </c>
      <c r="F17">
        <v>143154</v>
      </c>
      <c r="G17" t="s">
        <v>8</v>
      </c>
      <c r="I17" t="s">
        <v>119</v>
      </c>
      <c r="J17">
        <f>AVERAGE(M8:M10)</f>
        <v>1.6079324673686736E-3</v>
      </c>
      <c r="K17">
        <f>AVERAGE(N8:N10)</f>
        <v>1.4184529276026385E-3</v>
      </c>
      <c r="L17">
        <f>_xlfn.STDEV.P(M8:M10)</f>
        <v>3.5984644659119077E-4</v>
      </c>
      <c r="M17">
        <f>_xlfn.STDEV.P(N8:N10)</f>
        <v>1.8699176610061018E-4</v>
      </c>
    </row>
    <row r="18" spans="2:17" x14ac:dyDescent="0.25">
      <c r="B18" t="s">
        <v>63</v>
      </c>
      <c r="C18">
        <v>3.7829999999999999</v>
      </c>
      <c r="D18">
        <v>271</v>
      </c>
      <c r="E18">
        <v>134</v>
      </c>
      <c r="F18">
        <v>140225</v>
      </c>
      <c r="G18" t="s">
        <v>9</v>
      </c>
    </row>
    <row r="19" spans="2:17" x14ac:dyDescent="0.25">
      <c r="B19" t="s">
        <v>63</v>
      </c>
      <c r="C19">
        <v>3.782</v>
      </c>
      <c r="D19">
        <v>271</v>
      </c>
      <c r="E19">
        <v>134</v>
      </c>
      <c r="F19">
        <v>131360</v>
      </c>
      <c r="G19" t="s">
        <v>10</v>
      </c>
    </row>
    <row r="20" spans="2:17" x14ac:dyDescent="0.25">
      <c r="B20" t="s">
        <v>63</v>
      </c>
      <c r="C20">
        <v>3.8</v>
      </c>
      <c r="D20">
        <v>271</v>
      </c>
      <c r="E20">
        <v>134</v>
      </c>
      <c r="F20">
        <v>141633</v>
      </c>
      <c r="G20" t="s">
        <v>11</v>
      </c>
    </row>
    <row r="21" spans="2:17" x14ac:dyDescent="0.25">
      <c r="B21" t="s">
        <v>63</v>
      </c>
      <c r="C21">
        <v>3.7839999999999998</v>
      </c>
      <c r="D21">
        <v>271</v>
      </c>
      <c r="E21">
        <v>134</v>
      </c>
      <c r="F21">
        <v>137939</v>
      </c>
      <c r="G21" t="s">
        <v>12</v>
      </c>
      <c r="L21" s="3"/>
      <c r="M21" s="3"/>
      <c r="N21" s="3"/>
      <c r="O21" s="3"/>
      <c r="P21" s="3"/>
      <c r="Q21" s="3"/>
    </row>
    <row r="22" spans="2:17" x14ac:dyDescent="0.25">
      <c r="B22" t="s">
        <v>63</v>
      </c>
      <c r="C22">
        <v>3.79</v>
      </c>
      <c r="D22">
        <v>271</v>
      </c>
      <c r="E22">
        <v>134</v>
      </c>
      <c r="F22">
        <v>138225</v>
      </c>
      <c r="G22" t="s">
        <v>13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22.2361</v>
      </c>
      <c r="L26" s="3"/>
      <c r="M26" s="3"/>
      <c r="N26" s="3"/>
      <c r="O26" s="3"/>
      <c r="P26" s="3"/>
      <c r="Q26" s="3"/>
    </row>
    <row r="27" spans="2:17" x14ac:dyDescent="0.25">
      <c r="L27" s="3"/>
      <c r="M27" s="3"/>
      <c r="N27" s="3"/>
      <c r="O27" s="3"/>
      <c r="P27" s="3"/>
      <c r="Q27" s="3"/>
    </row>
    <row r="28" spans="2:17" x14ac:dyDescent="0.25"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L30" s="3"/>
      <c r="M30" s="3"/>
      <c r="N30" s="3"/>
      <c r="O30" s="3"/>
      <c r="P30" s="3"/>
      <c r="Q30" s="3"/>
    </row>
    <row r="31" spans="2:17" x14ac:dyDescent="0.25">
      <c r="L31" s="3"/>
      <c r="M31" s="3"/>
      <c r="N31" s="3"/>
      <c r="O31" s="3"/>
      <c r="P31" s="3"/>
      <c r="Q31" s="3"/>
    </row>
    <row r="32" spans="2:17" x14ac:dyDescent="0.25">
      <c r="C32" s="6" t="s">
        <v>150</v>
      </c>
      <c r="D32" t="s">
        <v>101</v>
      </c>
      <c r="E32" t="s">
        <v>102</v>
      </c>
      <c r="F32" t="s">
        <v>132</v>
      </c>
      <c r="G32" t="s">
        <v>133</v>
      </c>
      <c r="H32" t="s">
        <v>134</v>
      </c>
      <c r="L32" s="3"/>
      <c r="M32" s="3"/>
      <c r="N32" s="3"/>
      <c r="O32" s="3"/>
      <c r="P32" s="3"/>
      <c r="Q32" s="3"/>
    </row>
    <row r="33" spans="4:17" x14ac:dyDescent="0.25">
      <c r="D33" t="s">
        <v>120</v>
      </c>
      <c r="E33">
        <v>2.73</v>
      </c>
      <c r="F33">
        <v>243</v>
      </c>
      <c r="G33">
        <v>4.0000000000000002E-4</v>
      </c>
      <c r="H33">
        <v>28506</v>
      </c>
      <c r="L33" s="3"/>
      <c r="M33" s="3"/>
      <c r="N33" s="3"/>
      <c r="O33" s="3"/>
      <c r="P33" s="3"/>
      <c r="Q33" s="3"/>
    </row>
    <row r="34" spans="4:17" x14ac:dyDescent="0.25">
      <c r="D34" t="s">
        <v>121</v>
      </c>
      <c r="E34">
        <v>2.5390000000000001</v>
      </c>
      <c r="F34">
        <v>1232</v>
      </c>
      <c r="G34">
        <v>1.9E-3</v>
      </c>
      <c r="H34">
        <v>29623</v>
      </c>
      <c r="L34" s="3"/>
      <c r="M34" s="3"/>
      <c r="N34" s="3"/>
      <c r="O34" s="3"/>
      <c r="P34" s="3"/>
      <c r="Q34" s="3"/>
    </row>
    <row r="35" spans="4:17" x14ac:dyDescent="0.25">
      <c r="D35" t="s">
        <v>122</v>
      </c>
      <c r="E35">
        <v>2.556</v>
      </c>
      <c r="F35">
        <v>3316</v>
      </c>
      <c r="G35">
        <v>5.1000000000000004E-3</v>
      </c>
      <c r="H35">
        <v>29433</v>
      </c>
      <c r="L35" s="3"/>
      <c r="M35" s="3"/>
      <c r="N35" s="3"/>
      <c r="O35" s="3"/>
      <c r="P35" s="3"/>
      <c r="Q35" s="3"/>
    </row>
    <row r="36" spans="4:17" x14ac:dyDescent="0.25">
      <c r="D36" t="s">
        <v>123</v>
      </c>
      <c r="E36">
        <v>2.5910000000000002</v>
      </c>
      <c r="F36">
        <v>8912</v>
      </c>
      <c r="G36">
        <v>1.35E-2</v>
      </c>
      <c r="H36">
        <v>29747</v>
      </c>
      <c r="L36" s="3"/>
      <c r="M36" s="3"/>
      <c r="N36" s="3"/>
      <c r="O36" s="3"/>
      <c r="P36" s="3"/>
      <c r="Q36" s="3"/>
    </row>
    <row r="37" spans="4:17" x14ac:dyDescent="0.25">
      <c r="D37" t="s">
        <v>124</v>
      </c>
      <c r="E37">
        <v>2.5739999999999998</v>
      </c>
      <c r="F37">
        <v>17385</v>
      </c>
      <c r="G37">
        <v>3.0200000000000001E-2</v>
      </c>
      <c r="H37">
        <v>25884</v>
      </c>
      <c r="L37" s="3"/>
      <c r="M37" s="3"/>
      <c r="N37" s="3"/>
      <c r="O37" s="3"/>
      <c r="P37" s="3"/>
      <c r="Q37" s="3"/>
    </row>
    <row r="38" spans="4:17" x14ac:dyDescent="0.25">
      <c r="D38" t="s">
        <v>125</v>
      </c>
      <c r="E38">
        <v>2.548</v>
      </c>
      <c r="F38">
        <v>27226</v>
      </c>
      <c r="G38">
        <v>4.4400000000000002E-2</v>
      </c>
      <c r="H38">
        <v>27577</v>
      </c>
    </row>
    <row r="39" spans="4:17" x14ac:dyDescent="0.25">
      <c r="D39" t="s">
        <v>126</v>
      </c>
      <c r="E39">
        <v>2.5299999999999998</v>
      </c>
      <c r="F39">
        <v>80320</v>
      </c>
      <c r="G39">
        <v>0.12570000000000001</v>
      </c>
      <c r="H39">
        <v>28737</v>
      </c>
    </row>
    <row r="40" spans="4:17" x14ac:dyDescent="0.25">
      <c r="D40" t="s">
        <v>127</v>
      </c>
      <c r="E40">
        <v>2.5739999999999998</v>
      </c>
      <c r="F40">
        <v>213134</v>
      </c>
      <c r="G40">
        <v>0.33210000000000001</v>
      </c>
      <c r="H40">
        <v>28860</v>
      </c>
    </row>
    <row r="41" spans="4:17" x14ac:dyDescent="0.25">
      <c r="D41" t="s">
        <v>128</v>
      </c>
      <c r="E41">
        <v>2.5649999999999999</v>
      </c>
      <c r="F41">
        <v>320579</v>
      </c>
      <c r="G41">
        <v>0.4753</v>
      </c>
      <c r="H41">
        <v>30330</v>
      </c>
    </row>
    <row r="42" spans="4:17" x14ac:dyDescent="0.25">
      <c r="D42" t="s">
        <v>129</v>
      </c>
      <c r="E42">
        <v>2.6</v>
      </c>
      <c r="F42">
        <v>1055935</v>
      </c>
      <c r="G42">
        <v>1.6116999999999999</v>
      </c>
      <c r="H42">
        <v>29465</v>
      </c>
    </row>
    <row r="43" spans="4:17" x14ac:dyDescent="0.25">
      <c r="D43" t="s">
        <v>130</v>
      </c>
      <c r="E43">
        <v>2.5910000000000002</v>
      </c>
      <c r="F43">
        <v>2461054</v>
      </c>
      <c r="G43">
        <v>3.4586000000000001</v>
      </c>
      <c r="H43">
        <v>32001</v>
      </c>
    </row>
    <row r="44" spans="4:17" x14ac:dyDescent="0.25">
      <c r="D44" t="s">
        <v>131</v>
      </c>
      <c r="E44">
        <v>2.548</v>
      </c>
      <c r="F44">
        <v>3683246</v>
      </c>
      <c r="G44">
        <v>6.2739000000000003</v>
      </c>
      <c r="H44">
        <v>26402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topLeftCell="B4" zoomScale="115" zoomScaleNormal="115" workbookViewId="0">
      <selection activeCell="C31" sqref="C31:H31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69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66</v>
      </c>
      <c r="C5">
        <v>3.7959999999999998</v>
      </c>
      <c r="D5">
        <v>259</v>
      </c>
      <c r="E5">
        <v>127</v>
      </c>
      <c r="F5">
        <v>32458</v>
      </c>
      <c r="G5" t="s">
        <v>8</v>
      </c>
      <c r="I5" t="s">
        <v>8</v>
      </c>
      <c r="J5">
        <f>F5/($C$26*F17)*100</f>
        <v>146.45890382651586</v>
      </c>
      <c r="K5">
        <f>F11/($C$26*F17)*100</f>
        <v>26686.668620559059</v>
      </c>
      <c r="M5">
        <f>J5/CUGA!P19</f>
        <v>8.6545048043765671E-2</v>
      </c>
      <c r="N5">
        <f>K5/CUGA!P19</f>
        <v>15.769604698326255</v>
      </c>
    </row>
    <row r="6" spans="2:14" x14ac:dyDescent="0.25">
      <c r="B6" t="s">
        <v>66</v>
      </c>
      <c r="C6">
        <v>3.7810000000000001</v>
      </c>
      <c r="D6">
        <v>259</v>
      </c>
      <c r="E6">
        <v>127</v>
      </c>
      <c r="F6">
        <v>2071</v>
      </c>
      <c r="G6" t="s">
        <v>9</v>
      </c>
      <c r="I6" t="s">
        <v>9</v>
      </c>
      <c r="J6">
        <f t="shared" ref="J6:J10" si="0">F6/($C$26*F18)*100</f>
        <v>9.1798830268542577</v>
      </c>
      <c r="K6">
        <f t="shared" ref="K6:K10" si="1">F12/($C$26*F18)*100</f>
        <v>976.00197195412136</v>
      </c>
      <c r="M6">
        <f>J6/CUGA!P20</f>
        <v>0.11732727809549182</v>
      </c>
      <c r="N6">
        <f>K6/CUGA!P20</f>
        <v>12.474195417329867</v>
      </c>
    </row>
    <row r="7" spans="2:14" x14ac:dyDescent="0.25">
      <c r="B7" t="s">
        <v>66</v>
      </c>
      <c r="C7">
        <v>3.794</v>
      </c>
      <c r="D7">
        <v>259</v>
      </c>
      <c r="E7">
        <v>127</v>
      </c>
      <c r="F7">
        <v>1189</v>
      </c>
      <c r="G7" t="s">
        <v>10</v>
      </c>
      <c r="I7" t="s">
        <v>10</v>
      </c>
      <c r="J7">
        <f t="shared" si="0"/>
        <v>4.9204821773911469</v>
      </c>
      <c r="K7">
        <f t="shared" si="1"/>
        <v>658.83145803618618</v>
      </c>
      <c r="M7">
        <f>J7/CUGA!P21</f>
        <v>7.994821768797862E-2</v>
      </c>
      <c r="N7">
        <f>K7/CUGA!P21</f>
        <v>10.704723425030759</v>
      </c>
    </row>
    <row r="8" spans="2:14" x14ac:dyDescent="0.25">
      <c r="B8" t="s">
        <v>66</v>
      </c>
      <c r="C8">
        <v>3.8</v>
      </c>
      <c r="D8">
        <v>259</v>
      </c>
      <c r="E8">
        <v>127</v>
      </c>
      <c r="F8">
        <v>2447</v>
      </c>
      <c r="G8" t="s">
        <v>11</v>
      </c>
      <c r="I8" t="s">
        <v>11</v>
      </c>
      <c r="J8">
        <f t="shared" si="0"/>
        <v>10.564047942994486</v>
      </c>
      <c r="K8">
        <f t="shared" si="1"/>
        <v>1675.9277088738409</v>
      </c>
      <c r="M8">
        <f>J8/CUGA!P22</f>
        <v>8.8499021702649297E-2</v>
      </c>
      <c r="N8">
        <f>K8/CUGA!P22</f>
        <v>14.039879739286295</v>
      </c>
    </row>
    <row r="9" spans="2:14" x14ac:dyDescent="0.25">
      <c r="B9" t="s">
        <v>66</v>
      </c>
      <c r="C9">
        <v>3.7890000000000001</v>
      </c>
      <c r="D9">
        <v>259</v>
      </c>
      <c r="E9">
        <v>127</v>
      </c>
      <c r="F9">
        <v>2337</v>
      </c>
      <c r="G9" t="s">
        <v>12</v>
      </c>
      <c r="I9" t="s">
        <v>12</v>
      </c>
      <c r="J9">
        <f t="shared" si="0"/>
        <v>10.152900191883818</v>
      </c>
      <c r="K9">
        <f t="shared" si="1"/>
        <v>1213.5213768501133</v>
      </c>
      <c r="M9">
        <f>J9/CUGA!P23</f>
        <v>0.10593908918050453</v>
      </c>
      <c r="N9">
        <f>K9/CUGA!P23</f>
        <v>12.662327702910204</v>
      </c>
    </row>
    <row r="10" spans="2:14" x14ac:dyDescent="0.25">
      <c r="B10" t="s">
        <v>66</v>
      </c>
      <c r="C10">
        <v>3.794</v>
      </c>
      <c r="D10">
        <v>259</v>
      </c>
      <c r="E10">
        <v>127</v>
      </c>
      <c r="F10">
        <v>2700</v>
      </c>
      <c r="G10" t="s">
        <v>13</v>
      </c>
      <c r="I10" t="s">
        <v>13</v>
      </c>
      <c r="J10">
        <f t="shared" si="0"/>
        <v>11.09869186674147</v>
      </c>
      <c r="K10">
        <f t="shared" si="1"/>
        <v>972.74279334724747</v>
      </c>
      <c r="M10">
        <f>J10/CUGA!P24</f>
        <v>0.14168469588915994</v>
      </c>
      <c r="N10">
        <f>K10/CUGA!P24</f>
        <v>12.417928933298777</v>
      </c>
    </row>
    <row r="11" spans="2:14" x14ac:dyDescent="0.25">
      <c r="B11" t="s">
        <v>67</v>
      </c>
      <c r="C11">
        <v>3.766</v>
      </c>
      <c r="D11">
        <v>262</v>
      </c>
      <c r="E11">
        <v>130</v>
      </c>
      <c r="F11">
        <v>5914259</v>
      </c>
      <c r="G11" t="s">
        <v>8</v>
      </c>
    </row>
    <row r="12" spans="2:14" x14ac:dyDescent="0.25">
      <c r="B12" t="s">
        <v>67</v>
      </c>
      <c r="C12">
        <v>3.754</v>
      </c>
      <c r="D12">
        <v>262</v>
      </c>
      <c r="E12">
        <v>130</v>
      </c>
      <c r="F12">
        <v>220188</v>
      </c>
      <c r="G12" t="s">
        <v>9</v>
      </c>
    </row>
    <row r="13" spans="2:14" x14ac:dyDescent="0.25">
      <c r="B13" t="s">
        <v>67</v>
      </c>
      <c r="C13">
        <v>3.7589999999999999</v>
      </c>
      <c r="D13">
        <v>262</v>
      </c>
      <c r="E13">
        <v>130</v>
      </c>
      <c r="F13">
        <v>159202</v>
      </c>
      <c r="G13" t="s">
        <v>10</v>
      </c>
    </row>
    <row r="14" spans="2:14" x14ac:dyDescent="0.25">
      <c r="B14" t="s">
        <v>67</v>
      </c>
      <c r="C14">
        <v>3.7650000000000001</v>
      </c>
      <c r="D14">
        <v>262</v>
      </c>
      <c r="E14">
        <v>130</v>
      </c>
      <c r="F14">
        <v>388203</v>
      </c>
      <c r="G14" t="s">
        <v>11</v>
      </c>
      <c r="J14" t="s">
        <v>117</v>
      </c>
      <c r="L14" t="s">
        <v>26</v>
      </c>
    </row>
    <row r="15" spans="2:14" x14ac:dyDescent="0.25">
      <c r="B15" t="s">
        <v>67</v>
      </c>
      <c r="C15">
        <v>3.7570000000000001</v>
      </c>
      <c r="D15">
        <v>262</v>
      </c>
      <c r="E15">
        <v>130</v>
      </c>
      <c r="F15">
        <v>279329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67</v>
      </c>
      <c r="C16">
        <v>3.7610000000000001</v>
      </c>
      <c r="D16">
        <v>262</v>
      </c>
      <c r="E16">
        <v>130</v>
      </c>
      <c r="F16">
        <v>236641</v>
      </c>
      <c r="G16" t="s">
        <v>13</v>
      </c>
      <c r="I16" t="s">
        <v>118</v>
      </c>
      <c r="J16">
        <f>AVERAGE(M5:M7)</f>
        <v>9.4606847942412031E-2</v>
      </c>
      <c r="K16">
        <f>AVERAGE(N5:N7)</f>
        <v>12.982841180228959</v>
      </c>
      <c r="L16">
        <f>_xlfn.STDEV.P(M5:M7)</f>
        <v>1.6289935593109674E-2</v>
      </c>
      <c r="M16">
        <f>_xlfn.STDEV.P(N5:N7)</f>
        <v>2.0987767806083748</v>
      </c>
    </row>
    <row r="17" spans="2:16" x14ac:dyDescent="0.25">
      <c r="B17" t="s">
        <v>68</v>
      </c>
      <c r="C17">
        <v>3.7970000000000002</v>
      </c>
      <c r="D17">
        <v>271</v>
      </c>
      <c r="E17">
        <v>134</v>
      </c>
      <c r="F17">
        <v>391829</v>
      </c>
      <c r="G17" t="s">
        <v>8</v>
      </c>
      <c r="I17" t="s">
        <v>119</v>
      </c>
      <c r="J17">
        <f>AVERAGE(M8:M10)</f>
        <v>0.11204093559077126</v>
      </c>
      <c r="K17">
        <f>AVERAGE(N8:N10)</f>
        <v>13.040045458498426</v>
      </c>
      <c r="L17">
        <f>_xlfn.STDEV.P(M8:M10)</f>
        <v>2.2137500338856073E-2</v>
      </c>
      <c r="M17">
        <f>_xlfn.STDEV.P(N8:N10)</f>
        <v>0.713995392807658</v>
      </c>
    </row>
    <row r="18" spans="2:16" x14ac:dyDescent="0.25">
      <c r="B18" t="s">
        <v>68</v>
      </c>
      <c r="C18">
        <v>3.7810000000000001</v>
      </c>
      <c r="D18">
        <v>271</v>
      </c>
      <c r="E18">
        <v>134</v>
      </c>
      <c r="F18">
        <v>398872</v>
      </c>
      <c r="G18" t="s">
        <v>9</v>
      </c>
    </row>
    <row r="19" spans="2:16" x14ac:dyDescent="0.25">
      <c r="B19" t="s">
        <v>68</v>
      </c>
      <c r="C19">
        <v>3.7839999999999998</v>
      </c>
      <c r="D19">
        <v>271</v>
      </c>
      <c r="E19">
        <v>134</v>
      </c>
      <c r="F19">
        <v>427233</v>
      </c>
      <c r="G19" t="s">
        <v>10</v>
      </c>
    </row>
    <row r="20" spans="2:16" x14ac:dyDescent="0.25">
      <c r="B20" t="s">
        <v>68</v>
      </c>
      <c r="C20">
        <v>3.794</v>
      </c>
      <c r="D20">
        <v>271</v>
      </c>
      <c r="E20">
        <v>134</v>
      </c>
      <c r="F20">
        <v>409538</v>
      </c>
      <c r="G20" t="s">
        <v>11</v>
      </c>
      <c r="L20" s="3"/>
      <c r="M20" s="3"/>
      <c r="N20" s="3"/>
      <c r="O20" s="3"/>
      <c r="P20" s="3"/>
    </row>
    <row r="21" spans="2:16" x14ac:dyDescent="0.25">
      <c r="B21" t="s">
        <v>68</v>
      </c>
      <c r="C21">
        <v>3.7850000000000001</v>
      </c>
      <c r="D21">
        <v>271</v>
      </c>
      <c r="E21">
        <v>134</v>
      </c>
      <c r="F21">
        <v>406967</v>
      </c>
      <c r="G21" t="s">
        <v>12</v>
      </c>
      <c r="L21" s="3"/>
      <c r="M21" s="3"/>
      <c r="N21" s="3"/>
      <c r="O21" s="3"/>
      <c r="P21" s="3"/>
    </row>
    <row r="22" spans="2:16" x14ac:dyDescent="0.25">
      <c r="B22" t="s">
        <v>68</v>
      </c>
      <c r="C22">
        <v>3.7890000000000001</v>
      </c>
      <c r="D22">
        <v>271</v>
      </c>
      <c r="E22">
        <v>134</v>
      </c>
      <c r="F22">
        <v>430113</v>
      </c>
      <c r="G22" t="s">
        <v>13</v>
      </c>
      <c r="L22" s="3"/>
      <c r="M22" s="3"/>
      <c r="N22" s="3"/>
      <c r="O22" s="3"/>
      <c r="P22" s="3"/>
    </row>
    <row r="23" spans="2:16" x14ac:dyDescent="0.25">
      <c r="L23" s="3"/>
      <c r="M23" s="3"/>
      <c r="N23" s="3"/>
      <c r="O23" s="3"/>
      <c r="P23" s="3"/>
    </row>
    <row r="24" spans="2:16" x14ac:dyDescent="0.25">
      <c r="L24" s="3"/>
      <c r="M24" s="3"/>
      <c r="N24" s="3"/>
      <c r="O24" s="3"/>
      <c r="P24" s="3"/>
    </row>
    <row r="25" spans="2:16" x14ac:dyDescent="0.25">
      <c r="L25" s="3"/>
      <c r="M25" s="3"/>
      <c r="N25" s="3"/>
      <c r="O25" s="3"/>
      <c r="P25" s="3"/>
    </row>
    <row r="26" spans="2:16" x14ac:dyDescent="0.25">
      <c r="B26" s="1" t="s">
        <v>144</v>
      </c>
      <c r="C26" s="1">
        <v>5.6559999999999999E-2</v>
      </c>
      <c r="L26" s="3"/>
      <c r="M26" s="3"/>
      <c r="N26" s="3"/>
      <c r="O26" s="3"/>
      <c r="P26" s="3"/>
    </row>
    <row r="27" spans="2:16" x14ac:dyDescent="0.25">
      <c r="L27" s="3"/>
      <c r="M27" s="3"/>
      <c r="N27" s="3"/>
      <c r="O27" s="3"/>
      <c r="P27" s="3"/>
    </row>
    <row r="28" spans="2:16" x14ac:dyDescent="0.25">
      <c r="L28" s="3"/>
      <c r="M28" s="3"/>
      <c r="N28" s="3"/>
      <c r="O28" s="3"/>
      <c r="P28" s="3"/>
    </row>
    <row r="29" spans="2:16" x14ac:dyDescent="0.25">
      <c r="L29" s="3"/>
      <c r="M29" s="3"/>
      <c r="N29" s="3"/>
      <c r="O29" s="3"/>
      <c r="P29" s="3"/>
    </row>
    <row r="30" spans="2:16" x14ac:dyDescent="0.25">
      <c r="L30" s="3"/>
      <c r="M30" s="3"/>
      <c r="N30" s="3"/>
      <c r="O30" s="3"/>
      <c r="P30" s="3"/>
    </row>
    <row r="31" spans="2:16" x14ac:dyDescent="0.25">
      <c r="C31" s="6" t="s">
        <v>151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L31" s="3"/>
      <c r="M31" s="3"/>
      <c r="N31" s="3"/>
      <c r="O31" s="3"/>
      <c r="P31" s="3"/>
    </row>
    <row r="32" spans="2:16" x14ac:dyDescent="0.25">
      <c r="D32" t="s">
        <v>120</v>
      </c>
      <c r="E32">
        <v>3.79</v>
      </c>
      <c r="F32">
        <v>2444</v>
      </c>
      <c r="G32">
        <v>1.6400000000000001E-2</v>
      </c>
      <c r="H32">
        <v>2642248</v>
      </c>
      <c r="L32" s="3"/>
      <c r="M32" s="3"/>
      <c r="N32" s="3"/>
      <c r="O32" s="3"/>
      <c r="P32" s="3"/>
    </row>
    <row r="33" spans="4:16" x14ac:dyDescent="0.25">
      <c r="D33" t="s">
        <v>121</v>
      </c>
      <c r="E33">
        <v>3.79</v>
      </c>
      <c r="F33">
        <v>4850</v>
      </c>
      <c r="G33">
        <v>3.3399999999999999E-2</v>
      </c>
      <c r="H33">
        <v>2563687</v>
      </c>
      <c r="L33" s="3"/>
      <c r="M33" s="3"/>
      <c r="N33" s="3"/>
      <c r="O33" s="3"/>
      <c r="P33" s="3"/>
    </row>
    <row r="34" spans="4:16" x14ac:dyDescent="0.25">
      <c r="D34" t="s">
        <v>122</v>
      </c>
      <c r="E34">
        <v>3.7810000000000001</v>
      </c>
      <c r="F34">
        <v>3160</v>
      </c>
      <c r="G34">
        <v>2.1700000000000001E-2</v>
      </c>
      <c r="H34">
        <v>2573142</v>
      </c>
      <c r="L34" s="3"/>
      <c r="M34" s="3"/>
      <c r="N34" s="3"/>
      <c r="O34" s="3"/>
      <c r="P34" s="3"/>
    </row>
    <row r="35" spans="4:16" x14ac:dyDescent="0.25">
      <c r="D35" t="s">
        <v>123</v>
      </c>
      <c r="E35">
        <v>3.798</v>
      </c>
      <c r="F35">
        <v>5460</v>
      </c>
      <c r="G35">
        <v>3.6799999999999999E-2</v>
      </c>
      <c r="H35">
        <v>2624659</v>
      </c>
      <c r="L35" s="3"/>
      <c r="M35" s="3"/>
      <c r="N35" s="3"/>
      <c r="O35" s="3"/>
      <c r="P35" s="3"/>
    </row>
    <row r="36" spans="4:16" x14ac:dyDescent="0.25">
      <c r="D36" t="s">
        <v>124</v>
      </c>
      <c r="E36">
        <v>3.79</v>
      </c>
      <c r="F36">
        <v>6714</v>
      </c>
      <c r="G36">
        <v>4.58E-2</v>
      </c>
      <c r="H36">
        <v>2589502</v>
      </c>
      <c r="L36" s="3"/>
      <c r="M36" s="3"/>
      <c r="N36" s="3"/>
      <c r="O36" s="3"/>
      <c r="P36" s="3"/>
    </row>
    <row r="37" spans="4:16" x14ac:dyDescent="0.25">
      <c r="D37" t="s">
        <v>125</v>
      </c>
      <c r="E37">
        <v>3.79</v>
      </c>
      <c r="F37">
        <v>12687</v>
      </c>
      <c r="G37">
        <v>8.8800000000000004E-2</v>
      </c>
      <c r="H37">
        <v>2527167</v>
      </c>
      <c r="L37" s="3"/>
      <c r="M37" s="3"/>
      <c r="N37" s="3"/>
      <c r="O37" s="3"/>
      <c r="P37" s="3"/>
    </row>
    <row r="38" spans="4:16" x14ac:dyDescent="0.25">
      <c r="D38" t="s">
        <v>126</v>
      </c>
      <c r="E38">
        <v>3.79</v>
      </c>
      <c r="F38">
        <v>24043</v>
      </c>
      <c r="G38">
        <v>0.16339999999999999</v>
      </c>
      <c r="H38">
        <v>2602102</v>
      </c>
      <c r="L38" s="3"/>
      <c r="M38" s="3"/>
      <c r="N38" s="3"/>
      <c r="O38" s="3"/>
      <c r="P38" s="3"/>
    </row>
    <row r="39" spans="4:16" x14ac:dyDescent="0.25">
      <c r="D39" t="s">
        <v>127</v>
      </c>
      <c r="E39">
        <v>3.798</v>
      </c>
      <c r="F39">
        <v>42184</v>
      </c>
      <c r="G39">
        <v>0.29420000000000002</v>
      </c>
      <c r="H39">
        <v>2535402</v>
      </c>
      <c r="L39" s="3"/>
      <c r="M39" s="3"/>
      <c r="N39" s="3"/>
      <c r="O39" s="3"/>
      <c r="P39" s="3"/>
    </row>
    <row r="40" spans="4:16" x14ac:dyDescent="0.25">
      <c r="D40" t="s">
        <v>128</v>
      </c>
      <c r="E40">
        <v>3.798</v>
      </c>
      <c r="F40">
        <v>66883</v>
      </c>
      <c r="G40">
        <v>0.44700000000000001</v>
      </c>
      <c r="H40">
        <v>2645321</v>
      </c>
      <c r="L40" s="3"/>
      <c r="M40" s="3"/>
      <c r="N40" s="3"/>
      <c r="O40" s="3"/>
      <c r="P40" s="3"/>
    </row>
    <row r="41" spans="4:16" x14ac:dyDescent="0.25">
      <c r="D41" t="s">
        <v>129</v>
      </c>
      <c r="E41">
        <v>3.8069999999999999</v>
      </c>
      <c r="F41">
        <v>190597</v>
      </c>
      <c r="G41">
        <v>1.3683000000000001</v>
      </c>
      <c r="H41">
        <v>2462708</v>
      </c>
      <c r="L41" s="3"/>
      <c r="M41" s="3"/>
      <c r="N41" s="3"/>
      <c r="O41" s="3"/>
      <c r="P41" s="3"/>
    </row>
    <row r="42" spans="4:16" x14ac:dyDescent="0.25">
      <c r="D42" t="s">
        <v>130</v>
      </c>
      <c r="E42">
        <v>3.798</v>
      </c>
      <c r="F42">
        <v>466991</v>
      </c>
      <c r="G42">
        <v>3.5142000000000002</v>
      </c>
      <c r="H42">
        <v>2349520</v>
      </c>
    </row>
    <row r="43" spans="4:16" x14ac:dyDescent="0.25">
      <c r="D43" t="s">
        <v>131</v>
      </c>
      <c r="E43">
        <v>3.79</v>
      </c>
      <c r="F43">
        <v>637494</v>
      </c>
      <c r="G43">
        <v>5.0377999999999998</v>
      </c>
      <c r="H43">
        <v>2237307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2"/>
  <sheetViews>
    <sheetView zoomScale="85" zoomScaleNormal="85" workbookViewId="0">
      <selection activeCell="C30" sqref="C30:H30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70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71</v>
      </c>
      <c r="C5">
        <v>8.157</v>
      </c>
      <c r="D5">
        <v>282</v>
      </c>
      <c r="E5">
        <v>150</v>
      </c>
      <c r="F5">
        <v>156836</v>
      </c>
      <c r="G5" t="s">
        <v>8</v>
      </c>
      <c r="I5" t="s">
        <v>8</v>
      </c>
      <c r="J5">
        <f>F5/($C$26*F17)*100</f>
        <v>4.8614118448296191</v>
      </c>
      <c r="K5">
        <f>F11/($C$26*F17)*100</f>
        <v>650.03079822780421</v>
      </c>
      <c r="M5">
        <f>J5/CUGA!P19</f>
        <v>2.8726906366148769E-3</v>
      </c>
      <c r="N5">
        <f>K5/CUGA!P19</f>
        <v>0.38411421356253211</v>
      </c>
    </row>
    <row r="6" spans="2:14" x14ac:dyDescent="0.25">
      <c r="B6" t="s">
        <v>71</v>
      </c>
      <c r="C6">
        <v>8.3490000000000002</v>
      </c>
      <c r="D6">
        <v>282</v>
      </c>
      <c r="E6">
        <v>150</v>
      </c>
      <c r="F6">
        <v>8076</v>
      </c>
      <c r="G6" t="s">
        <v>9</v>
      </c>
      <c r="I6" t="s">
        <v>9</v>
      </c>
      <c r="J6">
        <f t="shared" ref="J6:J10" si="0">F6/($C$26*F18)*100</f>
        <v>0.26189836944560885</v>
      </c>
      <c r="K6">
        <f t="shared" ref="K6:K10" si="1">F12/($C$26*F18)*100</f>
        <v>31.437662815928665</v>
      </c>
      <c r="M6">
        <f>J6/CUGA!P20</f>
        <v>3.3473000401869554E-3</v>
      </c>
      <c r="N6">
        <f>K6/CUGA!P20</f>
        <v>0.40180200522018311</v>
      </c>
    </row>
    <row r="7" spans="2:14" x14ac:dyDescent="0.25">
      <c r="B7" t="s">
        <v>71</v>
      </c>
      <c r="C7">
        <v>8.3439999999999994</v>
      </c>
      <c r="D7">
        <v>282</v>
      </c>
      <c r="E7">
        <v>150</v>
      </c>
      <c r="F7">
        <v>5259</v>
      </c>
      <c r="G7" t="s">
        <v>10</v>
      </c>
      <c r="I7" t="s">
        <v>10</v>
      </c>
      <c r="J7">
        <f t="shared" si="0"/>
        <v>0.16717413194554237</v>
      </c>
      <c r="K7">
        <f t="shared" si="1"/>
        <v>23.283742261930346</v>
      </c>
      <c r="M7">
        <f>J7/CUGA!P21</f>
        <v>2.7162528814741868E-3</v>
      </c>
      <c r="N7">
        <f>K7/CUGA!P21</f>
        <v>0.37831530078512837</v>
      </c>
    </row>
    <row r="8" spans="2:14" x14ac:dyDescent="0.25">
      <c r="B8" t="s">
        <v>71</v>
      </c>
      <c r="C8">
        <v>8.3469999999999995</v>
      </c>
      <c r="D8">
        <v>282</v>
      </c>
      <c r="E8">
        <v>150</v>
      </c>
      <c r="F8">
        <v>568789</v>
      </c>
      <c r="G8" t="s">
        <v>11</v>
      </c>
      <c r="I8" t="s">
        <v>11</v>
      </c>
      <c r="J8">
        <f t="shared" si="0"/>
        <v>17.826908450668853</v>
      </c>
      <c r="K8">
        <f t="shared" si="1"/>
        <v>56.9205264546463</v>
      </c>
      <c r="M8">
        <f>J8/CUGA!P22</f>
        <v>0.14934274876261874</v>
      </c>
      <c r="N8">
        <f>K8/CUGA!P22</f>
        <v>0.47684476000286502</v>
      </c>
    </row>
    <row r="9" spans="2:14" x14ac:dyDescent="0.25">
      <c r="B9" t="s">
        <v>71</v>
      </c>
      <c r="C9">
        <v>8.3469999999999995</v>
      </c>
      <c r="D9">
        <v>282</v>
      </c>
      <c r="E9">
        <v>150</v>
      </c>
      <c r="F9">
        <v>397427</v>
      </c>
      <c r="G9" t="s">
        <v>12</v>
      </c>
      <c r="I9" t="s">
        <v>12</v>
      </c>
      <c r="J9">
        <f t="shared" si="0"/>
        <v>11.977482598528102</v>
      </c>
      <c r="K9">
        <f t="shared" si="1"/>
        <v>37.372541268066215</v>
      </c>
      <c r="M9">
        <f>J9/CUGA!P23</f>
        <v>0.12497745207598411</v>
      </c>
      <c r="N9">
        <f>K9/CUGA!P23</f>
        <v>0.38995882038363078</v>
      </c>
    </row>
    <row r="10" spans="2:14" x14ac:dyDescent="0.25">
      <c r="B10" t="s">
        <v>71</v>
      </c>
      <c r="C10">
        <v>8.35</v>
      </c>
      <c r="D10">
        <v>282</v>
      </c>
      <c r="E10">
        <v>150</v>
      </c>
      <c r="F10">
        <v>388242</v>
      </c>
      <c r="G10" t="s">
        <v>13</v>
      </c>
      <c r="I10" t="s">
        <v>13</v>
      </c>
      <c r="J10">
        <f t="shared" si="0"/>
        <v>11.985051763793633</v>
      </c>
      <c r="K10">
        <f t="shared" si="1"/>
        <v>35.779103369618404</v>
      </c>
      <c r="M10">
        <f>J10/CUGA!P24</f>
        <v>0.15299987014302935</v>
      </c>
      <c r="N10">
        <f>K10/CUGA!P24</f>
        <v>0.45675215070184139</v>
      </c>
    </row>
    <row r="11" spans="2:14" x14ac:dyDescent="0.25">
      <c r="B11" t="s">
        <v>72</v>
      </c>
      <c r="C11">
        <v>8.3019999999999996</v>
      </c>
      <c r="D11">
        <v>285</v>
      </c>
      <c r="E11">
        <v>153</v>
      </c>
      <c r="F11">
        <v>20970910</v>
      </c>
      <c r="G11" t="s">
        <v>8</v>
      </c>
    </row>
    <row r="12" spans="2:14" x14ac:dyDescent="0.25">
      <c r="B12" t="s">
        <v>72</v>
      </c>
      <c r="C12">
        <v>8.2989999999999995</v>
      </c>
      <c r="D12">
        <v>285</v>
      </c>
      <c r="E12">
        <v>153</v>
      </c>
      <c r="F12">
        <v>969424</v>
      </c>
      <c r="G12" t="s">
        <v>9</v>
      </c>
    </row>
    <row r="13" spans="2:14" x14ac:dyDescent="0.25">
      <c r="B13" t="s">
        <v>72</v>
      </c>
      <c r="C13">
        <v>8.3010000000000002</v>
      </c>
      <c r="D13">
        <v>285</v>
      </c>
      <c r="E13">
        <v>153</v>
      </c>
      <c r="F13">
        <v>732465</v>
      </c>
      <c r="G13" t="s">
        <v>10</v>
      </c>
    </row>
    <row r="14" spans="2:14" x14ac:dyDescent="0.25">
      <c r="B14" t="s">
        <v>72</v>
      </c>
      <c r="C14">
        <v>8.3010000000000002</v>
      </c>
      <c r="D14">
        <v>285</v>
      </c>
      <c r="E14">
        <v>153</v>
      </c>
      <c r="F14">
        <v>1816118</v>
      </c>
      <c r="G14" t="s">
        <v>11</v>
      </c>
      <c r="J14" t="s">
        <v>117</v>
      </c>
      <c r="L14" t="s">
        <v>26</v>
      </c>
    </row>
    <row r="15" spans="2:14" x14ac:dyDescent="0.25">
      <c r="B15" t="s">
        <v>72</v>
      </c>
      <c r="C15">
        <v>8.3000000000000007</v>
      </c>
      <c r="D15">
        <v>285</v>
      </c>
      <c r="E15">
        <v>153</v>
      </c>
      <c r="F15">
        <v>1240065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72</v>
      </c>
      <c r="C16">
        <v>8.3059999999999992</v>
      </c>
      <c r="D16">
        <v>285</v>
      </c>
      <c r="E16">
        <v>153</v>
      </c>
      <c r="F16">
        <v>1159023</v>
      </c>
      <c r="G16" t="s">
        <v>13</v>
      </c>
      <c r="I16" t="s">
        <v>118</v>
      </c>
      <c r="J16">
        <f>AVERAGE(M5:M7)</f>
        <v>2.978747852758673E-3</v>
      </c>
      <c r="K16">
        <f>AVERAGE(N5:N7)</f>
        <v>0.3880771731892812</v>
      </c>
      <c r="L16">
        <f>_xlfn.STDEV.P(M5:M7)</f>
        <v>2.6831726115675509E-4</v>
      </c>
      <c r="M16">
        <f>_xlfn.STDEV.P(N5:N7)</f>
        <v>9.9894980874028379E-3</v>
      </c>
    </row>
    <row r="17" spans="2:17" x14ac:dyDescent="0.25">
      <c r="B17" t="s">
        <v>73</v>
      </c>
      <c r="C17">
        <v>8.34</v>
      </c>
      <c r="D17">
        <v>298</v>
      </c>
      <c r="E17">
        <v>161</v>
      </c>
      <c r="F17">
        <v>1949919</v>
      </c>
      <c r="G17" t="s">
        <v>8</v>
      </c>
      <c r="I17" t="s">
        <v>119</v>
      </c>
      <c r="J17">
        <f>AVERAGE(M8:M10)</f>
        <v>0.14244002366054406</v>
      </c>
      <c r="K17">
        <f>AVERAGE(N8:N10)</f>
        <v>0.44118524369611239</v>
      </c>
      <c r="L17">
        <f>_xlfn.STDEV.P(M8:M10)</f>
        <v>1.2437837136661523E-2</v>
      </c>
      <c r="M17">
        <f>_xlfn.STDEV.P(N8:N10)</f>
        <v>3.7139718821167414E-2</v>
      </c>
    </row>
    <row r="18" spans="2:17" x14ac:dyDescent="0.25">
      <c r="B18" t="s">
        <v>73</v>
      </c>
      <c r="C18">
        <v>8.3339999999999996</v>
      </c>
      <c r="D18">
        <v>298</v>
      </c>
      <c r="E18">
        <v>161</v>
      </c>
      <c r="F18">
        <v>1863789</v>
      </c>
      <c r="G18" t="s">
        <v>9</v>
      </c>
    </row>
    <row r="19" spans="2:17" x14ac:dyDescent="0.25">
      <c r="B19" t="s">
        <v>73</v>
      </c>
      <c r="C19">
        <v>8.3379999999999992</v>
      </c>
      <c r="D19">
        <v>298</v>
      </c>
      <c r="E19">
        <v>161</v>
      </c>
      <c r="F19">
        <v>1901373</v>
      </c>
      <c r="G19" t="s">
        <v>10</v>
      </c>
    </row>
    <row r="20" spans="2:17" x14ac:dyDescent="0.25">
      <c r="B20" t="s">
        <v>73</v>
      </c>
      <c r="C20">
        <v>8.3369999999999997</v>
      </c>
      <c r="D20">
        <v>298</v>
      </c>
      <c r="E20">
        <v>161</v>
      </c>
      <c r="F20">
        <v>1928450</v>
      </c>
      <c r="G20" t="s">
        <v>11</v>
      </c>
    </row>
    <row r="21" spans="2:17" x14ac:dyDescent="0.25">
      <c r="B21" t="s">
        <v>73</v>
      </c>
      <c r="C21">
        <v>8.3369999999999997</v>
      </c>
      <c r="D21">
        <v>298</v>
      </c>
      <c r="E21">
        <v>161</v>
      </c>
      <c r="F21">
        <v>2005511</v>
      </c>
      <c r="G21" t="s">
        <v>12</v>
      </c>
      <c r="L21" s="3"/>
      <c r="M21" s="3"/>
      <c r="N21" s="3"/>
      <c r="O21" s="3"/>
      <c r="P21" s="3"/>
      <c r="Q21" s="3"/>
    </row>
    <row r="22" spans="2:17" x14ac:dyDescent="0.25">
      <c r="B22" t="s">
        <v>73</v>
      </c>
      <c r="C22">
        <v>8.3439999999999994</v>
      </c>
      <c r="D22">
        <v>298</v>
      </c>
      <c r="E22">
        <v>161</v>
      </c>
      <c r="F22">
        <v>1957924</v>
      </c>
      <c r="G22" t="s">
        <v>13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1.6545000000000001</v>
      </c>
      <c r="L26" s="3"/>
      <c r="M26" s="3"/>
      <c r="N26" s="3"/>
      <c r="O26" s="3"/>
      <c r="P26" s="3"/>
      <c r="Q26" s="3"/>
    </row>
    <row r="27" spans="2:17" x14ac:dyDescent="0.25">
      <c r="L27" s="3"/>
      <c r="M27" s="3"/>
      <c r="N27" s="3"/>
      <c r="O27" s="3"/>
      <c r="P27" s="3"/>
      <c r="Q27" s="3"/>
    </row>
    <row r="28" spans="2:17" x14ac:dyDescent="0.25"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C30" s="6" t="s">
        <v>152</v>
      </c>
      <c r="D30" t="s">
        <v>101</v>
      </c>
      <c r="E30" t="s">
        <v>102</v>
      </c>
      <c r="F30" t="s">
        <v>132</v>
      </c>
      <c r="G30" t="s">
        <v>133</v>
      </c>
      <c r="H30" t="s">
        <v>134</v>
      </c>
      <c r="L30" s="3"/>
      <c r="M30" s="3"/>
      <c r="N30" s="3"/>
      <c r="O30" s="3"/>
      <c r="P30" s="3"/>
      <c r="Q30" s="3"/>
    </row>
    <row r="31" spans="2:17" x14ac:dyDescent="0.25">
      <c r="D31" t="s">
        <v>120</v>
      </c>
      <c r="E31">
        <v>8.3339999999999996</v>
      </c>
      <c r="F31">
        <v>13465</v>
      </c>
      <c r="G31">
        <v>1.2999999999999999E-3</v>
      </c>
      <c r="H31">
        <v>6033122</v>
      </c>
      <c r="L31" s="3"/>
      <c r="M31" s="3"/>
      <c r="N31" s="3"/>
      <c r="O31" s="3"/>
      <c r="P31" s="3"/>
      <c r="Q31" s="3"/>
    </row>
    <row r="32" spans="2:17" x14ac:dyDescent="0.25">
      <c r="D32" t="s">
        <v>121</v>
      </c>
      <c r="E32">
        <v>8.3339999999999996</v>
      </c>
      <c r="F32">
        <v>27766</v>
      </c>
      <c r="G32">
        <v>2.8E-3</v>
      </c>
      <c r="H32">
        <v>6007245</v>
      </c>
      <c r="L32" s="3"/>
      <c r="M32" s="3"/>
      <c r="N32" s="3"/>
      <c r="O32" s="3"/>
      <c r="P32" s="3"/>
      <c r="Q32" s="3"/>
    </row>
    <row r="33" spans="4:17" x14ac:dyDescent="0.25">
      <c r="D33" t="s">
        <v>122</v>
      </c>
      <c r="E33">
        <v>8.3339999999999996</v>
      </c>
      <c r="F33">
        <v>40776</v>
      </c>
      <c r="G33">
        <v>4.1999999999999997E-3</v>
      </c>
      <c r="H33">
        <v>5875101</v>
      </c>
      <c r="L33" s="3"/>
      <c r="M33" s="3"/>
      <c r="N33" s="3"/>
      <c r="O33" s="3"/>
      <c r="P33" s="3"/>
      <c r="Q33" s="3"/>
    </row>
    <row r="34" spans="4:17" x14ac:dyDescent="0.25">
      <c r="D34" t="s">
        <v>123</v>
      </c>
      <c r="E34">
        <v>8.3339999999999996</v>
      </c>
      <c r="F34">
        <v>119288</v>
      </c>
      <c r="G34">
        <v>1.2200000000000001E-2</v>
      </c>
      <c r="H34">
        <v>5908266</v>
      </c>
      <c r="L34" s="3"/>
      <c r="M34" s="3"/>
      <c r="N34" s="3"/>
      <c r="O34" s="3"/>
      <c r="P34" s="3"/>
      <c r="Q34" s="3"/>
    </row>
    <row r="35" spans="4:17" x14ac:dyDescent="0.25">
      <c r="D35" t="s">
        <v>124</v>
      </c>
      <c r="E35">
        <v>8.3339999999999996</v>
      </c>
      <c r="F35">
        <v>278588</v>
      </c>
      <c r="G35">
        <v>2.8899999999999999E-2</v>
      </c>
      <c r="H35">
        <v>5818822</v>
      </c>
      <c r="L35" s="3"/>
      <c r="M35" s="3"/>
      <c r="N35" s="3"/>
      <c r="O35" s="3"/>
      <c r="P35" s="3"/>
      <c r="Q35" s="3"/>
    </row>
    <row r="36" spans="4:17" x14ac:dyDescent="0.25">
      <c r="D36" t="s">
        <v>125</v>
      </c>
      <c r="E36">
        <v>8.3339999999999996</v>
      </c>
      <c r="F36">
        <v>378017</v>
      </c>
      <c r="G36">
        <v>3.6799999999999999E-2</v>
      </c>
      <c r="H36">
        <v>6201899</v>
      </c>
      <c r="L36" s="3"/>
      <c r="M36" s="3"/>
      <c r="N36" s="3"/>
      <c r="O36" s="3"/>
      <c r="P36" s="3"/>
      <c r="Q36" s="3"/>
    </row>
    <row r="37" spans="4:17" x14ac:dyDescent="0.25">
      <c r="D37" t="s">
        <v>126</v>
      </c>
      <c r="E37">
        <v>8.3260000000000005</v>
      </c>
      <c r="F37">
        <v>1238515</v>
      </c>
      <c r="G37">
        <v>0.12529999999999999</v>
      </c>
      <c r="H37">
        <v>5975395</v>
      </c>
    </row>
    <row r="38" spans="4:17" x14ac:dyDescent="0.25">
      <c r="D38" t="s">
        <v>127</v>
      </c>
      <c r="E38">
        <v>8.343</v>
      </c>
      <c r="F38">
        <v>2982539</v>
      </c>
      <c r="G38">
        <v>0.30669999999999997</v>
      </c>
      <c r="H38">
        <v>5876827</v>
      </c>
    </row>
    <row r="39" spans="4:17" x14ac:dyDescent="0.25">
      <c r="D39" t="s">
        <v>128</v>
      </c>
      <c r="E39">
        <v>8.3339999999999996</v>
      </c>
      <c r="F39">
        <v>4450172</v>
      </c>
      <c r="G39">
        <v>0.44119999999999998</v>
      </c>
      <c r="H39">
        <v>6095730</v>
      </c>
    </row>
    <row r="40" spans="4:17" x14ac:dyDescent="0.25">
      <c r="D40" t="s">
        <v>129</v>
      </c>
      <c r="E40">
        <v>8.343</v>
      </c>
      <c r="F40">
        <v>13771569</v>
      </c>
      <c r="G40">
        <v>1.4517</v>
      </c>
      <c r="H40">
        <v>5733799</v>
      </c>
    </row>
    <row r="41" spans="4:17" x14ac:dyDescent="0.25">
      <c r="D41" t="s">
        <v>130</v>
      </c>
      <c r="E41">
        <v>8.343</v>
      </c>
      <c r="F41">
        <v>31209520</v>
      </c>
      <c r="G41">
        <v>3.3855</v>
      </c>
      <c r="H41">
        <v>5571775</v>
      </c>
    </row>
    <row r="42" spans="4:17" x14ac:dyDescent="0.25">
      <c r="D42" t="s">
        <v>131</v>
      </c>
      <c r="E42">
        <v>8.343</v>
      </c>
      <c r="F42">
        <v>43229259</v>
      </c>
      <c r="G42">
        <v>5.1044999999999998</v>
      </c>
      <c r="H42">
        <v>5118556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4"/>
  <sheetViews>
    <sheetView topLeftCell="A2" zoomScale="85" zoomScaleNormal="85" workbookViewId="0">
      <selection activeCell="C32" sqref="C32:H32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49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50</v>
      </c>
      <c r="C5">
        <v>2.1859999999999999</v>
      </c>
      <c r="D5">
        <v>298</v>
      </c>
      <c r="E5">
        <v>166</v>
      </c>
      <c r="F5">
        <v>1622328</v>
      </c>
      <c r="G5" t="s">
        <v>8</v>
      </c>
      <c r="I5" t="s">
        <v>8</v>
      </c>
      <c r="J5">
        <f>F5/($C$26*F17)*100</f>
        <v>28.175532706912964</v>
      </c>
      <c r="K5">
        <f>F11/($C$26*F17)*100</f>
        <v>2709.1400929481233</v>
      </c>
      <c r="M5">
        <f>J5/CUGA!P19</f>
        <v>1.6649399716024641E-2</v>
      </c>
      <c r="N5">
        <f>K5/CUGA!P19</f>
        <v>1.6008767877930719</v>
      </c>
    </row>
    <row r="6" spans="2:14" x14ac:dyDescent="0.25">
      <c r="B6" t="s">
        <v>50</v>
      </c>
      <c r="C6">
        <v>2.0880000000000001</v>
      </c>
      <c r="D6">
        <v>298</v>
      </c>
      <c r="E6">
        <v>166</v>
      </c>
      <c r="F6">
        <v>76053</v>
      </c>
      <c r="G6" t="s">
        <v>9</v>
      </c>
      <c r="I6" t="s">
        <v>9</v>
      </c>
      <c r="J6">
        <f t="shared" ref="J6:J10" si="0">F6/($C$26*F18)*100</f>
        <v>1.0667012113017162</v>
      </c>
      <c r="K6">
        <f t="shared" ref="K6:K10" si="1">F12/($C$26*F18)*100</f>
        <v>219.35666262632392</v>
      </c>
      <c r="M6">
        <f>J6/CUGA!P20</f>
        <v>1.3633414423373284E-2</v>
      </c>
      <c r="N6">
        <f>K6/CUGA!P20</f>
        <v>2.8035782245557672</v>
      </c>
    </row>
    <row r="7" spans="2:14" x14ac:dyDescent="0.25">
      <c r="B7" t="s">
        <v>50</v>
      </c>
      <c r="C7">
        <v>2.1070000000000002</v>
      </c>
      <c r="D7">
        <v>298</v>
      </c>
      <c r="E7">
        <v>166</v>
      </c>
      <c r="F7">
        <v>72123</v>
      </c>
      <c r="G7" t="s">
        <v>10</v>
      </c>
      <c r="I7" t="s">
        <v>10</v>
      </c>
      <c r="J7">
        <f t="shared" si="0"/>
        <v>0.98249878802754687</v>
      </c>
      <c r="K7">
        <f t="shared" si="1"/>
        <v>161.87977680985864</v>
      </c>
      <c r="M7">
        <f>J7/CUGA!P21</f>
        <v>1.5963684889322857E-2</v>
      </c>
      <c r="N7">
        <f>K7/CUGA!P21</f>
        <v>2.6302299589951681</v>
      </c>
    </row>
    <row r="8" spans="2:14" x14ac:dyDescent="0.25">
      <c r="B8" t="s">
        <v>50</v>
      </c>
      <c r="C8">
        <v>2.1819999999999999</v>
      </c>
      <c r="D8">
        <v>298</v>
      </c>
      <c r="E8">
        <v>166</v>
      </c>
      <c r="F8">
        <v>9489139</v>
      </c>
      <c r="G8" t="s">
        <v>11</v>
      </c>
      <c r="I8" t="s">
        <v>11</v>
      </c>
      <c r="J8">
        <f t="shared" si="0"/>
        <v>124.2276757121445</v>
      </c>
      <c r="K8">
        <f t="shared" si="1"/>
        <v>358.84568852365078</v>
      </c>
      <c r="M8">
        <f>J8/CUGA!P22</f>
        <v>1.0407021842616124</v>
      </c>
      <c r="N8">
        <f>K8/CUGA!P22</f>
        <v>3.0061859381863725</v>
      </c>
    </row>
    <row r="9" spans="2:14" x14ac:dyDescent="0.25">
      <c r="B9" t="s">
        <v>50</v>
      </c>
      <c r="C9">
        <v>2.1040000000000001</v>
      </c>
      <c r="D9">
        <v>298</v>
      </c>
      <c r="E9">
        <v>166</v>
      </c>
      <c r="F9">
        <v>6398670</v>
      </c>
      <c r="G9" t="s">
        <v>12</v>
      </c>
      <c r="I9" t="s">
        <v>12</v>
      </c>
      <c r="J9">
        <f t="shared" si="0"/>
        <v>81.792039771777084</v>
      </c>
      <c r="K9">
        <f t="shared" si="1"/>
        <v>234.19136622631959</v>
      </c>
      <c r="M9">
        <f>J9/CUGA!P23</f>
        <v>0.85344818050751714</v>
      </c>
      <c r="N9">
        <f>K9/CUGA!P23</f>
        <v>2.4436387202729799</v>
      </c>
    </row>
    <row r="10" spans="2:14" x14ac:dyDescent="0.25">
      <c r="B10" t="s">
        <v>50</v>
      </c>
      <c r="C10">
        <v>2.1080000000000001</v>
      </c>
      <c r="D10">
        <v>298</v>
      </c>
      <c r="E10">
        <v>166</v>
      </c>
      <c r="F10">
        <v>6472621</v>
      </c>
      <c r="G10" t="s">
        <v>13</v>
      </c>
      <c r="I10" t="s">
        <v>13</v>
      </c>
      <c r="J10">
        <f t="shared" si="0"/>
        <v>83.823301978748077</v>
      </c>
      <c r="K10">
        <f t="shared" si="1"/>
        <v>218.50829884498529</v>
      </c>
      <c r="M10">
        <f>J10/CUGA!P24</f>
        <v>1.070079176166103</v>
      </c>
      <c r="N10">
        <f>K10/CUGA!P24</f>
        <v>2.789453229518204</v>
      </c>
    </row>
    <row r="11" spans="2:14" x14ac:dyDescent="0.25">
      <c r="B11" t="s">
        <v>51</v>
      </c>
      <c r="C11">
        <v>2.137</v>
      </c>
      <c r="D11">
        <v>301</v>
      </c>
      <c r="E11">
        <v>169</v>
      </c>
      <c r="F11">
        <v>155990443</v>
      </c>
      <c r="G11" t="s">
        <v>8</v>
      </c>
    </row>
    <row r="12" spans="2:14" x14ac:dyDescent="0.25">
      <c r="B12" t="s">
        <v>51</v>
      </c>
      <c r="C12">
        <v>2.0529999999999999</v>
      </c>
      <c r="D12">
        <v>301</v>
      </c>
      <c r="E12">
        <v>169</v>
      </c>
      <c r="F12">
        <v>15639555</v>
      </c>
      <c r="G12" t="s">
        <v>9</v>
      </c>
    </row>
    <row r="13" spans="2:14" x14ac:dyDescent="0.25">
      <c r="B13" t="s">
        <v>51</v>
      </c>
      <c r="C13">
        <v>2.0680000000000001</v>
      </c>
      <c r="D13">
        <v>301</v>
      </c>
      <c r="E13">
        <v>169</v>
      </c>
      <c r="F13">
        <v>11883226</v>
      </c>
      <c r="G13" t="s">
        <v>10</v>
      </c>
    </row>
    <row r="14" spans="2:14" x14ac:dyDescent="0.25">
      <c r="B14" t="s">
        <v>51</v>
      </c>
      <c r="C14">
        <v>2.1280000000000001</v>
      </c>
      <c r="D14">
        <v>301</v>
      </c>
      <c r="E14">
        <v>169</v>
      </c>
      <c r="F14">
        <v>27410451</v>
      </c>
      <c r="G14" t="s">
        <v>11</v>
      </c>
      <c r="J14" t="s">
        <v>117</v>
      </c>
      <c r="L14" t="s">
        <v>26</v>
      </c>
    </row>
    <row r="15" spans="2:14" x14ac:dyDescent="0.25">
      <c r="B15" t="s">
        <v>51</v>
      </c>
      <c r="C15">
        <v>2.0499999999999998</v>
      </c>
      <c r="D15">
        <v>301</v>
      </c>
      <c r="E15">
        <v>169</v>
      </c>
      <c r="F15">
        <v>18321016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51</v>
      </c>
      <c r="C16">
        <v>2.0859999999999999</v>
      </c>
      <c r="D16">
        <v>301</v>
      </c>
      <c r="E16">
        <v>169</v>
      </c>
      <c r="F16">
        <v>16872652</v>
      </c>
      <c r="G16" t="s">
        <v>13</v>
      </c>
      <c r="I16" t="s">
        <v>118</v>
      </c>
      <c r="J16">
        <f>AVERAGE(M5:M7)</f>
        <v>1.5415499676240263E-2</v>
      </c>
      <c r="K16">
        <f>AVERAGE(N5:N7)</f>
        <v>2.3448949904480023</v>
      </c>
      <c r="L16">
        <f>_xlfn.STDEV.P(M5:M7)</f>
        <v>1.290845224973191E-3</v>
      </c>
      <c r="M16">
        <f>_xlfn.STDEV.P(N5:N7)</f>
        <v>0.53083878262276163</v>
      </c>
    </row>
    <row r="17" spans="2:16" x14ac:dyDescent="0.25">
      <c r="B17" t="s">
        <v>52</v>
      </c>
      <c r="C17">
        <v>2.1739999999999999</v>
      </c>
      <c r="D17">
        <v>314</v>
      </c>
      <c r="E17">
        <v>177</v>
      </c>
      <c r="F17">
        <v>14709052</v>
      </c>
      <c r="G17" t="s">
        <v>8</v>
      </c>
      <c r="I17" t="s">
        <v>119</v>
      </c>
      <c r="J17">
        <f>AVERAGE(M8:M10)</f>
        <v>0.98807651364507754</v>
      </c>
      <c r="K17">
        <f>AVERAGE(N8:N10)</f>
        <v>2.7464259626591851</v>
      </c>
      <c r="L17">
        <f>_xlfn.STDEV.P(M8:M10)</f>
        <v>9.5949094058212572E-2</v>
      </c>
      <c r="M17">
        <f>_xlfn.STDEV.P(N8:N10)</f>
        <v>0.23166549500740988</v>
      </c>
    </row>
    <row r="18" spans="2:16" x14ac:dyDescent="0.25">
      <c r="B18" t="s">
        <v>52</v>
      </c>
      <c r="C18">
        <v>2.069</v>
      </c>
      <c r="D18">
        <v>314</v>
      </c>
      <c r="E18">
        <v>177</v>
      </c>
      <c r="F18">
        <v>18213429</v>
      </c>
      <c r="G18" t="s">
        <v>9</v>
      </c>
    </row>
    <row r="19" spans="2:16" x14ac:dyDescent="0.25">
      <c r="B19" t="s">
        <v>52</v>
      </c>
      <c r="C19">
        <v>2.109</v>
      </c>
      <c r="D19">
        <v>314</v>
      </c>
      <c r="E19">
        <v>177</v>
      </c>
      <c r="F19">
        <v>18752532</v>
      </c>
      <c r="G19" t="s">
        <v>10</v>
      </c>
    </row>
    <row r="20" spans="2:16" x14ac:dyDescent="0.25">
      <c r="B20" t="s">
        <v>52</v>
      </c>
      <c r="C20">
        <v>2.16</v>
      </c>
      <c r="D20">
        <v>314</v>
      </c>
      <c r="E20">
        <v>177</v>
      </c>
      <c r="F20">
        <v>19513115</v>
      </c>
      <c r="G20" t="s">
        <v>11</v>
      </c>
      <c r="L20" s="3"/>
      <c r="M20" s="3"/>
      <c r="N20" s="3"/>
      <c r="O20" s="3"/>
      <c r="P20" s="3"/>
    </row>
    <row r="21" spans="2:16" x14ac:dyDescent="0.25">
      <c r="B21" t="s">
        <v>52</v>
      </c>
      <c r="C21">
        <v>2.0790000000000002</v>
      </c>
      <c r="D21">
        <v>314</v>
      </c>
      <c r="E21">
        <v>177</v>
      </c>
      <c r="F21">
        <v>19984663</v>
      </c>
      <c r="G21" t="s">
        <v>12</v>
      </c>
      <c r="L21" s="3"/>
      <c r="M21" s="3"/>
      <c r="N21" s="3"/>
      <c r="O21" s="3"/>
      <c r="P21" s="3"/>
    </row>
    <row r="22" spans="2:16" x14ac:dyDescent="0.25">
      <c r="B22" t="s">
        <v>52</v>
      </c>
      <c r="C22">
        <v>2.1080000000000001</v>
      </c>
      <c r="D22">
        <v>314</v>
      </c>
      <c r="E22">
        <v>177</v>
      </c>
      <c r="F22">
        <v>19725752</v>
      </c>
      <c r="G22" t="s">
        <v>13</v>
      </c>
      <c r="L22" s="3"/>
      <c r="M22" s="3"/>
      <c r="N22" s="3"/>
      <c r="O22" s="3"/>
      <c r="P22" s="3"/>
    </row>
    <row r="23" spans="2:16" x14ac:dyDescent="0.25">
      <c r="L23" s="3"/>
      <c r="M23" s="3"/>
      <c r="N23" s="3"/>
      <c r="O23" s="3"/>
      <c r="P23" s="3"/>
    </row>
    <row r="24" spans="2:16" x14ac:dyDescent="0.25">
      <c r="L24" s="3"/>
      <c r="M24" s="3"/>
      <c r="N24" s="3"/>
      <c r="O24" s="3"/>
      <c r="P24" s="3"/>
    </row>
    <row r="25" spans="2:16" x14ac:dyDescent="0.25">
      <c r="L25" s="3"/>
      <c r="M25" s="3"/>
      <c r="N25" s="3"/>
      <c r="O25" s="3"/>
      <c r="P25" s="3"/>
    </row>
    <row r="26" spans="2:16" x14ac:dyDescent="0.25">
      <c r="B26" s="1" t="s">
        <v>144</v>
      </c>
      <c r="C26" s="1">
        <v>0.391455</v>
      </c>
      <c r="L26" s="3"/>
      <c r="M26" s="3"/>
      <c r="N26" s="3"/>
      <c r="O26" s="3"/>
      <c r="P26" s="3"/>
    </row>
    <row r="27" spans="2:16" x14ac:dyDescent="0.25">
      <c r="L27" s="3"/>
      <c r="M27" s="3"/>
      <c r="N27" s="3"/>
      <c r="O27" s="3"/>
      <c r="P27" s="3"/>
    </row>
    <row r="28" spans="2:16" x14ac:dyDescent="0.25">
      <c r="L28" s="3"/>
      <c r="M28" s="3"/>
      <c r="N28" s="3"/>
      <c r="O28" s="3"/>
      <c r="P28" s="3"/>
    </row>
    <row r="29" spans="2:16" x14ac:dyDescent="0.25">
      <c r="L29" s="3"/>
      <c r="M29" s="3"/>
      <c r="N29" s="3"/>
      <c r="O29" s="3"/>
      <c r="P29" s="3"/>
    </row>
    <row r="30" spans="2:16" x14ac:dyDescent="0.25">
      <c r="L30" s="3"/>
      <c r="M30" s="3"/>
      <c r="N30" s="3"/>
      <c r="O30" s="3"/>
      <c r="P30" s="3"/>
    </row>
    <row r="31" spans="2:16" x14ac:dyDescent="0.25">
      <c r="L31" s="3"/>
      <c r="M31" s="3"/>
      <c r="N31" s="3"/>
      <c r="O31" s="3"/>
      <c r="P31" s="3"/>
    </row>
    <row r="32" spans="2:16" x14ac:dyDescent="0.25">
      <c r="C32" s="6" t="s">
        <v>153</v>
      </c>
      <c r="D32" t="s">
        <v>101</v>
      </c>
      <c r="E32" t="s">
        <v>102</v>
      </c>
      <c r="F32" t="s">
        <v>132</v>
      </c>
      <c r="G32" t="s">
        <v>133</v>
      </c>
      <c r="H32" t="s">
        <v>134</v>
      </c>
      <c r="L32" s="3"/>
      <c r="M32" s="3"/>
      <c r="N32" s="3"/>
      <c r="O32" s="3"/>
      <c r="P32" s="3"/>
    </row>
    <row r="33" spans="4:16" x14ac:dyDescent="0.25">
      <c r="D33" t="s">
        <v>120</v>
      </c>
      <c r="E33">
        <v>1.944</v>
      </c>
      <c r="F33">
        <v>16038</v>
      </c>
      <c r="G33">
        <v>1.5E-3</v>
      </c>
      <c r="H33">
        <v>27505333</v>
      </c>
      <c r="L33" s="3"/>
      <c r="M33" s="3"/>
      <c r="N33" s="3"/>
      <c r="O33" s="3"/>
      <c r="P33" s="3"/>
    </row>
    <row r="34" spans="4:16" x14ac:dyDescent="0.25">
      <c r="D34" t="s">
        <v>121</v>
      </c>
      <c r="E34">
        <v>1.909</v>
      </c>
      <c r="F34">
        <v>33947</v>
      </c>
      <c r="G34">
        <v>3.0999999999999999E-3</v>
      </c>
      <c r="H34">
        <v>28403767</v>
      </c>
      <c r="L34" s="3"/>
      <c r="M34" s="3"/>
      <c r="N34" s="3"/>
      <c r="O34" s="3"/>
      <c r="P34" s="3"/>
    </row>
    <row r="35" spans="4:16" x14ac:dyDescent="0.25">
      <c r="D35" t="s">
        <v>122</v>
      </c>
      <c r="E35">
        <v>1.9530000000000001</v>
      </c>
      <c r="F35">
        <v>49919</v>
      </c>
      <c r="G35">
        <v>4.7000000000000002E-3</v>
      </c>
      <c r="H35">
        <v>27064057</v>
      </c>
      <c r="L35" s="3"/>
      <c r="M35" s="3"/>
      <c r="N35" s="3"/>
      <c r="O35" s="3"/>
      <c r="P35" s="3"/>
    </row>
    <row r="36" spans="4:16" x14ac:dyDescent="0.25">
      <c r="D36" t="s">
        <v>123</v>
      </c>
      <c r="E36">
        <v>1.9530000000000001</v>
      </c>
      <c r="F36">
        <v>141139</v>
      </c>
      <c r="G36">
        <v>1.2699999999999999E-2</v>
      </c>
      <c r="H36">
        <v>28463261</v>
      </c>
      <c r="L36" s="3"/>
      <c r="M36" s="3"/>
      <c r="N36" s="3"/>
      <c r="O36" s="3"/>
      <c r="P36" s="3"/>
    </row>
    <row r="37" spans="4:16" x14ac:dyDescent="0.25">
      <c r="D37" t="s">
        <v>124</v>
      </c>
      <c r="E37">
        <v>1.9359999999999999</v>
      </c>
      <c r="F37">
        <v>318870</v>
      </c>
      <c r="G37">
        <v>3.0499999999999999E-2</v>
      </c>
      <c r="H37">
        <v>26727900</v>
      </c>
      <c r="L37" s="3"/>
      <c r="M37" s="3"/>
      <c r="N37" s="3"/>
      <c r="O37" s="3"/>
      <c r="P37" s="3"/>
    </row>
    <row r="38" spans="4:16" x14ac:dyDescent="0.25">
      <c r="D38" t="s">
        <v>125</v>
      </c>
      <c r="E38">
        <v>1.9359999999999999</v>
      </c>
      <c r="F38">
        <v>518926</v>
      </c>
      <c r="G38">
        <v>4.4200000000000003E-2</v>
      </c>
      <c r="H38">
        <v>29995004</v>
      </c>
      <c r="L38" s="3"/>
      <c r="M38" s="3"/>
      <c r="N38" s="3"/>
      <c r="O38" s="3"/>
      <c r="P38" s="3"/>
    </row>
    <row r="39" spans="4:16" x14ac:dyDescent="0.25">
      <c r="D39" t="s">
        <v>126</v>
      </c>
      <c r="E39">
        <v>1.909</v>
      </c>
      <c r="F39">
        <v>1693655</v>
      </c>
      <c r="G39">
        <v>0.14280000000000001</v>
      </c>
      <c r="H39">
        <v>30292034</v>
      </c>
    </row>
    <row r="40" spans="4:16" x14ac:dyDescent="0.25">
      <c r="D40" t="s">
        <v>127</v>
      </c>
      <c r="E40">
        <v>1.9710000000000001</v>
      </c>
      <c r="F40">
        <v>4413563</v>
      </c>
      <c r="G40">
        <v>0.371</v>
      </c>
      <c r="H40">
        <v>30390771</v>
      </c>
    </row>
    <row r="41" spans="4:16" x14ac:dyDescent="0.25">
      <c r="D41" t="s">
        <v>128</v>
      </c>
      <c r="E41">
        <v>1.9530000000000001</v>
      </c>
      <c r="F41">
        <v>5795324</v>
      </c>
      <c r="G41">
        <v>0.50780000000000003</v>
      </c>
      <c r="H41">
        <v>29153290</v>
      </c>
    </row>
    <row r="42" spans="4:16" x14ac:dyDescent="0.25">
      <c r="D42" t="s">
        <v>129</v>
      </c>
      <c r="E42">
        <v>2.004</v>
      </c>
      <c r="F42">
        <v>16931406</v>
      </c>
      <c r="G42">
        <v>1.5973999999999999</v>
      </c>
      <c r="H42">
        <v>27076242</v>
      </c>
    </row>
    <row r="43" spans="4:16" x14ac:dyDescent="0.25">
      <c r="D43" t="s">
        <v>130</v>
      </c>
      <c r="E43">
        <v>1.984</v>
      </c>
      <c r="F43">
        <v>38656622</v>
      </c>
      <c r="G43">
        <v>3.8466999999999998</v>
      </c>
      <c r="H43">
        <v>25671506</v>
      </c>
    </row>
    <row r="44" spans="4:16" x14ac:dyDescent="0.25">
      <c r="D44" t="s">
        <v>131</v>
      </c>
      <c r="E44">
        <v>1.9359999999999999</v>
      </c>
      <c r="F44">
        <v>51506755</v>
      </c>
      <c r="G44">
        <v>4.7260999999999997</v>
      </c>
      <c r="H44">
        <v>27840495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zoomScale="85" zoomScaleNormal="85" workbookViewId="0">
      <selection activeCell="C31" sqref="C31:H31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77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74</v>
      </c>
      <c r="C5">
        <v>1.81</v>
      </c>
      <c r="D5">
        <v>282</v>
      </c>
      <c r="E5">
        <v>150</v>
      </c>
      <c r="F5">
        <v>37264</v>
      </c>
      <c r="G5" t="s">
        <v>8</v>
      </c>
      <c r="I5" t="s">
        <v>8</v>
      </c>
      <c r="J5">
        <f>F5/($C$26*F17)*100</f>
        <v>1.4411630097781549</v>
      </c>
      <c r="K5">
        <f>F11/($C$26*F17)*100</f>
        <v>0.59543113188451247</v>
      </c>
      <c r="M5">
        <f>J5/CUGA!P19</f>
        <v>8.516076432463866E-4</v>
      </c>
      <c r="N5">
        <f>K5/CUGA!P19</f>
        <v>3.5185034551903625E-4</v>
      </c>
    </row>
    <row r="6" spans="2:14" x14ac:dyDescent="0.25">
      <c r="B6" t="s">
        <v>74</v>
      </c>
      <c r="C6">
        <v>1.79</v>
      </c>
      <c r="D6">
        <v>282</v>
      </c>
      <c r="E6">
        <v>150</v>
      </c>
      <c r="F6">
        <v>27626</v>
      </c>
      <c r="G6" t="s">
        <v>9</v>
      </c>
      <c r="I6" t="s">
        <v>9</v>
      </c>
      <c r="J6">
        <f t="shared" ref="J6:J10" si="0">F6/($C$26*F18)*100</f>
        <v>0.78106450384035053</v>
      </c>
      <c r="K6">
        <f t="shared" ref="K6:K10" si="1">F12/($C$26*F18)*100</f>
        <v>0.14826258807423434</v>
      </c>
      <c r="M6">
        <f>J6/CUGA!P20</f>
        <v>9.9827167715008675E-3</v>
      </c>
      <c r="N6">
        <f>K6/CUGA!P20</f>
        <v>1.8949311065572484E-3</v>
      </c>
    </row>
    <row r="7" spans="2:14" x14ac:dyDescent="0.25">
      <c r="B7" t="s">
        <v>74</v>
      </c>
      <c r="C7">
        <v>1.7949999999999999</v>
      </c>
      <c r="D7">
        <v>282</v>
      </c>
      <c r="E7">
        <v>150</v>
      </c>
      <c r="F7">
        <v>30845</v>
      </c>
      <c r="G7" t="s">
        <v>10</v>
      </c>
      <c r="I7" t="s">
        <v>10</v>
      </c>
      <c r="J7">
        <f t="shared" si="0"/>
        <v>1.6717278993748439</v>
      </c>
      <c r="K7">
        <f t="shared" si="1"/>
        <v>0.21321373176011144</v>
      </c>
      <c r="M7">
        <f>J7/CUGA!P21</f>
        <v>2.7162310764663661E-2</v>
      </c>
      <c r="N7">
        <f>K7/CUGA!P21</f>
        <v>3.4643063883347987E-3</v>
      </c>
    </row>
    <row r="8" spans="2:14" x14ac:dyDescent="0.25">
      <c r="B8" t="s">
        <v>74</v>
      </c>
      <c r="C8">
        <v>1.8</v>
      </c>
      <c r="D8">
        <v>282</v>
      </c>
      <c r="E8">
        <v>150</v>
      </c>
      <c r="F8">
        <v>3834409</v>
      </c>
      <c r="G8" t="s">
        <v>11</v>
      </c>
      <c r="I8" t="s">
        <v>11</v>
      </c>
      <c r="J8">
        <f t="shared" si="0"/>
        <v>125.0574936337846</v>
      </c>
      <c r="K8">
        <f t="shared" si="1"/>
        <v>1.317627499519456E-2</v>
      </c>
      <c r="M8">
        <f>J8/CUGA!P22</f>
        <v>1.0476538825739221</v>
      </c>
      <c r="N8">
        <f>K8/CUGA!P22</f>
        <v>1.1038263486233851E-4</v>
      </c>
    </row>
    <row r="9" spans="2:14" x14ac:dyDescent="0.25">
      <c r="B9" t="s">
        <v>74</v>
      </c>
      <c r="C9">
        <v>1.79</v>
      </c>
      <c r="D9">
        <v>282</v>
      </c>
      <c r="E9">
        <v>150</v>
      </c>
      <c r="F9">
        <v>2251356</v>
      </c>
      <c r="G9" t="s">
        <v>12</v>
      </c>
      <c r="I9" t="s">
        <v>12</v>
      </c>
      <c r="J9">
        <f t="shared" si="0"/>
        <v>60.798776417382285</v>
      </c>
      <c r="K9">
        <f t="shared" si="1"/>
        <v>0.22303762462762902</v>
      </c>
      <c r="M9">
        <f>J9/CUGA!P23</f>
        <v>0.6343967610452329</v>
      </c>
      <c r="N9">
        <f>K9/CUGA!P23</f>
        <v>2.3272564843021624E-3</v>
      </c>
    </row>
    <row r="10" spans="2:14" x14ac:dyDescent="0.25">
      <c r="B10" t="s">
        <v>74</v>
      </c>
      <c r="C10">
        <v>1.7889999999999999</v>
      </c>
      <c r="D10">
        <v>282</v>
      </c>
      <c r="E10">
        <v>150</v>
      </c>
      <c r="F10">
        <v>2237346</v>
      </c>
      <c r="G10" t="s">
        <v>13</v>
      </c>
      <c r="I10" t="s">
        <v>13</v>
      </c>
      <c r="J10">
        <f t="shared" si="0"/>
        <v>59.170704630061408</v>
      </c>
      <c r="K10">
        <f t="shared" si="1"/>
        <v>9.7059858418110281E-2</v>
      </c>
      <c r="M10">
        <f>J10/CUGA!P24</f>
        <v>0.7553667938272931</v>
      </c>
      <c r="N10">
        <f>K10/CUGA!P24</f>
        <v>1.2390556191783325E-3</v>
      </c>
    </row>
    <row r="11" spans="2:14" x14ac:dyDescent="0.25">
      <c r="B11" t="s">
        <v>75</v>
      </c>
      <c r="C11">
        <v>1.6419999999999999</v>
      </c>
      <c r="D11">
        <v>285</v>
      </c>
      <c r="E11">
        <v>153</v>
      </c>
      <c r="F11">
        <v>15396</v>
      </c>
      <c r="G11" t="s">
        <v>8</v>
      </c>
    </row>
    <row r="12" spans="2:14" x14ac:dyDescent="0.25">
      <c r="B12" t="s">
        <v>75</v>
      </c>
      <c r="C12">
        <v>1.7010000000000001</v>
      </c>
      <c r="D12">
        <v>285</v>
      </c>
      <c r="E12">
        <v>153</v>
      </c>
      <c r="F12">
        <v>5244</v>
      </c>
      <c r="G12" t="s">
        <v>9</v>
      </c>
    </row>
    <row r="13" spans="2:14" x14ac:dyDescent="0.25">
      <c r="B13" t="s">
        <v>75</v>
      </c>
      <c r="C13">
        <v>1.583</v>
      </c>
      <c r="D13">
        <v>285</v>
      </c>
      <c r="E13">
        <v>153</v>
      </c>
      <c r="F13">
        <v>3934</v>
      </c>
      <c r="G13" t="s">
        <v>10</v>
      </c>
    </row>
    <row r="14" spans="2:14" x14ac:dyDescent="0.25">
      <c r="B14" t="s">
        <v>75</v>
      </c>
      <c r="C14">
        <v>1.698</v>
      </c>
      <c r="D14">
        <v>285</v>
      </c>
      <c r="E14">
        <v>153</v>
      </c>
      <c r="F14">
        <v>404</v>
      </c>
      <c r="G14" t="s">
        <v>11</v>
      </c>
      <c r="J14" t="s">
        <v>117</v>
      </c>
      <c r="L14" t="s">
        <v>26</v>
      </c>
    </row>
    <row r="15" spans="2:14" x14ac:dyDescent="0.25">
      <c r="B15" t="s">
        <v>75</v>
      </c>
      <c r="C15">
        <v>1.6060000000000001</v>
      </c>
      <c r="D15">
        <v>285</v>
      </c>
      <c r="E15">
        <v>153</v>
      </c>
      <c r="F15">
        <v>8259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75</v>
      </c>
      <c r="C16">
        <v>1.708</v>
      </c>
      <c r="D16">
        <v>285</v>
      </c>
      <c r="E16">
        <v>153</v>
      </c>
      <c r="F16">
        <v>3670</v>
      </c>
      <c r="G16" t="s">
        <v>13</v>
      </c>
      <c r="I16" t="s">
        <v>118</v>
      </c>
      <c r="J16">
        <f>AVERAGE(M5:M7)</f>
        <v>1.266554505980364E-2</v>
      </c>
      <c r="K16">
        <f>AVERAGE(N5:N7)</f>
        <v>1.9036959468036942E-3</v>
      </c>
      <c r="L16">
        <f>_xlfn.STDEV.P(M5:M7)</f>
        <v>1.0907534105813509E-2</v>
      </c>
      <c r="M16">
        <f>_xlfn.STDEV.P(N5:N7)</f>
        <v>1.2706699732643663E-3</v>
      </c>
    </row>
    <row r="17" spans="2:16" x14ac:dyDescent="0.25">
      <c r="B17" t="s">
        <v>76</v>
      </c>
      <c r="C17">
        <v>1.804</v>
      </c>
      <c r="D17">
        <v>298</v>
      </c>
      <c r="E17">
        <v>161</v>
      </c>
      <c r="F17">
        <v>1620</v>
      </c>
      <c r="G17" t="s">
        <v>8</v>
      </c>
      <c r="I17" t="s">
        <v>119</v>
      </c>
      <c r="J17">
        <f>AVERAGE(M8:M10)</f>
        <v>0.81247247914881615</v>
      </c>
      <c r="K17">
        <f>AVERAGE(N8:N10)</f>
        <v>1.2255649127809445E-3</v>
      </c>
      <c r="L17">
        <f>_xlfn.STDEV.P(M8:M10)</f>
        <v>0.17347652405167099</v>
      </c>
      <c r="M17">
        <f>_xlfn.STDEV.P(N8:N10)</f>
        <v>9.0508523188035023E-4</v>
      </c>
    </row>
    <row r="18" spans="2:16" x14ac:dyDescent="0.25">
      <c r="B18" t="s">
        <v>76</v>
      </c>
      <c r="C18">
        <v>1.7989999999999999</v>
      </c>
      <c r="D18">
        <v>298</v>
      </c>
      <c r="E18">
        <v>161</v>
      </c>
      <c r="F18">
        <v>2216</v>
      </c>
      <c r="G18" t="s">
        <v>9</v>
      </c>
    </row>
    <row r="19" spans="2:16" x14ac:dyDescent="0.25">
      <c r="B19" t="s">
        <v>76</v>
      </c>
      <c r="C19">
        <v>1.7909999999999999</v>
      </c>
      <c r="D19">
        <v>298</v>
      </c>
      <c r="E19">
        <v>161</v>
      </c>
      <c r="F19">
        <v>1156</v>
      </c>
      <c r="G19" t="s">
        <v>10</v>
      </c>
    </row>
    <row r="20" spans="2:16" x14ac:dyDescent="0.25">
      <c r="B20" t="s">
        <v>76</v>
      </c>
      <c r="C20">
        <v>1.794</v>
      </c>
      <c r="D20">
        <v>298</v>
      </c>
      <c r="E20">
        <v>161</v>
      </c>
      <c r="F20">
        <v>1921</v>
      </c>
      <c r="G20" t="s">
        <v>11</v>
      </c>
    </row>
    <row r="21" spans="2:16" x14ac:dyDescent="0.25">
      <c r="B21" t="s">
        <v>76</v>
      </c>
      <c r="C21">
        <v>1.792</v>
      </c>
      <c r="D21">
        <v>298</v>
      </c>
      <c r="E21">
        <v>161</v>
      </c>
      <c r="F21">
        <v>2320</v>
      </c>
      <c r="G21" t="s">
        <v>12</v>
      </c>
      <c r="L21" s="3"/>
      <c r="M21" s="3"/>
      <c r="N21" s="3"/>
      <c r="O21" s="3"/>
      <c r="P21" s="3"/>
    </row>
    <row r="22" spans="2:16" x14ac:dyDescent="0.25">
      <c r="B22" t="s">
        <v>76</v>
      </c>
      <c r="C22">
        <v>1.7849999999999999</v>
      </c>
      <c r="D22">
        <v>298</v>
      </c>
      <c r="E22">
        <v>161</v>
      </c>
      <c r="F22">
        <v>2369</v>
      </c>
      <c r="G22" t="s">
        <v>13</v>
      </c>
      <c r="L22" s="3"/>
      <c r="M22" s="3"/>
      <c r="N22" s="3"/>
      <c r="O22" s="3"/>
      <c r="P22" s="3"/>
    </row>
    <row r="23" spans="2:16" x14ac:dyDescent="0.25">
      <c r="L23" s="3"/>
      <c r="M23" s="3"/>
      <c r="N23" s="3"/>
      <c r="O23" s="3"/>
      <c r="P23" s="3"/>
    </row>
    <row r="24" spans="2:16" x14ac:dyDescent="0.25">
      <c r="L24" s="3"/>
      <c r="M24" s="3"/>
      <c r="N24" s="3"/>
      <c r="O24" s="3"/>
      <c r="P24" s="3"/>
    </row>
    <row r="25" spans="2:16" x14ac:dyDescent="0.25">
      <c r="L25" s="3"/>
      <c r="M25" s="3"/>
      <c r="N25" s="3"/>
      <c r="O25" s="3"/>
      <c r="P25" s="3"/>
    </row>
    <row r="26" spans="2:16" x14ac:dyDescent="0.25">
      <c r="B26" s="1" t="s">
        <v>144</v>
      </c>
      <c r="C26" s="1">
        <v>1596.104603</v>
      </c>
      <c r="L26" s="3"/>
      <c r="M26" s="3"/>
      <c r="N26" s="3"/>
      <c r="O26" s="3"/>
      <c r="P26" s="3"/>
    </row>
    <row r="27" spans="2:16" x14ac:dyDescent="0.25">
      <c r="L27" s="3"/>
      <c r="M27" s="3"/>
      <c r="N27" s="3"/>
      <c r="O27" s="3"/>
      <c r="P27" s="3"/>
    </row>
    <row r="28" spans="2:16" x14ac:dyDescent="0.25">
      <c r="L28" s="3"/>
      <c r="M28" s="3"/>
      <c r="N28" s="3"/>
      <c r="O28" s="3"/>
      <c r="P28" s="3"/>
    </row>
    <row r="29" spans="2:16" x14ac:dyDescent="0.25">
      <c r="L29" s="3"/>
      <c r="M29" s="3"/>
      <c r="N29" s="3"/>
      <c r="O29" s="3"/>
      <c r="P29" s="3"/>
    </row>
    <row r="30" spans="2:16" x14ac:dyDescent="0.25">
      <c r="L30" s="3"/>
      <c r="M30" s="3"/>
      <c r="N30" s="3"/>
      <c r="O30" s="3"/>
      <c r="P30" s="3"/>
    </row>
    <row r="31" spans="2:16" x14ac:dyDescent="0.25">
      <c r="C31" s="6" t="s">
        <v>154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L31" s="3"/>
      <c r="M31" s="3"/>
      <c r="N31" s="3"/>
      <c r="O31" s="3"/>
      <c r="P31" s="3"/>
    </row>
    <row r="32" spans="2:16" x14ac:dyDescent="0.25">
      <c r="D32" t="s">
        <v>120</v>
      </c>
      <c r="E32">
        <v>1.708</v>
      </c>
      <c r="F32">
        <v>26654</v>
      </c>
      <c r="G32">
        <v>4.0000000000000001E-3</v>
      </c>
      <c r="H32">
        <v>4160</v>
      </c>
      <c r="L32" s="3"/>
      <c r="M32" s="3"/>
      <c r="N32" s="3"/>
      <c r="O32" s="3"/>
      <c r="P32" s="3"/>
    </row>
    <row r="33" spans="4:16" x14ac:dyDescent="0.25">
      <c r="D33" t="s">
        <v>121</v>
      </c>
      <c r="E33">
        <v>1.7170000000000001</v>
      </c>
      <c r="F33">
        <v>28382</v>
      </c>
      <c r="G33">
        <v>7.0000000000000001E-3</v>
      </c>
      <c r="H33">
        <v>2530</v>
      </c>
      <c r="L33" s="3"/>
      <c r="M33" s="3"/>
      <c r="N33" s="3"/>
      <c r="O33" s="3"/>
      <c r="P33" s="3"/>
    </row>
    <row r="34" spans="4:16" x14ac:dyDescent="0.25">
      <c r="D34" t="s">
        <v>122</v>
      </c>
      <c r="E34">
        <v>1.708</v>
      </c>
      <c r="F34">
        <v>36942</v>
      </c>
      <c r="G34">
        <v>7.0000000000000001E-3</v>
      </c>
      <c r="H34">
        <v>3323</v>
      </c>
      <c r="L34" s="3"/>
      <c r="M34" s="3"/>
      <c r="N34" s="3"/>
      <c r="O34" s="3"/>
      <c r="P34" s="3"/>
    </row>
    <row r="35" spans="4:16" x14ac:dyDescent="0.25">
      <c r="D35" t="s">
        <v>123</v>
      </c>
      <c r="E35">
        <v>1.7170000000000001</v>
      </c>
      <c r="F35">
        <v>72440</v>
      </c>
      <c r="G35">
        <v>1.23E-2</v>
      </c>
      <c r="H35">
        <v>3691</v>
      </c>
      <c r="L35" s="3"/>
      <c r="M35" s="3"/>
      <c r="N35" s="3"/>
      <c r="O35" s="3"/>
      <c r="P35" s="3"/>
    </row>
    <row r="36" spans="4:16" x14ac:dyDescent="0.25">
      <c r="D36" t="s">
        <v>124</v>
      </c>
      <c r="E36">
        <v>1.708</v>
      </c>
      <c r="F36">
        <v>139930</v>
      </c>
      <c r="G36">
        <v>3.0700000000000002E-2</v>
      </c>
      <c r="H36">
        <v>2856</v>
      </c>
      <c r="L36" s="3"/>
      <c r="M36" s="3"/>
      <c r="N36" s="3"/>
      <c r="O36" s="3"/>
      <c r="P36" s="3"/>
    </row>
    <row r="37" spans="4:16" x14ac:dyDescent="0.25">
      <c r="D37" t="s">
        <v>125</v>
      </c>
      <c r="E37">
        <v>1.708</v>
      </c>
      <c r="F37">
        <v>209409</v>
      </c>
      <c r="G37">
        <v>4.0300000000000002E-2</v>
      </c>
      <c r="H37">
        <v>3252</v>
      </c>
      <c r="L37" s="3"/>
      <c r="M37" s="3"/>
      <c r="N37" s="3"/>
      <c r="O37" s="3"/>
      <c r="P37" s="3"/>
    </row>
    <row r="38" spans="4:16" x14ac:dyDescent="0.25">
      <c r="D38" t="s">
        <v>126</v>
      </c>
      <c r="E38">
        <v>1.708</v>
      </c>
      <c r="F38">
        <v>580493</v>
      </c>
      <c r="G38">
        <v>0.1515</v>
      </c>
      <c r="H38">
        <v>2401</v>
      </c>
    </row>
    <row r="39" spans="4:16" x14ac:dyDescent="0.25">
      <c r="D39" t="s">
        <v>127</v>
      </c>
      <c r="E39">
        <v>1.708</v>
      </c>
      <c r="F39">
        <v>951853</v>
      </c>
      <c r="G39">
        <v>0.28050000000000003</v>
      </c>
      <c r="H39">
        <v>2126</v>
      </c>
    </row>
    <row r="40" spans="4:16" x14ac:dyDescent="0.25">
      <c r="D40" t="s">
        <v>128</v>
      </c>
      <c r="E40">
        <v>1.7170000000000001</v>
      </c>
      <c r="F40">
        <v>1663907</v>
      </c>
      <c r="G40">
        <v>0.31059999999999999</v>
      </c>
      <c r="H40">
        <v>3357</v>
      </c>
    </row>
    <row r="41" spans="4:16" x14ac:dyDescent="0.25">
      <c r="D41" t="s">
        <v>129</v>
      </c>
      <c r="E41">
        <v>1.7170000000000001</v>
      </c>
      <c r="F41">
        <v>3961426</v>
      </c>
      <c r="G41">
        <v>1.786</v>
      </c>
      <c r="H41">
        <v>1390</v>
      </c>
    </row>
    <row r="42" spans="4:16" x14ac:dyDescent="0.25">
      <c r="D42" t="s">
        <v>130</v>
      </c>
      <c r="E42">
        <v>1.726</v>
      </c>
      <c r="F42">
        <v>6837940</v>
      </c>
      <c r="G42">
        <v>3.5017</v>
      </c>
      <c r="H42">
        <v>1223</v>
      </c>
    </row>
    <row r="43" spans="4:16" x14ac:dyDescent="0.25">
      <c r="D43" t="s">
        <v>131</v>
      </c>
      <c r="E43">
        <v>1.7210000000000001</v>
      </c>
      <c r="F43">
        <v>8203631</v>
      </c>
      <c r="G43">
        <v>4.9368999999999996</v>
      </c>
      <c r="H43">
        <v>1041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3"/>
  <sheetViews>
    <sheetView zoomScale="55" zoomScaleNormal="55" workbookViewId="0">
      <selection activeCell="P24" sqref="P24"/>
    </sheetView>
  </sheetViews>
  <sheetFormatPr baseColWidth="10" defaultRowHeight="15" x14ac:dyDescent="0.25"/>
  <cols>
    <col min="3" max="3" width="24.85546875" customWidth="1"/>
    <col min="4" max="4" width="16.140625" customWidth="1"/>
    <col min="7" max="7" width="13.42578125" customWidth="1"/>
    <col min="9" max="9" width="15.5703125" customWidth="1"/>
    <col min="12" max="12" width="13.28515625" customWidth="1"/>
    <col min="13" max="13" width="23" customWidth="1"/>
    <col min="14" max="14" width="23.7109375" customWidth="1"/>
  </cols>
  <sheetData>
    <row r="2" spans="2:14" x14ac:dyDescent="0.25">
      <c r="B2" s="6" t="s">
        <v>78</v>
      </c>
    </row>
    <row r="4" spans="2:14" x14ac:dyDescent="0.25">
      <c r="B4" t="s">
        <v>101</v>
      </c>
      <c r="C4" t="s">
        <v>102</v>
      </c>
      <c r="D4" t="s">
        <v>103</v>
      </c>
      <c r="E4" t="s">
        <v>5</v>
      </c>
      <c r="F4" t="s">
        <v>1</v>
      </c>
      <c r="G4" t="s">
        <v>6</v>
      </c>
      <c r="J4" t="s">
        <v>24</v>
      </c>
      <c r="K4" t="s">
        <v>25</v>
      </c>
      <c r="M4" t="s">
        <v>112</v>
      </c>
      <c r="N4" t="s">
        <v>113</v>
      </c>
    </row>
    <row r="5" spans="2:14" x14ac:dyDescent="0.25">
      <c r="B5" t="s">
        <v>78</v>
      </c>
      <c r="C5">
        <v>4.8310000000000004</v>
      </c>
      <c r="D5">
        <v>382</v>
      </c>
      <c r="E5">
        <v>250</v>
      </c>
      <c r="F5">
        <v>210</v>
      </c>
      <c r="G5" t="s">
        <v>8</v>
      </c>
      <c r="I5" t="s">
        <v>8</v>
      </c>
      <c r="J5">
        <f>F5/($C$26*F17)*100</f>
        <v>67.393748940955362</v>
      </c>
      <c r="K5">
        <f>F11/($C$26*F17)*100</f>
        <v>1243.5751292676289</v>
      </c>
      <c r="M5">
        <f>J5/CUGA!P19</f>
        <v>3.9824108248504408E-2</v>
      </c>
      <c r="N5">
        <f>K5/CUGA!P19</f>
        <v>0.73484961649025993</v>
      </c>
    </row>
    <row r="6" spans="2:14" x14ac:dyDescent="0.25">
      <c r="B6" t="s">
        <v>78</v>
      </c>
      <c r="C6">
        <v>4.827</v>
      </c>
      <c r="D6">
        <v>382</v>
      </c>
      <c r="E6">
        <v>250</v>
      </c>
      <c r="F6">
        <v>303</v>
      </c>
      <c r="G6" t="s">
        <v>9</v>
      </c>
      <c r="I6" t="s">
        <v>9</v>
      </c>
      <c r="J6">
        <f t="shared" ref="J6:J10" si="0">F6/($C$26*F18)*100</f>
        <v>88.455892914069906</v>
      </c>
      <c r="K6">
        <f t="shared" ref="K6:K10" si="1">F12/($C$26*F18)*100</f>
        <v>188.8810650673374</v>
      </c>
      <c r="M6">
        <f>J6/CUGA!P20</f>
        <v>1.1305469924566711</v>
      </c>
      <c r="N6">
        <f>K6/CUGA!P20</f>
        <v>2.414072290823321</v>
      </c>
    </row>
    <row r="7" spans="2:14" x14ac:dyDescent="0.25">
      <c r="B7" t="s">
        <v>78</v>
      </c>
      <c r="C7">
        <v>3.6240000000000001</v>
      </c>
      <c r="D7">
        <v>382</v>
      </c>
      <c r="E7">
        <v>250</v>
      </c>
      <c r="F7">
        <v>120</v>
      </c>
      <c r="G7" t="s">
        <v>10</v>
      </c>
      <c r="I7" t="s">
        <v>10</v>
      </c>
      <c r="J7">
        <f t="shared" si="0"/>
        <v>39.279920497440905</v>
      </c>
      <c r="K7">
        <f t="shared" si="1"/>
        <v>203.27358857425671</v>
      </c>
      <c r="M7">
        <f>J7/CUGA!P21</f>
        <v>0.63822193059155152</v>
      </c>
      <c r="N7">
        <f>K7/CUGA!P21</f>
        <v>3.3027984908112797</v>
      </c>
    </row>
    <row r="8" spans="2:14" x14ac:dyDescent="0.25">
      <c r="B8" t="s">
        <v>78</v>
      </c>
      <c r="C8">
        <v>4.8319999999999999</v>
      </c>
      <c r="D8">
        <v>382</v>
      </c>
      <c r="E8">
        <v>250</v>
      </c>
      <c r="F8">
        <v>160</v>
      </c>
      <c r="G8" t="s">
        <v>11</v>
      </c>
      <c r="I8" t="s">
        <v>11</v>
      </c>
      <c r="J8">
        <f t="shared" si="0"/>
        <v>48.35753628024159</v>
      </c>
      <c r="K8">
        <f t="shared" si="1"/>
        <v>401.66978572775668</v>
      </c>
      <c r="M8">
        <f>J8/CUGA!P22</f>
        <v>0.40510935541425197</v>
      </c>
      <c r="N8">
        <f>K8/CUGA!P22</f>
        <v>3.3649395834096301</v>
      </c>
    </row>
    <row r="9" spans="2:14" x14ac:dyDescent="0.25">
      <c r="B9" t="s">
        <v>78</v>
      </c>
      <c r="C9">
        <v>3.629</v>
      </c>
      <c r="D9">
        <v>382</v>
      </c>
      <c r="E9">
        <v>250</v>
      </c>
      <c r="F9">
        <v>130</v>
      </c>
      <c r="G9" t="s">
        <v>12</v>
      </c>
      <c r="I9" t="s">
        <v>12</v>
      </c>
      <c r="J9">
        <f t="shared" si="0"/>
        <v>42.526186317035986</v>
      </c>
      <c r="K9">
        <f t="shared" si="1"/>
        <v>164.54362859591615</v>
      </c>
      <c r="M9">
        <f>J9/CUGA!P23</f>
        <v>0.44373384546305805</v>
      </c>
      <c r="N9">
        <f>K9/CUGA!P23</f>
        <v>1.7169086482147553</v>
      </c>
    </row>
    <row r="10" spans="2:14" x14ac:dyDescent="0.25">
      <c r="B10" t="s">
        <v>78</v>
      </c>
      <c r="C10">
        <v>4.84</v>
      </c>
      <c r="D10">
        <v>382</v>
      </c>
      <c r="E10">
        <v>250</v>
      </c>
      <c r="F10">
        <v>220</v>
      </c>
      <c r="G10" t="s">
        <v>13</v>
      </c>
      <c r="I10" t="s">
        <v>13</v>
      </c>
      <c r="J10">
        <f t="shared" si="0"/>
        <v>64.158646835812178</v>
      </c>
      <c r="K10">
        <f t="shared" si="1"/>
        <v>133.56663750364538</v>
      </c>
      <c r="M10">
        <f>J10/CUGA!P24</f>
        <v>0.81904232271122024</v>
      </c>
      <c r="N10">
        <f>K10/CUGA!P24</f>
        <v>1.7050971990988133</v>
      </c>
    </row>
    <row r="11" spans="2:14" x14ac:dyDescent="0.25">
      <c r="B11" t="s">
        <v>79</v>
      </c>
      <c r="C11">
        <v>1.427</v>
      </c>
      <c r="D11">
        <v>385</v>
      </c>
      <c r="E11">
        <v>253</v>
      </c>
      <c r="F11">
        <v>3875</v>
      </c>
      <c r="G11" t="s">
        <v>8</v>
      </c>
    </row>
    <row r="12" spans="2:14" x14ac:dyDescent="0.25">
      <c r="B12" t="s">
        <v>79</v>
      </c>
      <c r="C12">
        <v>16.027999999999999</v>
      </c>
      <c r="D12">
        <v>385</v>
      </c>
      <c r="E12">
        <v>253</v>
      </c>
      <c r="F12">
        <v>647</v>
      </c>
      <c r="G12" t="s">
        <v>9</v>
      </c>
    </row>
    <row r="13" spans="2:14" x14ac:dyDescent="0.25">
      <c r="B13" t="s">
        <v>79</v>
      </c>
      <c r="C13">
        <v>15.59</v>
      </c>
      <c r="D13">
        <v>385</v>
      </c>
      <c r="E13">
        <v>253</v>
      </c>
      <c r="F13">
        <v>621</v>
      </c>
      <c r="G13" t="s">
        <v>10</v>
      </c>
    </row>
    <row r="14" spans="2:14" x14ac:dyDescent="0.25">
      <c r="B14" t="s">
        <v>79</v>
      </c>
      <c r="C14">
        <v>1.444</v>
      </c>
      <c r="D14">
        <v>385</v>
      </c>
      <c r="E14">
        <v>253</v>
      </c>
      <c r="F14">
        <v>1329</v>
      </c>
      <c r="G14" t="s">
        <v>11</v>
      </c>
      <c r="J14" t="s">
        <v>117</v>
      </c>
      <c r="L14" t="s">
        <v>26</v>
      </c>
    </row>
    <row r="15" spans="2:14" x14ac:dyDescent="0.25">
      <c r="B15" t="s">
        <v>79</v>
      </c>
      <c r="C15">
        <v>1.42</v>
      </c>
      <c r="D15">
        <v>385</v>
      </c>
      <c r="E15">
        <v>253</v>
      </c>
      <c r="F15">
        <v>503</v>
      </c>
      <c r="G15" t="s">
        <v>12</v>
      </c>
      <c r="J15" t="s">
        <v>110</v>
      </c>
      <c r="K15" t="s">
        <v>111</v>
      </c>
      <c r="L15" t="s">
        <v>27</v>
      </c>
      <c r="M15" t="s">
        <v>28</v>
      </c>
    </row>
    <row r="16" spans="2:14" x14ac:dyDescent="0.25">
      <c r="B16" t="s">
        <v>79</v>
      </c>
      <c r="C16">
        <v>1.48</v>
      </c>
      <c r="D16">
        <v>385</v>
      </c>
      <c r="E16">
        <v>253</v>
      </c>
      <c r="F16">
        <v>458</v>
      </c>
      <c r="G16" t="s">
        <v>13</v>
      </c>
      <c r="I16" t="s">
        <v>118</v>
      </c>
      <c r="J16">
        <f>AVERAGE(M5:M7)</f>
        <v>0.60286434376557574</v>
      </c>
      <c r="K16">
        <f>AVERAGE(N5:N7)</f>
        <v>2.1505734660416205</v>
      </c>
      <c r="L16">
        <f>_xlfn.STDEV.P(M5:M7)</f>
        <v>0.44598708631787576</v>
      </c>
      <c r="M16">
        <f>_xlfn.STDEV.P(N5:N7)</f>
        <v>1.0647892055168016</v>
      </c>
    </row>
    <row r="17" spans="2:17" x14ac:dyDescent="0.25">
      <c r="B17" t="s">
        <v>80</v>
      </c>
      <c r="C17">
        <v>15.827</v>
      </c>
      <c r="D17">
        <v>403</v>
      </c>
      <c r="E17">
        <v>266</v>
      </c>
      <c r="F17">
        <v>28852</v>
      </c>
      <c r="G17" t="s">
        <v>8</v>
      </c>
      <c r="I17" t="s">
        <v>119</v>
      </c>
      <c r="J17">
        <f>AVERAGE(M8:M10)</f>
        <v>0.55596184119617675</v>
      </c>
      <c r="K17">
        <f>AVERAGE(N8:N10)</f>
        <v>2.2623151435743996</v>
      </c>
      <c r="L17">
        <f>_xlfn.STDEV.P(M8:M10)</f>
        <v>0.18669309507589002</v>
      </c>
      <c r="M17">
        <f>_xlfn.STDEV.P(N8:N10)</f>
        <v>0.77968812956378908</v>
      </c>
    </row>
    <row r="18" spans="2:17" x14ac:dyDescent="0.25">
      <c r="B18" t="s">
        <v>80</v>
      </c>
      <c r="C18">
        <v>19.762</v>
      </c>
      <c r="D18">
        <v>403</v>
      </c>
      <c r="E18">
        <v>266</v>
      </c>
      <c r="F18">
        <v>31717</v>
      </c>
      <c r="G18" t="s">
        <v>9</v>
      </c>
    </row>
    <row r="19" spans="2:17" x14ac:dyDescent="0.25">
      <c r="B19" t="s">
        <v>80</v>
      </c>
      <c r="C19">
        <v>19.803999999999998</v>
      </c>
      <c r="D19">
        <v>403</v>
      </c>
      <c r="E19">
        <v>266</v>
      </c>
      <c r="F19">
        <v>28287</v>
      </c>
      <c r="G19" t="s">
        <v>10</v>
      </c>
    </row>
    <row r="20" spans="2:17" x14ac:dyDescent="0.25">
      <c r="B20" t="s">
        <v>80</v>
      </c>
      <c r="C20">
        <v>19.547000000000001</v>
      </c>
      <c r="D20">
        <v>403</v>
      </c>
      <c r="E20">
        <v>266</v>
      </c>
      <c r="F20">
        <v>30636</v>
      </c>
      <c r="G20" t="s">
        <v>11</v>
      </c>
    </row>
    <row r="21" spans="2:17" x14ac:dyDescent="0.25">
      <c r="B21" t="s">
        <v>80</v>
      </c>
      <c r="C21">
        <v>19.917999999999999</v>
      </c>
      <c r="D21">
        <v>403</v>
      </c>
      <c r="E21">
        <v>266</v>
      </c>
      <c r="F21">
        <v>28305</v>
      </c>
      <c r="G21" t="s">
        <v>12</v>
      </c>
      <c r="M21" s="3"/>
      <c r="N21" s="3"/>
      <c r="O21" s="3"/>
      <c r="P21" s="3"/>
      <c r="Q21" s="3"/>
    </row>
    <row r="22" spans="2:17" x14ac:dyDescent="0.25">
      <c r="B22" t="s">
        <v>80</v>
      </c>
      <c r="C22">
        <v>19.879000000000001</v>
      </c>
      <c r="D22">
        <v>403</v>
      </c>
      <c r="E22">
        <v>266</v>
      </c>
      <c r="F22">
        <v>31750</v>
      </c>
      <c r="G22" t="s">
        <v>13</v>
      </c>
      <c r="M22" s="3"/>
      <c r="N22" s="3"/>
      <c r="O22" s="3"/>
      <c r="P22" s="3"/>
      <c r="Q22" s="3"/>
    </row>
    <row r="23" spans="2:17" x14ac:dyDescent="0.25">
      <c r="M23" s="3"/>
      <c r="N23" s="3"/>
      <c r="O23" s="3"/>
      <c r="P23" s="3"/>
      <c r="Q23" s="3"/>
    </row>
    <row r="24" spans="2:17" x14ac:dyDescent="0.25">
      <c r="M24" s="3"/>
      <c r="N24" s="3"/>
      <c r="O24" s="3"/>
      <c r="P24" s="3"/>
      <c r="Q24" s="3"/>
    </row>
    <row r="25" spans="2:17" x14ac:dyDescent="0.25">
      <c r="M25" s="3"/>
      <c r="N25" s="3"/>
      <c r="O25" s="3"/>
      <c r="P25" s="3"/>
      <c r="Q25" s="3"/>
    </row>
    <row r="26" spans="2:17" x14ac:dyDescent="0.25">
      <c r="B26" s="1" t="s">
        <v>144</v>
      </c>
      <c r="C26" s="1">
        <v>1.0800000000000001E-2</v>
      </c>
      <c r="M26" s="3"/>
      <c r="N26" s="3"/>
      <c r="O26" s="3"/>
      <c r="P26" s="3"/>
      <c r="Q26" s="3"/>
    </row>
    <row r="27" spans="2:17" x14ac:dyDescent="0.25">
      <c r="M27" s="3"/>
      <c r="N27" s="3"/>
      <c r="O27" s="3"/>
      <c r="P27" s="3"/>
      <c r="Q27" s="3"/>
    </row>
    <row r="28" spans="2:17" x14ac:dyDescent="0.25">
      <c r="M28" s="3"/>
      <c r="N28" s="3"/>
      <c r="O28" s="3"/>
      <c r="P28" s="3"/>
      <c r="Q28" s="3"/>
    </row>
    <row r="29" spans="2:17" x14ac:dyDescent="0.25">
      <c r="M29" s="3"/>
      <c r="N29" s="3"/>
      <c r="O29" s="3"/>
      <c r="P29" s="3"/>
      <c r="Q29" s="3"/>
    </row>
    <row r="30" spans="2:17" x14ac:dyDescent="0.25">
      <c r="M30" s="3"/>
      <c r="N30" s="3"/>
      <c r="O30" s="3"/>
      <c r="P30" s="3"/>
      <c r="Q30" s="3"/>
    </row>
    <row r="31" spans="2:17" x14ac:dyDescent="0.25">
      <c r="C31" s="6" t="s">
        <v>155</v>
      </c>
      <c r="D31" t="s">
        <v>101</v>
      </c>
      <c r="E31" t="s">
        <v>102</v>
      </c>
      <c r="F31" t="s">
        <v>132</v>
      </c>
      <c r="G31" t="s">
        <v>133</v>
      </c>
      <c r="H31" t="s">
        <v>134</v>
      </c>
      <c r="M31" s="3"/>
      <c r="N31" s="3"/>
      <c r="O31" s="3"/>
      <c r="P31" s="3"/>
      <c r="Q31" s="3"/>
    </row>
    <row r="32" spans="2:17" x14ac:dyDescent="0.25">
      <c r="D32" t="s">
        <v>120</v>
      </c>
      <c r="E32">
        <v>15.846</v>
      </c>
      <c r="F32">
        <v>157</v>
      </c>
      <c r="G32">
        <v>0.19159999999999999</v>
      </c>
      <c r="H32">
        <v>75569</v>
      </c>
      <c r="M32" s="3"/>
      <c r="N32" s="3"/>
      <c r="O32" s="3"/>
      <c r="P32" s="3"/>
      <c r="Q32" s="3"/>
    </row>
    <row r="33" spans="4:17" x14ac:dyDescent="0.25">
      <c r="D33" t="s">
        <v>121</v>
      </c>
      <c r="E33">
        <v>15.846</v>
      </c>
      <c r="F33">
        <v>392</v>
      </c>
      <c r="G33">
        <v>0.42820000000000003</v>
      </c>
      <c r="H33">
        <v>84556</v>
      </c>
      <c r="M33" s="3"/>
      <c r="N33" s="3"/>
      <c r="O33" s="3"/>
      <c r="P33" s="3"/>
      <c r="Q33" s="3"/>
    </row>
    <row r="34" spans="4:17" x14ac:dyDescent="0.25">
      <c r="D34" t="s">
        <v>122</v>
      </c>
      <c r="E34">
        <v>15.855</v>
      </c>
      <c r="F34">
        <v>248</v>
      </c>
      <c r="G34">
        <v>0.32419999999999999</v>
      </c>
      <c r="H34">
        <v>70791</v>
      </c>
      <c r="M34" s="3"/>
      <c r="N34" s="3"/>
      <c r="O34" s="3"/>
      <c r="P34" s="3"/>
      <c r="Q34" s="3"/>
    </row>
    <row r="35" spans="4:17" x14ac:dyDescent="0.25">
      <c r="D35" t="s">
        <v>123</v>
      </c>
      <c r="E35">
        <v>15.837999999999999</v>
      </c>
      <c r="F35">
        <v>210</v>
      </c>
      <c r="G35">
        <v>0.32500000000000001</v>
      </c>
      <c r="H35">
        <v>59836</v>
      </c>
      <c r="M35" s="3"/>
      <c r="N35" s="3"/>
      <c r="O35" s="3"/>
      <c r="P35" s="3"/>
      <c r="Q35" s="3"/>
    </row>
    <row r="36" spans="4:17" x14ac:dyDescent="0.25">
      <c r="D36" t="s">
        <v>124</v>
      </c>
      <c r="E36">
        <v>15.872</v>
      </c>
      <c r="F36">
        <v>438</v>
      </c>
      <c r="G36">
        <v>0.67769999999999997</v>
      </c>
      <c r="H36">
        <v>59734</v>
      </c>
      <c r="M36" s="3"/>
      <c r="N36" s="3"/>
      <c r="O36" s="3"/>
      <c r="P36" s="3"/>
      <c r="Q36" s="3"/>
    </row>
    <row r="37" spans="4:17" x14ac:dyDescent="0.25">
      <c r="D37" t="s">
        <v>125</v>
      </c>
      <c r="E37">
        <v>15.83</v>
      </c>
      <c r="F37">
        <v>257</v>
      </c>
      <c r="G37">
        <v>0.29089999999999999</v>
      </c>
      <c r="H37">
        <v>81576</v>
      </c>
      <c r="M37" s="3"/>
      <c r="N37" s="3"/>
      <c r="O37" s="3"/>
      <c r="P37" s="3"/>
      <c r="Q37" s="3"/>
    </row>
    <row r="38" spans="4:17" x14ac:dyDescent="0.25">
      <c r="D38" t="s">
        <v>126</v>
      </c>
      <c r="E38">
        <v>15.871</v>
      </c>
      <c r="F38">
        <v>386</v>
      </c>
      <c r="G38">
        <v>0.67230000000000001</v>
      </c>
      <c r="H38">
        <v>53110</v>
      </c>
      <c r="M38" s="3"/>
      <c r="N38" s="3"/>
      <c r="O38" s="3"/>
      <c r="P38" s="3"/>
      <c r="Q38" s="3"/>
    </row>
    <row r="39" spans="4:17" x14ac:dyDescent="0.25">
      <c r="D39" t="s">
        <v>127</v>
      </c>
      <c r="E39">
        <v>15.83</v>
      </c>
      <c r="F39">
        <v>765</v>
      </c>
      <c r="G39">
        <v>0.80969999999999998</v>
      </c>
      <c r="H39">
        <v>87300</v>
      </c>
      <c r="M39" s="3"/>
      <c r="N39" s="3"/>
      <c r="O39" s="3"/>
      <c r="P39" s="3"/>
      <c r="Q39" s="3"/>
    </row>
    <row r="40" spans="4:17" x14ac:dyDescent="0.25">
      <c r="D40" t="s">
        <v>128</v>
      </c>
      <c r="E40">
        <v>15.855</v>
      </c>
      <c r="F40">
        <v>710</v>
      </c>
      <c r="G40">
        <v>0.77249999999999996</v>
      </c>
      <c r="H40">
        <v>85017</v>
      </c>
      <c r="M40" s="3"/>
      <c r="N40" s="3"/>
      <c r="O40" s="3"/>
      <c r="P40" s="3"/>
      <c r="Q40" s="3"/>
    </row>
    <row r="41" spans="4:17" x14ac:dyDescent="0.25">
      <c r="D41" t="s">
        <v>129</v>
      </c>
      <c r="E41">
        <v>15.837999999999999</v>
      </c>
      <c r="F41">
        <v>967</v>
      </c>
      <c r="G41">
        <v>1.3188</v>
      </c>
      <c r="H41">
        <v>67787</v>
      </c>
    </row>
    <row r="42" spans="4:17" x14ac:dyDescent="0.25">
      <c r="D42" t="s">
        <v>130</v>
      </c>
      <c r="E42">
        <v>15.837999999999999</v>
      </c>
      <c r="F42">
        <v>3020</v>
      </c>
      <c r="G42">
        <v>2.9719000000000002</v>
      </c>
      <c r="H42">
        <v>93938</v>
      </c>
    </row>
    <row r="43" spans="4:17" x14ac:dyDescent="0.25">
      <c r="D43" t="s">
        <v>131</v>
      </c>
      <c r="E43">
        <v>15.837999999999999</v>
      </c>
      <c r="F43">
        <v>3980</v>
      </c>
      <c r="G43">
        <v>5.3403999999999998</v>
      </c>
      <c r="H43">
        <v>68889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43"/>
  <sheetViews>
    <sheetView zoomScale="85" zoomScaleNormal="85" workbookViewId="0">
      <selection activeCell="V44" sqref="V44"/>
    </sheetView>
  </sheetViews>
  <sheetFormatPr baseColWidth="10" defaultColWidth="5.28515625" defaultRowHeight="15" x14ac:dyDescent="0.25"/>
  <cols>
    <col min="1" max="2" width="10.7109375" customWidth="1"/>
    <col min="3" max="3" width="27.5703125" customWidth="1"/>
    <col min="4" max="4" width="21.7109375" customWidth="1"/>
    <col min="5" max="5" width="10.7109375" customWidth="1"/>
    <col min="6" max="6" width="24.140625" customWidth="1"/>
    <col min="7" max="8" width="10.7109375" customWidth="1"/>
    <col min="9" max="9" width="23.7109375" customWidth="1"/>
    <col min="10" max="47" width="10.7109375" customWidth="1"/>
  </cols>
  <sheetData>
    <row r="2" spans="2:17" x14ac:dyDescent="0.25">
      <c r="C2" t="s">
        <v>86</v>
      </c>
      <c r="F2" t="s">
        <v>87</v>
      </c>
      <c r="I2" t="s">
        <v>87</v>
      </c>
    </row>
    <row r="3" spans="2:17" x14ac:dyDescent="0.25">
      <c r="B3" t="s">
        <v>77</v>
      </c>
      <c r="C3">
        <f>-m1A!K17/m1A!K16+2</f>
        <v>1.3562181424829589</v>
      </c>
      <c r="E3" t="s">
        <v>3</v>
      </c>
      <c r="F3">
        <f>ms2C!J17/ms2C!J16</f>
        <v>506.03324180359243</v>
      </c>
      <c r="H3" t="s">
        <v>78</v>
      </c>
      <c r="I3">
        <f>F17</f>
        <v>0.92220056957351415</v>
      </c>
    </row>
    <row r="4" spans="2:17" x14ac:dyDescent="0.25">
      <c r="B4" t="s">
        <v>45</v>
      </c>
      <c r="C4">
        <f>-'m2A '!K17/'m2A '!K16+2</f>
        <v>1.1840965745384244</v>
      </c>
      <c r="E4" t="s">
        <v>37</v>
      </c>
      <c r="F4">
        <f>Cm!J17/Cm!J16</f>
        <v>1.0574356194877985</v>
      </c>
      <c r="H4" t="s">
        <v>45</v>
      </c>
      <c r="I4">
        <f>F8</f>
        <v>0.85025831354375381</v>
      </c>
    </row>
    <row r="5" spans="2:17" x14ac:dyDescent="0.25">
      <c r="B5" t="s">
        <v>37</v>
      </c>
      <c r="C5">
        <f>-Cm!K17/Cm!K16+2</f>
        <v>1.1364604200580635</v>
      </c>
      <c r="E5" t="s">
        <v>81</v>
      </c>
      <c r="F5">
        <f>Um!J17/Um!J16</f>
        <v>1.2679653331133436</v>
      </c>
      <c r="H5" t="s">
        <v>41</v>
      </c>
      <c r="I5">
        <f>F7</f>
        <v>0.99266432055092979</v>
      </c>
    </row>
    <row r="6" spans="2:17" x14ac:dyDescent="0.25">
      <c r="B6" t="s">
        <v>65</v>
      </c>
      <c r="C6">
        <f>-m3U!K17/m3U!K16+2</f>
        <v>1.1234605026683586</v>
      </c>
      <c r="E6" t="s">
        <v>36</v>
      </c>
      <c r="F6">
        <f>Gm!J17/Gm!J16</f>
        <v>1.0861796563619293</v>
      </c>
      <c r="H6" t="s">
        <v>64</v>
      </c>
      <c r="I6">
        <f>F12</f>
        <v>1.0285444974049611</v>
      </c>
    </row>
    <row r="7" spans="2:17" x14ac:dyDescent="0.25">
      <c r="B7" t="s">
        <v>57</v>
      </c>
      <c r="C7">
        <f>-m3C!K17/m3C!K16+2</f>
        <v>1.0105094765755647</v>
      </c>
      <c r="E7" t="s">
        <v>41</v>
      </c>
      <c r="F7">
        <f>m1G!J17/m1G!J16</f>
        <v>0.99266432055092979</v>
      </c>
      <c r="H7" t="s">
        <v>49</v>
      </c>
      <c r="I7">
        <f>F9</f>
        <v>1.0721801930324095</v>
      </c>
    </row>
    <row r="8" spans="2:17" x14ac:dyDescent="0.25">
      <c r="B8" t="s">
        <v>36</v>
      </c>
      <c r="C8">
        <f>-(Gm!K17/Gm!K16)+2</f>
        <v>1.0085841933819533</v>
      </c>
      <c r="E8" t="s">
        <v>45</v>
      </c>
      <c r="F8">
        <f>'m2A '!J17/'m2A '!J16</f>
        <v>0.85025831354375381</v>
      </c>
      <c r="H8" t="s">
        <v>37</v>
      </c>
      <c r="I8">
        <f>F4</f>
        <v>1.0574356194877985</v>
      </c>
    </row>
    <row r="9" spans="2:17" x14ac:dyDescent="0.25">
      <c r="B9" t="s">
        <v>69</v>
      </c>
      <c r="C9">
        <f>m5U!K17/m5U!K16</f>
        <v>1.0044061448087789</v>
      </c>
      <c r="E9" t="s">
        <v>49</v>
      </c>
      <c r="F9">
        <f>m2G!J17/m2G!J16</f>
        <v>1.0721801930324095</v>
      </c>
      <c r="H9" t="s">
        <v>36</v>
      </c>
      <c r="I9">
        <f>F6</f>
        <v>1.0861796563619293</v>
      </c>
    </row>
    <row r="10" spans="2:17" x14ac:dyDescent="0.25">
      <c r="B10" t="s">
        <v>78</v>
      </c>
      <c r="C10">
        <f>ms2i6A!K17/ms2i6A!K16</f>
        <v>1.0519590143267472</v>
      </c>
      <c r="E10" t="s">
        <v>57</v>
      </c>
      <c r="F10">
        <f>m3C!J17/m3C!J16</f>
        <v>72.186408818900546</v>
      </c>
      <c r="H10" t="s">
        <v>81</v>
      </c>
      <c r="I10">
        <f>F5</f>
        <v>1.2679653331133436</v>
      </c>
    </row>
    <row r="11" spans="2:17" x14ac:dyDescent="0.25">
      <c r="B11" t="s">
        <v>49</v>
      </c>
      <c r="C11">
        <f>m2G!K17/m2G!K16</f>
        <v>1.0631112706234502</v>
      </c>
      <c r="E11" t="s">
        <v>65</v>
      </c>
      <c r="F11">
        <f>m3U!J17/m3U!J16</f>
        <v>5.4318820704714996</v>
      </c>
      <c r="H11" t="s">
        <v>69</v>
      </c>
      <c r="I11">
        <f>F13</f>
        <v>1.18427934158605</v>
      </c>
    </row>
    <row r="12" spans="2:17" x14ac:dyDescent="0.25">
      <c r="B12" t="s">
        <v>70</v>
      </c>
      <c r="C12">
        <f>m6A!K17/m6A!K16</f>
        <v>1.1368492510661745</v>
      </c>
      <c r="E12" t="s">
        <v>64</v>
      </c>
      <c r="F12">
        <f>m5C!J17/m5C!J16</f>
        <v>1.0285444974049611</v>
      </c>
      <c r="H12" t="s">
        <v>65</v>
      </c>
      <c r="I12">
        <f>F11</f>
        <v>5.4318820704714996</v>
      </c>
    </row>
    <row r="13" spans="2:17" x14ac:dyDescent="0.25">
      <c r="B13" t="s">
        <v>85</v>
      </c>
      <c r="C13">
        <f>m7G!K17/m7G!K16</f>
        <v>1.1712362275696058</v>
      </c>
      <c r="E13" t="s">
        <v>69</v>
      </c>
      <c r="F13">
        <f>m5U!J17/m5U!J16</f>
        <v>1.18427934158605</v>
      </c>
      <c r="H13" t="s">
        <v>70</v>
      </c>
      <c r="I13">
        <f>F14</f>
        <v>47.81875831773668</v>
      </c>
    </row>
    <row r="14" spans="2:17" ht="15" customHeight="1" x14ac:dyDescent="0.25">
      <c r="B14" t="s">
        <v>41</v>
      </c>
      <c r="C14">
        <f>m1G!K17/m1G!K16</f>
        <v>1.1708539089485821</v>
      </c>
      <c r="E14" t="s">
        <v>70</v>
      </c>
      <c r="F14">
        <f>m6A!J17/m6A!J16</f>
        <v>47.81875831773668</v>
      </c>
      <c r="H14" t="s">
        <v>85</v>
      </c>
      <c r="I14">
        <f>F15</f>
        <v>64.096301410715142</v>
      </c>
      <c r="L14" s="4" t="s">
        <v>96</v>
      </c>
      <c r="Q14" s="4" t="s">
        <v>95</v>
      </c>
    </row>
    <row r="15" spans="2:17" x14ac:dyDescent="0.25">
      <c r="B15" t="s">
        <v>64</v>
      </c>
      <c r="C15">
        <f>m5C!K17/m5C!K16</f>
        <v>1.2457951873623685</v>
      </c>
      <c r="E15" t="s">
        <v>85</v>
      </c>
      <c r="F15">
        <f>m7G!J17/m7G!J16</f>
        <v>64.096301410715142</v>
      </c>
      <c r="H15" t="s">
        <v>77</v>
      </c>
      <c r="I15">
        <f>F16</f>
        <v>64.148244336309077</v>
      </c>
    </row>
    <row r="16" spans="2:17" x14ac:dyDescent="0.25">
      <c r="B16" t="s">
        <v>3</v>
      </c>
      <c r="C16">
        <f>ms2C!K17/ms2C!K16</f>
        <v>1.3538214972884186</v>
      </c>
      <c r="E16" t="s">
        <v>77</v>
      </c>
      <c r="F16">
        <f>m1A!J17/m1A!J16</f>
        <v>64.148244336309077</v>
      </c>
      <c r="H16" t="s">
        <v>57</v>
      </c>
      <c r="I16">
        <f>F10</f>
        <v>72.186408818900546</v>
      </c>
    </row>
    <row r="17" spans="2:9" x14ac:dyDescent="0.25">
      <c r="B17" t="s">
        <v>81</v>
      </c>
      <c r="C17">
        <f>Um!K17/Um!K16</f>
        <v>1.711073033940617</v>
      </c>
      <c r="E17" t="s">
        <v>78</v>
      </c>
      <c r="F17">
        <f>ms2i6A!J17/ms2i6A!J16</f>
        <v>0.92220056957351415</v>
      </c>
      <c r="H17" t="s">
        <v>3</v>
      </c>
      <c r="I17">
        <f>F3</f>
        <v>506.03324180359243</v>
      </c>
    </row>
    <row r="43" spans="15:15" ht="15.75" x14ac:dyDescent="0.25">
      <c r="O43" s="5" t="s">
        <v>94</v>
      </c>
    </row>
  </sheetData>
  <pageMargins left="0.70866141732283472" right="0.70866141732283472" top="0.78740157480314965" bottom="0.78740157480314965" header="0.31496062992125984" footer="0.3149606299212598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CUGA</vt:lpstr>
      <vt:lpstr>ms2C</vt:lpstr>
      <vt:lpstr>Cm</vt:lpstr>
      <vt:lpstr>Um</vt:lpstr>
      <vt:lpstr>Gm</vt:lpstr>
      <vt:lpstr>m1G</vt:lpstr>
      <vt:lpstr>m2A </vt:lpstr>
      <vt:lpstr>m2G</vt:lpstr>
      <vt:lpstr>m3C</vt:lpstr>
      <vt:lpstr>m3U</vt:lpstr>
      <vt:lpstr>m5C</vt:lpstr>
      <vt:lpstr>m5U</vt:lpstr>
      <vt:lpstr>m6A</vt:lpstr>
      <vt:lpstr>m7G</vt:lpstr>
      <vt:lpstr>m1A</vt:lpstr>
      <vt:lpstr>ms2i6A</vt:lpstr>
      <vt:lpstr>Figure 2b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2017-11-20T09:33:35Z</dcterms:created>
  <dcterms:modified xsi:type="dcterms:W3CDTF">2019-07-22T13:21:56Z</dcterms:modified>
</cp:coreProperties>
</file>