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0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1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1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ntin\LRZ Sync+Share\Austauschordner\Valentin\NComm editorial revision\Datasets\"/>
    </mc:Choice>
  </mc:AlternateContent>
  <bookViews>
    <workbookView xWindow="0" yWindow="0" windowWidth="28770" windowHeight="14145" activeTab="10"/>
  </bookViews>
  <sheets>
    <sheet name="CUGA" sheetId="1" r:id="rId1"/>
    <sheet name="s2C" sheetId="2" r:id="rId2"/>
    <sheet name="ms2C" sheetId="3" r:id="rId3"/>
    <sheet name="I" sheetId="4" r:id="rId4"/>
    <sheet name="m1G" sheetId="6" r:id="rId5"/>
    <sheet name="m2A" sheetId="8" r:id="rId6"/>
    <sheet name="m7G" sheetId="9" r:id="rId7"/>
    <sheet name="t6A" sheetId="10" r:id="rId8"/>
    <sheet name="Gm" sheetId="11" r:id="rId9"/>
    <sheet name="m1A" sheetId="12" r:id="rId10"/>
    <sheet name="Sup.Table 6" sheetId="15" r:id="rId11"/>
    <sheet name="FigureS14" sheetId="14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0" i="3" l="1"/>
  <c r="Q30" i="3"/>
  <c r="K30" i="3"/>
  <c r="M3" i="3"/>
  <c r="C30" i="3"/>
  <c r="F6" i="14" l="1"/>
  <c r="E6" i="14"/>
  <c r="H5" i="14"/>
  <c r="G5" i="14"/>
  <c r="F5" i="14"/>
  <c r="E5" i="14"/>
  <c r="J12" i="15"/>
  <c r="D9" i="15"/>
  <c r="X29" i="12"/>
  <c r="W29" i="12"/>
  <c r="V29" i="12"/>
  <c r="U29" i="12"/>
  <c r="X29" i="11"/>
  <c r="W29" i="11"/>
  <c r="V29" i="11"/>
  <c r="U29" i="11"/>
  <c r="X29" i="10"/>
  <c r="W29" i="10"/>
  <c r="V29" i="10"/>
  <c r="U29" i="10"/>
  <c r="X29" i="9"/>
  <c r="W29" i="9"/>
  <c r="V29" i="9"/>
  <c r="U29" i="9"/>
  <c r="X29" i="8"/>
  <c r="W29" i="8"/>
  <c r="V29" i="8"/>
  <c r="U29" i="8"/>
  <c r="X29" i="6"/>
  <c r="W29" i="6"/>
  <c r="V29" i="6"/>
  <c r="U29" i="6"/>
  <c r="X29" i="4"/>
  <c r="W29" i="4"/>
  <c r="V29" i="4"/>
  <c r="U29" i="4"/>
  <c r="B54" i="3"/>
  <c r="X29" i="3"/>
  <c r="W29" i="3"/>
  <c r="V29" i="3"/>
  <c r="U29" i="3"/>
  <c r="Q30" i="2"/>
  <c r="X29" i="2"/>
  <c r="B54" i="2" l="1"/>
  <c r="E54" i="2"/>
  <c r="H7" i="15"/>
  <c r="D7" i="15"/>
  <c r="I13" i="15" l="1"/>
  <c r="J13" i="15"/>
  <c r="E13" i="15"/>
  <c r="M13" i="15"/>
  <c r="F13" i="15"/>
  <c r="N13" i="15"/>
  <c r="F12" i="15"/>
  <c r="N12" i="15"/>
  <c r="I11" i="15"/>
  <c r="E11" i="15"/>
  <c r="M11" i="15"/>
  <c r="D57" i="11"/>
  <c r="C57" i="11"/>
  <c r="B57" i="11"/>
  <c r="E57" i="11" s="1"/>
  <c r="D56" i="11"/>
  <c r="C56" i="11"/>
  <c r="E56" i="11" s="1"/>
  <c r="B56" i="11"/>
  <c r="F56" i="11" s="1"/>
  <c r="D55" i="11"/>
  <c r="E55" i="11" s="1"/>
  <c r="C55" i="11"/>
  <c r="B55" i="11"/>
  <c r="F55" i="11" s="1"/>
  <c r="E54" i="11"/>
  <c r="D54" i="11"/>
  <c r="C54" i="11"/>
  <c r="B54" i="11"/>
  <c r="F54" i="11" s="1"/>
  <c r="D57" i="12"/>
  <c r="C57" i="12"/>
  <c r="E57" i="12" s="1"/>
  <c r="B57" i="12"/>
  <c r="F57" i="12" s="1"/>
  <c r="E56" i="12"/>
  <c r="D56" i="12"/>
  <c r="C56" i="12"/>
  <c r="B56" i="12"/>
  <c r="F56" i="12" s="1"/>
  <c r="E55" i="12"/>
  <c r="D55" i="12"/>
  <c r="C55" i="12"/>
  <c r="B55" i="12"/>
  <c r="F55" i="12" s="1"/>
  <c r="D54" i="12"/>
  <c r="C54" i="12"/>
  <c r="B54" i="12"/>
  <c r="E54" i="12" s="1"/>
  <c r="D57" i="9"/>
  <c r="C57" i="9"/>
  <c r="E57" i="9" s="1"/>
  <c r="B57" i="9"/>
  <c r="F57" i="9" s="1"/>
  <c r="D56" i="9"/>
  <c r="E56" i="9" s="1"/>
  <c r="C56" i="9"/>
  <c r="B56" i="9"/>
  <c r="F56" i="9" s="1"/>
  <c r="E55" i="9"/>
  <c r="D55" i="9"/>
  <c r="C55" i="9"/>
  <c r="B55" i="9"/>
  <c r="F55" i="9" s="1"/>
  <c r="D54" i="9"/>
  <c r="C54" i="9"/>
  <c r="B54" i="9"/>
  <c r="E54" i="9" s="1"/>
  <c r="D57" i="8"/>
  <c r="C57" i="8"/>
  <c r="E57" i="8" s="1"/>
  <c r="B57" i="8"/>
  <c r="F57" i="8" s="1"/>
  <c r="D56" i="8"/>
  <c r="E56" i="8" s="1"/>
  <c r="C56" i="8"/>
  <c r="B56" i="8"/>
  <c r="F56" i="8" s="1"/>
  <c r="E55" i="8"/>
  <c r="D55" i="8"/>
  <c r="C55" i="8"/>
  <c r="B55" i="8"/>
  <c r="F55" i="8" s="1"/>
  <c r="D54" i="8"/>
  <c r="C54" i="8"/>
  <c r="B54" i="8"/>
  <c r="E54" i="8" s="1"/>
  <c r="D57" i="6"/>
  <c r="C57" i="6"/>
  <c r="E57" i="6" s="1"/>
  <c r="B57" i="6"/>
  <c r="F57" i="6" s="1"/>
  <c r="D56" i="6"/>
  <c r="E56" i="6" s="1"/>
  <c r="C56" i="6"/>
  <c r="B56" i="6"/>
  <c r="F56" i="6" s="1"/>
  <c r="E55" i="6"/>
  <c r="D55" i="6"/>
  <c r="C55" i="6"/>
  <c r="B55" i="6"/>
  <c r="F55" i="6" s="1"/>
  <c r="D54" i="6"/>
  <c r="C54" i="6"/>
  <c r="B54" i="6"/>
  <c r="E54" i="6" s="1"/>
  <c r="N10" i="15"/>
  <c r="J10" i="15"/>
  <c r="F10" i="15"/>
  <c r="C56" i="4"/>
  <c r="D57" i="4"/>
  <c r="C57" i="4"/>
  <c r="E57" i="4" s="1"/>
  <c r="B57" i="4"/>
  <c r="F57" i="4" s="1"/>
  <c r="D56" i="4"/>
  <c r="E56" i="4" s="1"/>
  <c r="B56" i="4"/>
  <c r="F56" i="4" s="1"/>
  <c r="E55" i="4"/>
  <c r="D55" i="4"/>
  <c r="C55" i="4"/>
  <c r="B55" i="4"/>
  <c r="F55" i="4" s="1"/>
  <c r="D54" i="4"/>
  <c r="C54" i="4"/>
  <c r="B54" i="4"/>
  <c r="E54" i="4" s="1"/>
  <c r="O9" i="15"/>
  <c r="L9" i="15"/>
  <c r="H9" i="15"/>
  <c r="G9" i="15"/>
  <c r="K9" i="15" s="1"/>
  <c r="D57" i="10"/>
  <c r="C57" i="10"/>
  <c r="E57" i="10" s="1"/>
  <c r="B57" i="10"/>
  <c r="F57" i="10" s="1"/>
  <c r="D56" i="10"/>
  <c r="E56" i="10" s="1"/>
  <c r="C56" i="10"/>
  <c r="B56" i="10"/>
  <c r="F56" i="10" s="1"/>
  <c r="E55" i="10"/>
  <c r="D55" i="10"/>
  <c r="C55" i="10"/>
  <c r="B55" i="10"/>
  <c r="F55" i="10" s="1"/>
  <c r="D54" i="10"/>
  <c r="C54" i="10"/>
  <c r="B54" i="10"/>
  <c r="E54" i="10" s="1"/>
  <c r="J7" i="15"/>
  <c r="O7" i="15"/>
  <c r="M7" i="15"/>
  <c r="N7" i="15"/>
  <c r="L7" i="15"/>
  <c r="K7" i="15"/>
  <c r="G7" i="15" s="1"/>
  <c r="E7" i="15"/>
  <c r="I7" i="15" s="1"/>
  <c r="F7" i="15"/>
  <c r="E57" i="3"/>
  <c r="D57" i="3"/>
  <c r="C57" i="3"/>
  <c r="B57" i="3"/>
  <c r="F57" i="3" s="1"/>
  <c r="E56" i="3"/>
  <c r="D56" i="3"/>
  <c r="C56" i="3"/>
  <c r="B56" i="3"/>
  <c r="F56" i="3" s="1"/>
  <c r="E55" i="3"/>
  <c r="D55" i="3"/>
  <c r="C55" i="3"/>
  <c r="B55" i="3"/>
  <c r="F55" i="3" s="1"/>
  <c r="D54" i="3"/>
  <c r="C54" i="3"/>
  <c r="E54" i="3"/>
  <c r="E55" i="2"/>
  <c r="F55" i="2"/>
  <c r="E56" i="2"/>
  <c r="F56" i="2"/>
  <c r="E57" i="2"/>
  <c r="F57" i="2"/>
  <c r="D57" i="2"/>
  <c r="D56" i="2"/>
  <c r="C56" i="2"/>
  <c r="C57" i="2"/>
  <c r="B57" i="2"/>
  <c r="B56" i="2"/>
  <c r="C55" i="2"/>
  <c r="D55" i="2"/>
  <c r="B55" i="2"/>
  <c r="F54" i="2"/>
  <c r="D54" i="2"/>
  <c r="C54" i="2"/>
  <c r="C30" i="2"/>
  <c r="F57" i="11" l="1"/>
  <c r="F54" i="12"/>
  <c r="F54" i="9"/>
  <c r="F54" i="8"/>
  <c r="F54" i="6"/>
  <c r="F54" i="4"/>
  <c r="F54" i="10"/>
  <c r="F54" i="3"/>
  <c r="H58" i="14"/>
  <c r="H61" i="14"/>
  <c r="H60" i="14"/>
  <c r="H62" i="14"/>
  <c r="H63" i="14"/>
  <c r="H59" i="14"/>
  <c r="H64" i="14"/>
  <c r="H65" i="14"/>
  <c r="F58" i="14"/>
  <c r="F61" i="14"/>
  <c r="F60" i="14"/>
  <c r="F62" i="14"/>
  <c r="F63" i="14"/>
  <c r="F59" i="14"/>
  <c r="F64" i="14"/>
  <c r="F65" i="14"/>
  <c r="G65" i="14"/>
  <c r="E65" i="14"/>
  <c r="G64" i="14"/>
  <c r="E64" i="14"/>
  <c r="G59" i="14"/>
  <c r="E59" i="14"/>
  <c r="G63" i="14"/>
  <c r="E63" i="14"/>
  <c r="G62" i="14"/>
  <c r="E62" i="14"/>
  <c r="G60" i="14"/>
  <c r="E60" i="14"/>
  <c r="G61" i="14"/>
  <c r="E61" i="14"/>
  <c r="G58" i="14"/>
  <c r="E58" i="14"/>
  <c r="H41" i="14"/>
  <c r="H48" i="14"/>
  <c r="H43" i="14"/>
  <c r="H42" i="14"/>
  <c r="H44" i="14"/>
  <c r="H45" i="14"/>
  <c r="H46" i="14"/>
  <c r="H47" i="14"/>
  <c r="F41" i="14"/>
  <c r="F48" i="14"/>
  <c r="F43" i="14"/>
  <c r="F42" i="14"/>
  <c r="F44" i="14"/>
  <c r="F45" i="14"/>
  <c r="F46" i="14"/>
  <c r="F47" i="14"/>
  <c r="E47" i="14"/>
  <c r="G47" i="14"/>
  <c r="G46" i="14"/>
  <c r="E46" i="14"/>
  <c r="G45" i="14"/>
  <c r="E45" i="14"/>
  <c r="G44" i="14"/>
  <c r="E44" i="14"/>
  <c r="G42" i="14"/>
  <c r="E42" i="14"/>
  <c r="G43" i="14"/>
  <c r="E43" i="14"/>
  <c r="G48" i="14"/>
  <c r="E48" i="14"/>
  <c r="G41" i="14"/>
  <c r="E41" i="14"/>
  <c r="H29" i="14"/>
  <c r="H26" i="14"/>
  <c r="H23" i="14"/>
  <c r="H25" i="14"/>
  <c r="H24" i="14"/>
  <c r="H27" i="14"/>
  <c r="F29" i="14"/>
  <c r="F26" i="14"/>
  <c r="F23" i="14"/>
  <c r="F25" i="14"/>
  <c r="F24" i="14"/>
  <c r="F27" i="14"/>
  <c r="G27" i="14"/>
  <c r="E27" i="14"/>
  <c r="G24" i="14"/>
  <c r="E24" i="14"/>
  <c r="G25" i="14"/>
  <c r="E25" i="14"/>
  <c r="G23" i="14"/>
  <c r="E23" i="14"/>
  <c r="G26" i="14"/>
  <c r="E26" i="14"/>
  <c r="G29" i="14"/>
  <c r="E29" i="14"/>
  <c r="H28" i="14"/>
  <c r="G28" i="14"/>
  <c r="F28" i="14"/>
  <c r="E28" i="14"/>
  <c r="H22" i="14"/>
  <c r="G22" i="14"/>
  <c r="F22" i="14"/>
  <c r="E22" i="14"/>
  <c r="H12" i="14"/>
  <c r="G12" i="14"/>
  <c r="F12" i="14"/>
  <c r="E12" i="14"/>
  <c r="H6" i="14"/>
  <c r="G6" i="14"/>
  <c r="H11" i="14"/>
  <c r="G11" i="14"/>
  <c r="F11" i="14"/>
  <c r="E11" i="14"/>
  <c r="H10" i="14"/>
  <c r="G10" i="14"/>
  <c r="F10" i="14"/>
  <c r="E10" i="14"/>
  <c r="H9" i="14"/>
  <c r="G9" i="14"/>
  <c r="F9" i="14"/>
  <c r="E9" i="14"/>
  <c r="H8" i="14"/>
  <c r="G8" i="14"/>
  <c r="F8" i="14"/>
  <c r="E8" i="14"/>
  <c r="H7" i="14"/>
  <c r="F7" i="14"/>
  <c r="X30" i="3" l="1"/>
  <c r="T30" i="3" l="1"/>
  <c r="Q33" i="2" l="1"/>
  <c r="Q32" i="2"/>
  <c r="Q31" i="2"/>
  <c r="S31" i="3" l="1"/>
  <c r="X32" i="3" l="1"/>
  <c r="X33" i="3"/>
  <c r="X31" i="3"/>
  <c r="W31" i="3"/>
  <c r="W32" i="3"/>
  <c r="W33" i="3"/>
  <c r="W30" i="3"/>
  <c r="U31" i="3"/>
  <c r="U32" i="3"/>
  <c r="U33" i="3"/>
  <c r="Q31" i="3"/>
  <c r="Q32" i="3"/>
  <c r="Q33" i="3"/>
  <c r="E7" i="14"/>
  <c r="T31" i="3"/>
  <c r="T32" i="3"/>
  <c r="T33" i="3"/>
  <c r="S32" i="3"/>
  <c r="S33" i="3"/>
  <c r="X33" i="12" l="1"/>
  <c r="W33" i="12"/>
  <c r="V33" i="12"/>
  <c r="U33" i="12"/>
  <c r="T33" i="12"/>
  <c r="S33" i="12"/>
  <c r="R33" i="12"/>
  <c r="Q33" i="12"/>
  <c r="X32" i="12"/>
  <c r="W32" i="12"/>
  <c r="V32" i="12"/>
  <c r="U32" i="12"/>
  <c r="T32" i="12"/>
  <c r="S32" i="12"/>
  <c r="R32" i="12"/>
  <c r="Q32" i="12"/>
  <c r="X31" i="12"/>
  <c r="W31" i="12"/>
  <c r="V31" i="12"/>
  <c r="U31" i="12"/>
  <c r="T31" i="12"/>
  <c r="S31" i="12"/>
  <c r="R31" i="12"/>
  <c r="Q31" i="12"/>
  <c r="X30" i="12"/>
  <c r="W30" i="12"/>
  <c r="V30" i="12"/>
  <c r="U30" i="12"/>
  <c r="T30" i="12"/>
  <c r="S30" i="12"/>
  <c r="R30" i="12"/>
  <c r="Q30" i="12"/>
  <c r="X33" i="11"/>
  <c r="W33" i="11"/>
  <c r="V33" i="11"/>
  <c r="U33" i="11"/>
  <c r="T33" i="11"/>
  <c r="S33" i="11"/>
  <c r="R33" i="11"/>
  <c r="Q33" i="11"/>
  <c r="X32" i="11"/>
  <c r="W32" i="11"/>
  <c r="V32" i="11"/>
  <c r="U32" i="11"/>
  <c r="T32" i="11"/>
  <c r="S32" i="11"/>
  <c r="R32" i="11"/>
  <c r="Q32" i="11"/>
  <c r="X31" i="11"/>
  <c r="W31" i="11"/>
  <c r="V31" i="11"/>
  <c r="U31" i="11"/>
  <c r="T31" i="11"/>
  <c r="S31" i="11"/>
  <c r="R31" i="11"/>
  <c r="Q31" i="11"/>
  <c r="X30" i="11"/>
  <c r="W30" i="11"/>
  <c r="V30" i="11"/>
  <c r="U30" i="11"/>
  <c r="T30" i="11"/>
  <c r="S30" i="11"/>
  <c r="R30" i="11"/>
  <c r="Q30" i="11"/>
  <c r="X33" i="10"/>
  <c r="W33" i="10"/>
  <c r="V33" i="10"/>
  <c r="U33" i="10"/>
  <c r="T33" i="10"/>
  <c r="S33" i="10"/>
  <c r="R33" i="10"/>
  <c r="Q33" i="10"/>
  <c r="X32" i="10"/>
  <c r="W32" i="10"/>
  <c r="V32" i="10"/>
  <c r="U32" i="10"/>
  <c r="T32" i="10"/>
  <c r="S32" i="10"/>
  <c r="R32" i="10"/>
  <c r="Q32" i="10"/>
  <c r="X31" i="10"/>
  <c r="W31" i="10"/>
  <c r="V31" i="10"/>
  <c r="U31" i="10"/>
  <c r="T31" i="10"/>
  <c r="S31" i="10"/>
  <c r="R31" i="10"/>
  <c r="Q31" i="10"/>
  <c r="X30" i="10"/>
  <c r="W30" i="10"/>
  <c r="V30" i="10"/>
  <c r="U30" i="10"/>
  <c r="T30" i="10"/>
  <c r="S30" i="10"/>
  <c r="R30" i="10"/>
  <c r="Q30" i="10"/>
  <c r="X33" i="9"/>
  <c r="W33" i="9"/>
  <c r="V33" i="9"/>
  <c r="U33" i="9"/>
  <c r="T33" i="9"/>
  <c r="S33" i="9"/>
  <c r="R33" i="9"/>
  <c r="Q33" i="9"/>
  <c r="X32" i="9"/>
  <c r="W32" i="9"/>
  <c r="V32" i="9"/>
  <c r="U32" i="9"/>
  <c r="T32" i="9"/>
  <c r="S32" i="9"/>
  <c r="R32" i="9"/>
  <c r="Q32" i="9"/>
  <c r="X31" i="9"/>
  <c r="W31" i="9"/>
  <c r="V31" i="9"/>
  <c r="U31" i="9"/>
  <c r="T31" i="9"/>
  <c r="S31" i="9"/>
  <c r="R31" i="9"/>
  <c r="Q31" i="9"/>
  <c r="X30" i="9"/>
  <c r="W30" i="9"/>
  <c r="V30" i="9"/>
  <c r="U30" i="9"/>
  <c r="T30" i="9"/>
  <c r="S30" i="9"/>
  <c r="R30" i="9"/>
  <c r="Q30" i="9"/>
  <c r="X33" i="8"/>
  <c r="W33" i="8"/>
  <c r="V33" i="8"/>
  <c r="U33" i="8"/>
  <c r="T33" i="8"/>
  <c r="S33" i="8"/>
  <c r="R33" i="8"/>
  <c r="Q33" i="8"/>
  <c r="X32" i="8"/>
  <c r="W32" i="8"/>
  <c r="V32" i="8"/>
  <c r="U32" i="8"/>
  <c r="T32" i="8"/>
  <c r="S32" i="8"/>
  <c r="R32" i="8"/>
  <c r="Q32" i="8"/>
  <c r="X31" i="8"/>
  <c r="W31" i="8"/>
  <c r="V31" i="8"/>
  <c r="U31" i="8"/>
  <c r="T31" i="8"/>
  <c r="S31" i="8"/>
  <c r="R31" i="8"/>
  <c r="Q31" i="8"/>
  <c r="X30" i="8"/>
  <c r="W30" i="8"/>
  <c r="V30" i="8"/>
  <c r="U30" i="8"/>
  <c r="T30" i="8"/>
  <c r="S30" i="8"/>
  <c r="R30" i="8"/>
  <c r="Q30" i="8"/>
  <c r="X33" i="6"/>
  <c r="W33" i="6"/>
  <c r="V33" i="6"/>
  <c r="U33" i="6"/>
  <c r="T33" i="6"/>
  <c r="S33" i="6"/>
  <c r="R33" i="6"/>
  <c r="Q33" i="6"/>
  <c r="X32" i="6"/>
  <c r="W32" i="6"/>
  <c r="V32" i="6"/>
  <c r="U32" i="6"/>
  <c r="T32" i="6"/>
  <c r="S32" i="6"/>
  <c r="R32" i="6"/>
  <c r="Q32" i="6"/>
  <c r="X31" i="6"/>
  <c r="W31" i="6"/>
  <c r="V31" i="6"/>
  <c r="U31" i="6"/>
  <c r="T31" i="6"/>
  <c r="S31" i="6"/>
  <c r="R31" i="6"/>
  <c r="Q31" i="6"/>
  <c r="X30" i="6"/>
  <c r="W30" i="6"/>
  <c r="V30" i="6"/>
  <c r="U30" i="6"/>
  <c r="T30" i="6"/>
  <c r="S30" i="6"/>
  <c r="R30" i="6"/>
  <c r="Q30" i="6"/>
  <c r="X33" i="4"/>
  <c r="W33" i="4"/>
  <c r="V33" i="4"/>
  <c r="U33" i="4"/>
  <c r="T33" i="4"/>
  <c r="S33" i="4"/>
  <c r="R33" i="4"/>
  <c r="Q33" i="4"/>
  <c r="X32" i="4"/>
  <c r="W32" i="4"/>
  <c r="V32" i="4"/>
  <c r="U32" i="4"/>
  <c r="T32" i="4"/>
  <c r="S32" i="4"/>
  <c r="R32" i="4"/>
  <c r="Q32" i="4"/>
  <c r="X31" i="4"/>
  <c r="W31" i="4"/>
  <c r="V31" i="4"/>
  <c r="U31" i="4"/>
  <c r="T31" i="4"/>
  <c r="S31" i="4"/>
  <c r="R31" i="4"/>
  <c r="Q31" i="4"/>
  <c r="X30" i="4"/>
  <c r="W30" i="4"/>
  <c r="V30" i="4"/>
  <c r="U30" i="4"/>
  <c r="T30" i="4"/>
  <c r="S30" i="4"/>
  <c r="R30" i="4"/>
  <c r="Q30" i="4"/>
  <c r="V33" i="3"/>
  <c r="R33" i="3"/>
  <c r="V32" i="3"/>
  <c r="R32" i="3"/>
  <c r="V31" i="3"/>
  <c r="R31" i="3"/>
  <c r="V30" i="3"/>
  <c r="R30" i="3"/>
  <c r="W29" i="2" l="1"/>
  <c r="V29" i="2"/>
  <c r="U29" i="2"/>
  <c r="N22" i="2"/>
  <c r="N14" i="2"/>
  <c r="N6" i="2"/>
  <c r="Z54" i="1"/>
  <c r="X54" i="1"/>
  <c r="W54" i="1"/>
  <c r="V54" i="1"/>
  <c r="AA54" i="1" s="1"/>
  <c r="P54" i="1"/>
  <c r="S54" i="1" s="1"/>
  <c r="O54" i="1"/>
  <c r="N54" i="1"/>
  <c r="X53" i="1"/>
  <c r="Z53" i="1" s="1"/>
  <c r="W53" i="1"/>
  <c r="V53" i="1"/>
  <c r="R53" i="1"/>
  <c r="P53" i="1"/>
  <c r="O53" i="1"/>
  <c r="N53" i="1"/>
  <c r="S53" i="1" s="1"/>
  <c r="X52" i="1"/>
  <c r="W52" i="1"/>
  <c r="V52" i="1"/>
  <c r="Z52" i="1" s="1"/>
  <c r="P52" i="1"/>
  <c r="O52" i="1"/>
  <c r="N52" i="1"/>
  <c r="R52" i="1" s="1"/>
  <c r="X51" i="1"/>
  <c r="W51" i="1"/>
  <c r="Z51" i="1" s="1"/>
  <c r="V51" i="1"/>
  <c r="AA51" i="1" s="1"/>
  <c r="P51" i="1"/>
  <c r="R51" i="1" s="1"/>
  <c r="O51" i="1"/>
  <c r="N51" i="1"/>
  <c r="S51" i="1" s="1"/>
  <c r="Z50" i="1"/>
  <c r="X50" i="1"/>
  <c r="W50" i="1"/>
  <c r="V50" i="1"/>
  <c r="AA50" i="1" s="1"/>
  <c r="P50" i="1"/>
  <c r="S50" i="1" s="1"/>
  <c r="O50" i="1"/>
  <c r="N50" i="1"/>
  <c r="X49" i="1"/>
  <c r="Z49" i="1" s="1"/>
  <c r="W49" i="1"/>
  <c r="V49" i="1"/>
  <c r="R49" i="1"/>
  <c r="P49" i="1"/>
  <c r="O49" i="1"/>
  <c r="N49" i="1"/>
  <c r="S49" i="1" s="1"/>
  <c r="X48" i="1"/>
  <c r="W48" i="1"/>
  <c r="V48" i="1"/>
  <c r="Z48" i="1" s="1"/>
  <c r="P48" i="1"/>
  <c r="O48" i="1"/>
  <c r="N48" i="1"/>
  <c r="R48" i="1" s="1"/>
  <c r="X47" i="1"/>
  <c r="W47" i="1"/>
  <c r="Z47" i="1" s="1"/>
  <c r="V47" i="1"/>
  <c r="AA47" i="1" s="1"/>
  <c r="P47" i="1"/>
  <c r="R47" i="1" s="1"/>
  <c r="O47" i="1"/>
  <c r="N47" i="1"/>
  <c r="S47" i="1" s="1"/>
  <c r="Z46" i="1"/>
  <c r="X46" i="1"/>
  <c r="W46" i="1"/>
  <c r="V46" i="1"/>
  <c r="AA46" i="1" s="1"/>
  <c r="P46" i="1"/>
  <c r="S46" i="1" s="1"/>
  <c r="O46" i="1"/>
  <c r="N46" i="1"/>
  <c r="X45" i="1"/>
  <c r="Z45" i="1" s="1"/>
  <c r="W45" i="1"/>
  <c r="V45" i="1"/>
  <c r="R45" i="1"/>
  <c r="P45" i="1"/>
  <c r="O45" i="1"/>
  <c r="N45" i="1"/>
  <c r="S45" i="1" s="1"/>
  <c r="X44" i="1"/>
  <c r="W44" i="1"/>
  <c r="V44" i="1"/>
  <c r="Z44" i="1" s="1"/>
  <c r="P44" i="1"/>
  <c r="O44" i="1"/>
  <c r="N44" i="1"/>
  <c r="R44" i="1" s="1"/>
  <c r="X43" i="1"/>
  <c r="W43" i="1"/>
  <c r="Z43" i="1" s="1"/>
  <c r="V43" i="1"/>
  <c r="AA43" i="1" s="1"/>
  <c r="P43" i="1"/>
  <c r="R43" i="1" s="1"/>
  <c r="O43" i="1"/>
  <c r="N43" i="1"/>
  <c r="S43" i="1" s="1"/>
  <c r="Z42" i="1"/>
  <c r="X42" i="1"/>
  <c r="W42" i="1"/>
  <c r="V42" i="1"/>
  <c r="AA42" i="1" s="1"/>
  <c r="P42" i="1"/>
  <c r="S42" i="1" s="1"/>
  <c r="O42" i="1"/>
  <c r="N42" i="1"/>
  <c r="X41" i="1"/>
  <c r="Z41" i="1" s="1"/>
  <c r="W41" i="1"/>
  <c r="V41" i="1"/>
  <c r="R41" i="1"/>
  <c r="P41" i="1"/>
  <c r="O41" i="1"/>
  <c r="N41" i="1"/>
  <c r="S41" i="1" s="1"/>
  <c r="X40" i="1"/>
  <c r="W40" i="1"/>
  <c r="V40" i="1"/>
  <c r="Z40" i="1" s="1"/>
  <c r="P40" i="1"/>
  <c r="O40" i="1"/>
  <c r="N40" i="1"/>
  <c r="R40" i="1" s="1"/>
  <c r="X39" i="1"/>
  <c r="W39" i="1"/>
  <c r="Z39" i="1" s="1"/>
  <c r="V39" i="1"/>
  <c r="AA39" i="1" s="1"/>
  <c r="P39" i="1"/>
  <c r="R39" i="1" s="1"/>
  <c r="O39" i="1"/>
  <c r="N39" i="1"/>
  <c r="S39" i="1" s="1"/>
  <c r="Z38" i="1"/>
  <c r="X38" i="1"/>
  <c r="W38" i="1"/>
  <c r="V38" i="1"/>
  <c r="AA38" i="1" s="1"/>
  <c r="P38" i="1"/>
  <c r="S38" i="1" s="1"/>
  <c r="O38" i="1"/>
  <c r="N38" i="1"/>
  <c r="X37" i="1"/>
  <c r="Z37" i="1" s="1"/>
  <c r="W37" i="1"/>
  <c r="V37" i="1"/>
  <c r="R37" i="1"/>
  <c r="P37" i="1"/>
  <c r="O37" i="1"/>
  <c r="N37" i="1"/>
  <c r="S37" i="1" s="1"/>
  <c r="X36" i="1"/>
  <c r="W36" i="1"/>
  <c r="V36" i="1"/>
  <c r="Z36" i="1" s="1"/>
  <c r="P36" i="1"/>
  <c r="O36" i="1"/>
  <c r="N36" i="1"/>
  <c r="R36" i="1" s="1"/>
  <c r="X35" i="1"/>
  <c r="W35" i="1"/>
  <c r="Z35" i="1" s="1"/>
  <c r="V35" i="1"/>
  <c r="AA35" i="1" s="1"/>
  <c r="P35" i="1"/>
  <c r="R35" i="1" s="1"/>
  <c r="O35" i="1"/>
  <c r="N35" i="1"/>
  <c r="S35" i="1" s="1"/>
  <c r="Z34" i="1"/>
  <c r="X34" i="1"/>
  <c r="W34" i="1"/>
  <c r="V34" i="1"/>
  <c r="AA34" i="1" s="1"/>
  <c r="P34" i="1"/>
  <c r="S34" i="1" s="1"/>
  <c r="O34" i="1"/>
  <c r="N34" i="1"/>
  <c r="X33" i="1"/>
  <c r="Z33" i="1" s="1"/>
  <c r="W33" i="1"/>
  <c r="V33" i="1"/>
  <c r="R33" i="1"/>
  <c r="P33" i="1"/>
  <c r="O33" i="1"/>
  <c r="N33" i="1"/>
  <c r="S33" i="1" s="1"/>
  <c r="X32" i="1"/>
  <c r="W32" i="1"/>
  <c r="V32" i="1"/>
  <c r="Z32" i="1" s="1"/>
  <c r="P32" i="1"/>
  <c r="O32" i="1"/>
  <c r="N32" i="1"/>
  <c r="R32" i="1" s="1"/>
  <c r="X31" i="1"/>
  <c r="W31" i="1"/>
  <c r="Z31" i="1" s="1"/>
  <c r="V31" i="1"/>
  <c r="AA31" i="1" s="1"/>
  <c r="P31" i="1"/>
  <c r="R31" i="1" s="1"/>
  <c r="O31" i="1"/>
  <c r="N31" i="1"/>
  <c r="S31" i="1" s="1"/>
  <c r="Q26" i="1"/>
  <c r="R26" i="1" s="1"/>
  <c r="M26" i="1"/>
  <c r="N26" i="1" s="1"/>
  <c r="T25" i="1"/>
  <c r="Q25" i="1"/>
  <c r="R25" i="1" s="1"/>
  <c r="P25" i="1"/>
  <c r="O25" i="1"/>
  <c r="M25" i="1"/>
  <c r="N25" i="1" s="1"/>
  <c r="Q24" i="1"/>
  <c r="R24" i="1" s="1"/>
  <c r="M24" i="1"/>
  <c r="N24" i="1" s="1"/>
  <c r="T23" i="1"/>
  <c r="Q23" i="1"/>
  <c r="R23" i="1" s="1"/>
  <c r="P23" i="1"/>
  <c r="O23" i="1"/>
  <c r="M23" i="1"/>
  <c r="N23" i="1" s="1"/>
  <c r="Q22" i="1"/>
  <c r="R22" i="1" s="1"/>
  <c r="M22" i="1"/>
  <c r="N22" i="1" s="1"/>
  <c r="T21" i="1"/>
  <c r="Q21" i="1"/>
  <c r="R21" i="1" s="1"/>
  <c r="P21" i="1"/>
  <c r="O21" i="1"/>
  <c r="M21" i="1"/>
  <c r="N21" i="1" s="1"/>
  <c r="Q20" i="1"/>
  <c r="R20" i="1" s="1"/>
  <c r="M20" i="1"/>
  <c r="N20" i="1" s="1"/>
  <c r="T19" i="1"/>
  <c r="Q19" i="1"/>
  <c r="R19" i="1" s="1"/>
  <c r="P19" i="1"/>
  <c r="O19" i="1"/>
  <c r="M19" i="1"/>
  <c r="N19" i="1" s="1"/>
  <c r="Q18" i="1"/>
  <c r="R18" i="1" s="1"/>
  <c r="M18" i="1"/>
  <c r="N18" i="1" s="1"/>
  <c r="T17" i="1"/>
  <c r="Q17" i="1"/>
  <c r="R17" i="1" s="1"/>
  <c r="P17" i="1"/>
  <c r="O17" i="1"/>
  <c r="M17" i="1"/>
  <c r="N17" i="1" s="1"/>
  <c r="Q16" i="1"/>
  <c r="R16" i="1" s="1"/>
  <c r="M16" i="1"/>
  <c r="N16" i="1" s="1"/>
  <c r="T15" i="1"/>
  <c r="Q15" i="1"/>
  <c r="R15" i="1" s="1"/>
  <c r="P15" i="1"/>
  <c r="O15" i="1"/>
  <c r="M15" i="1"/>
  <c r="N15" i="1" s="1"/>
  <c r="Q14" i="1"/>
  <c r="R14" i="1" s="1"/>
  <c r="M14" i="1"/>
  <c r="N14" i="1" s="1"/>
  <c r="T13" i="1"/>
  <c r="Q13" i="1"/>
  <c r="R13" i="1" s="1"/>
  <c r="P13" i="1"/>
  <c r="O13" i="1"/>
  <c r="M13" i="1"/>
  <c r="N13" i="1" s="1"/>
  <c r="Q12" i="1"/>
  <c r="R12" i="1" s="1"/>
  <c r="M12" i="1"/>
  <c r="N12" i="1" s="1"/>
  <c r="T11" i="1"/>
  <c r="Q11" i="1"/>
  <c r="R11" i="1" s="1"/>
  <c r="P11" i="1"/>
  <c r="O11" i="1"/>
  <c r="M11" i="1"/>
  <c r="N11" i="1" s="1"/>
  <c r="Q10" i="1"/>
  <c r="R10" i="1" s="1"/>
  <c r="M10" i="1"/>
  <c r="N10" i="1" s="1"/>
  <c r="T9" i="1"/>
  <c r="Q9" i="1"/>
  <c r="R9" i="1" s="1"/>
  <c r="P9" i="1"/>
  <c r="O9" i="1"/>
  <c r="M9" i="1"/>
  <c r="N9" i="1" s="1"/>
  <c r="Q8" i="1"/>
  <c r="R8" i="1" s="1"/>
  <c r="M8" i="1"/>
  <c r="N8" i="1" s="1"/>
  <c r="T7" i="1"/>
  <c r="Q7" i="1"/>
  <c r="R7" i="1" s="1"/>
  <c r="P7" i="1"/>
  <c r="O7" i="1"/>
  <c r="M7" i="1"/>
  <c r="N7" i="1" s="1"/>
  <c r="Q6" i="1"/>
  <c r="R6" i="1" s="1"/>
  <c r="M6" i="1"/>
  <c r="N6" i="1" s="1"/>
  <c r="T5" i="1"/>
  <c r="Q5" i="1"/>
  <c r="R5" i="1" s="1"/>
  <c r="P5" i="1"/>
  <c r="O5" i="1"/>
  <c r="M5" i="1"/>
  <c r="N5" i="1" s="1"/>
  <c r="Q4" i="1"/>
  <c r="R4" i="1" s="1"/>
  <c r="M4" i="1"/>
  <c r="N4" i="1" s="1"/>
  <c r="T3" i="1"/>
  <c r="Q3" i="1"/>
  <c r="R3" i="1" s="1"/>
  <c r="P3" i="1"/>
  <c r="O3" i="1"/>
  <c r="M3" i="1"/>
  <c r="N3" i="1" s="1"/>
  <c r="N8" i="12" l="1"/>
  <c r="N8" i="11"/>
  <c r="N8" i="10"/>
  <c r="N8" i="9"/>
  <c r="N8" i="3"/>
  <c r="N8" i="2"/>
  <c r="N8" i="8"/>
  <c r="N8" i="4"/>
  <c r="N8" i="6"/>
  <c r="N16" i="12"/>
  <c r="N16" i="11"/>
  <c r="N16" i="10"/>
  <c r="N16" i="9"/>
  <c r="N16" i="3"/>
  <c r="N16" i="2"/>
  <c r="N16" i="6"/>
  <c r="N16" i="8"/>
  <c r="N16" i="4"/>
  <c r="N24" i="12"/>
  <c r="N24" i="11"/>
  <c r="N24" i="10"/>
  <c r="N24" i="9"/>
  <c r="N24" i="3"/>
  <c r="N24" i="2"/>
  <c r="N24" i="8"/>
  <c r="N24" i="4"/>
  <c r="N24" i="6"/>
  <c r="N3" i="11"/>
  <c r="N3" i="2"/>
  <c r="N3" i="10"/>
  <c r="N3" i="3"/>
  <c r="N3" i="9"/>
  <c r="N3" i="8"/>
  <c r="N3" i="4"/>
  <c r="N3" i="12"/>
  <c r="N3" i="6"/>
  <c r="M7" i="11"/>
  <c r="M7" i="3"/>
  <c r="M7" i="10"/>
  <c r="M7" i="8"/>
  <c r="M7" i="6"/>
  <c r="M7" i="4"/>
  <c r="M7" i="9"/>
  <c r="M7" i="2"/>
  <c r="M7" i="12"/>
  <c r="N9" i="12"/>
  <c r="N9" i="3"/>
  <c r="N9" i="2"/>
  <c r="N9" i="11"/>
  <c r="N9" i="8"/>
  <c r="N9" i="6"/>
  <c r="N9" i="4"/>
  <c r="N9" i="9"/>
  <c r="N9" i="10"/>
  <c r="N11" i="10"/>
  <c r="N11" i="2"/>
  <c r="N11" i="9"/>
  <c r="N11" i="3"/>
  <c r="N11" i="12"/>
  <c r="N11" i="6"/>
  <c r="N11" i="8"/>
  <c r="N11" i="4"/>
  <c r="N11" i="11"/>
  <c r="M15" i="10"/>
  <c r="M15" i="3"/>
  <c r="M15" i="9"/>
  <c r="M15" i="8"/>
  <c r="M15" i="6"/>
  <c r="M15" i="4"/>
  <c r="M15" i="11"/>
  <c r="M15" i="12"/>
  <c r="M15" i="2"/>
  <c r="N17" i="11"/>
  <c r="N17" i="3"/>
  <c r="N17" i="2"/>
  <c r="N17" i="10"/>
  <c r="N17" i="8"/>
  <c r="N17" i="6"/>
  <c r="N17" i="4"/>
  <c r="N17" i="9"/>
  <c r="N17" i="12"/>
  <c r="N19" i="9"/>
  <c r="N19" i="2"/>
  <c r="N19" i="12"/>
  <c r="N19" i="3"/>
  <c r="N19" i="8"/>
  <c r="N19" i="4"/>
  <c r="N19" i="10"/>
  <c r="N19" i="11"/>
  <c r="N19" i="6"/>
  <c r="M23" i="9"/>
  <c r="M23" i="3"/>
  <c r="M23" i="12"/>
  <c r="M23" i="8"/>
  <c r="M23" i="6"/>
  <c r="M23" i="4"/>
  <c r="M23" i="11"/>
  <c r="M23" i="2"/>
  <c r="M23" i="10"/>
  <c r="N25" i="10"/>
  <c r="N25" i="3"/>
  <c r="N25" i="2"/>
  <c r="N25" i="9"/>
  <c r="N25" i="8"/>
  <c r="N25" i="6"/>
  <c r="N25" i="4"/>
  <c r="N25" i="12"/>
  <c r="N25" i="11"/>
  <c r="N4" i="12"/>
  <c r="N4" i="11"/>
  <c r="N4" i="10"/>
  <c r="N4" i="9"/>
  <c r="N4" i="3"/>
  <c r="N4" i="8"/>
  <c r="N4" i="6"/>
  <c r="N4" i="4"/>
  <c r="N4" i="2"/>
  <c r="N12" i="12"/>
  <c r="N12" i="11"/>
  <c r="N12" i="10"/>
  <c r="N12" i="9"/>
  <c r="N12" i="3"/>
  <c r="N12" i="8"/>
  <c r="N12" i="6"/>
  <c r="N12" i="4"/>
  <c r="N12" i="2"/>
  <c r="N20" i="12"/>
  <c r="N20" i="11"/>
  <c r="N20" i="10"/>
  <c r="N20" i="9"/>
  <c r="N20" i="3"/>
  <c r="N20" i="8"/>
  <c r="N20" i="6"/>
  <c r="N20" i="4"/>
  <c r="N20" i="2"/>
  <c r="M3" i="12"/>
  <c r="M3" i="11"/>
  <c r="M3" i="2"/>
  <c r="M3" i="9"/>
  <c r="M3" i="8"/>
  <c r="M3" i="4"/>
  <c r="M3" i="10"/>
  <c r="M3" i="6"/>
  <c r="N5" i="9"/>
  <c r="N5" i="2"/>
  <c r="N5" i="12"/>
  <c r="N5" i="10"/>
  <c r="N5" i="6"/>
  <c r="N5" i="11"/>
  <c r="N5" i="3"/>
  <c r="N5" i="8"/>
  <c r="N5" i="4"/>
  <c r="N7" i="12"/>
  <c r="N7" i="11"/>
  <c r="N7" i="10"/>
  <c r="N7" i="9"/>
  <c r="N7" i="8"/>
  <c r="N7" i="6"/>
  <c r="N7" i="4"/>
  <c r="N7" i="2"/>
  <c r="N7" i="3"/>
  <c r="M11" i="11"/>
  <c r="M11" i="10"/>
  <c r="M11" i="9"/>
  <c r="M11" i="2"/>
  <c r="M11" i="12"/>
  <c r="M11" i="6"/>
  <c r="M11" i="3"/>
  <c r="M11" i="8"/>
  <c r="M11" i="4"/>
  <c r="N13" i="12"/>
  <c r="N13" i="2"/>
  <c r="N13" i="11"/>
  <c r="N13" i="10"/>
  <c r="N13" i="3"/>
  <c r="N13" i="8"/>
  <c r="N13" i="4"/>
  <c r="N13" i="9"/>
  <c r="N13" i="6"/>
  <c r="N15" i="12"/>
  <c r="N15" i="11"/>
  <c r="N15" i="10"/>
  <c r="N15" i="9"/>
  <c r="N15" i="8"/>
  <c r="N15" i="6"/>
  <c r="N15" i="4"/>
  <c r="N15" i="2"/>
  <c r="N15" i="3"/>
  <c r="M19" i="10"/>
  <c r="M19" i="9"/>
  <c r="M19" i="12"/>
  <c r="M19" i="3"/>
  <c r="M19" i="2"/>
  <c r="M19" i="8"/>
  <c r="M19" i="4"/>
  <c r="M19" i="11"/>
  <c r="M19" i="6"/>
  <c r="N21" i="11"/>
  <c r="N21" i="2"/>
  <c r="N21" i="10"/>
  <c r="N21" i="6"/>
  <c r="N21" i="9"/>
  <c r="N21" i="3"/>
  <c r="N21" i="12"/>
  <c r="N21" i="8"/>
  <c r="N21" i="4"/>
  <c r="N23" i="12"/>
  <c r="N23" i="11"/>
  <c r="N23" i="10"/>
  <c r="N23" i="9"/>
  <c r="N23" i="8"/>
  <c r="N23" i="6"/>
  <c r="N23" i="4"/>
  <c r="N23" i="2"/>
  <c r="N23" i="3"/>
  <c r="M4" i="8"/>
  <c r="M4" i="6"/>
  <c r="M4" i="4"/>
  <c r="M4" i="10"/>
  <c r="M4" i="3"/>
  <c r="M4" i="9"/>
  <c r="AA32" i="1"/>
  <c r="M5" i="12"/>
  <c r="M5" i="11"/>
  <c r="M5" i="10"/>
  <c r="M5" i="9"/>
  <c r="M5" i="8"/>
  <c r="M5" i="6"/>
  <c r="M5" i="4"/>
  <c r="M8" i="8"/>
  <c r="M8" i="6"/>
  <c r="M8" i="4"/>
  <c r="M8" i="10"/>
  <c r="M8" i="9"/>
  <c r="AA36" i="1"/>
  <c r="M9" i="9"/>
  <c r="M9" i="12"/>
  <c r="M9" i="3"/>
  <c r="M12" i="8"/>
  <c r="M12" i="6"/>
  <c r="M12" i="4"/>
  <c r="M12" i="9"/>
  <c r="M12" i="3"/>
  <c r="M12" i="12"/>
  <c r="AA40" i="1"/>
  <c r="M13" i="12"/>
  <c r="M13" i="11"/>
  <c r="M13" i="10"/>
  <c r="M13" i="9"/>
  <c r="M13" i="8"/>
  <c r="M13" i="6"/>
  <c r="M13" i="4"/>
  <c r="M16" i="8"/>
  <c r="M16" i="6"/>
  <c r="M16" i="4"/>
  <c r="M16" i="9"/>
  <c r="M16" i="12"/>
  <c r="AA44" i="1"/>
  <c r="M17" i="12"/>
  <c r="M17" i="11"/>
  <c r="M17" i="3"/>
  <c r="M20" i="8"/>
  <c r="M20" i="6"/>
  <c r="M20" i="4"/>
  <c r="M20" i="12"/>
  <c r="M20" i="3"/>
  <c r="M20" i="11"/>
  <c r="AA48" i="1"/>
  <c r="M21" i="12"/>
  <c r="M21" i="11"/>
  <c r="M21" i="10"/>
  <c r="M21" i="9"/>
  <c r="M21" i="8"/>
  <c r="M21" i="6"/>
  <c r="M21" i="4"/>
  <c r="M24" i="8"/>
  <c r="M24" i="6"/>
  <c r="M24" i="4"/>
  <c r="M24" i="12"/>
  <c r="M24" i="11"/>
  <c r="AA52" i="1"/>
  <c r="M25" i="11"/>
  <c r="M25" i="10"/>
  <c r="M25" i="3"/>
  <c r="M4" i="2"/>
  <c r="M9" i="2"/>
  <c r="M12" i="2"/>
  <c r="M17" i="2"/>
  <c r="M20" i="2"/>
  <c r="M25" i="2"/>
  <c r="M5" i="3"/>
  <c r="M21" i="3"/>
  <c r="M20" i="9"/>
  <c r="M9" i="10"/>
  <c r="M16" i="10"/>
  <c r="M4" i="11"/>
  <c r="S4" i="1"/>
  <c r="S6" i="1"/>
  <c r="S8" i="1"/>
  <c r="S10" i="1"/>
  <c r="S12" i="1"/>
  <c r="S14" i="1"/>
  <c r="S16" i="1"/>
  <c r="S18" i="1"/>
  <c r="S20" i="1"/>
  <c r="S22" i="1"/>
  <c r="S24" i="1"/>
  <c r="S26" i="1"/>
  <c r="N6" i="12"/>
  <c r="N6" i="11"/>
  <c r="N6" i="10"/>
  <c r="N6" i="9"/>
  <c r="N6" i="3"/>
  <c r="N10" i="12"/>
  <c r="N10" i="11"/>
  <c r="N10" i="10"/>
  <c r="N10" i="9"/>
  <c r="N10" i="3"/>
  <c r="N10" i="8"/>
  <c r="N10" i="6"/>
  <c r="N10" i="4"/>
  <c r="N14" i="12"/>
  <c r="N14" i="11"/>
  <c r="N14" i="10"/>
  <c r="N14" i="9"/>
  <c r="N14" i="3"/>
  <c r="N18" i="12"/>
  <c r="N18" i="11"/>
  <c r="N18" i="10"/>
  <c r="N18" i="9"/>
  <c r="N18" i="3"/>
  <c r="N18" i="8"/>
  <c r="N18" i="6"/>
  <c r="N18" i="4"/>
  <c r="N22" i="12"/>
  <c r="N22" i="11"/>
  <c r="N22" i="10"/>
  <c r="N22" i="9"/>
  <c r="N22" i="3"/>
  <c r="N26" i="12"/>
  <c r="N26" i="11"/>
  <c r="N26" i="10"/>
  <c r="N26" i="9"/>
  <c r="N26" i="3"/>
  <c r="N26" i="8"/>
  <c r="N26" i="6"/>
  <c r="N26" i="4"/>
  <c r="M16" i="3"/>
  <c r="N6" i="4"/>
  <c r="M17" i="4"/>
  <c r="N22" i="4"/>
  <c r="M9" i="6"/>
  <c r="N14" i="6"/>
  <c r="M25" i="6"/>
  <c r="N6" i="8"/>
  <c r="M17" i="8"/>
  <c r="N22" i="8"/>
  <c r="M17" i="10"/>
  <c r="M24" i="10"/>
  <c r="M12" i="11"/>
  <c r="M8" i="12"/>
  <c r="O4" i="1"/>
  <c r="T4" i="1"/>
  <c r="O6" i="1"/>
  <c r="T6" i="1"/>
  <c r="O8" i="1"/>
  <c r="T8" i="1"/>
  <c r="O10" i="1"/>
  <c r="T10" i="1"/>
  <c r="O12" i="1"/>
  <c r="T12" i="1"/>
  <c r="O14" i="1"/>
  <c r="T14" i="1"/>
  <c r="O16" i="1"/>
  <c r="T16" i="1"/>
  <c r="O18" i="1"/>
  <c r="T18" i="1"/>
  <c r="O20" i="1"/>
  <c r="T20" i="1"/>
  <c r="O22" i="1"/>
  <c r="T22" i="1"/>
  <c r="O24" i="1"/>
  <c r="T24" i="1"/>
  <c r="O26" i="1"/>
  <c r="T26" i="1"/>
  <c r="AA33" i="1"/>
  <c r="R34" i="1"/>
  <c r="AA37" i="1"/>
  <c r="R38" i="1"/>
  <c r="AA41" i="1"/>
  <c r="R42" i="1"/>
  <c r="AA45" i="1"/>
  <c r="R46" i="1"/>
  <c r="AA49" i="1"/>
  <c r="R50" i="1"/>
  <c r="AA53" i="1"/>
  <c r="R54" i="1"/>
  <c r="M5" i="2"/>
  <c r="M8" i="2"/>
  <c r="N10" i="2"/>
  <c r="D33" i="2" s="1"/>
  <c r="R33" i="2" s="1"/>
  <c r="M13" i="2"/>
  <c r="M16" i="2"/>
  <c r="N18" i="2"/>
  <c r="M21" i="2"/>
  <c r="M24" i="2"/>
  <c r="N26" i="2"/>
  <c r="M13" i="3"/>
  <c r="M17" i="9"/>
  <c r="M24" i="9"/>
  <c r="M12" i="10"/>
  <c r="M8" i="11"/>
  <c r="M25" i="12"/>
  <c r="S3" i="1"/>
  <c r="P4" i="1"/>
  <c r="S5" i="1"/>
  <c r="P6" i="1"/>
  <c r="S7" i="1"/>
  <c r="P8" i="1"/>
  <c r="S9" i="1"/>
  <c r="P10" i="1"/>
  <c r="S11" i="1"/>
  <c r="P12" i="1"/>
  <c r="S13" i="1"/>
  <c r="P14" i="1"/>
  <c r="S15" i="1"/>
  <c r="P16" i="1"/>
  <c r="S17" i="1"/>
  <c r="P18" i="1"/>
  <c r="S19" i="1"/>
  <c r="P20" i="1"/>
  <c r="S21" i="1"/>
  <c r="P22" i="1"/>
  <c r="S23" i="1"/>
  <c r="P24" i="1"/>
  <c r="S25" i="1"/>
  <c r="P26" i="1"/>
  <c r="S32" i="1"/>
  <c r="S36" i="1"/>
  <c r="S40" i="1"/>
  <c r="S44" i="1"/>
  <c r="S48" i="1"/>
  <c r="S52" i="1"/>
  <c r="M8" i="3"/>
  <c r="M24" i="3"/>
  <c r="M9" i="4"/>
  <c r="N14" i="4"/>
  <c r="M25" i="4"/>
  <c r="N6" i="6"/>
  <c r="M17" i="6"/>
  <c r="N22" i="6"/>
  <c r="M9" i="8"/>
  <c r="N14" i="8"/>
  <c r="M25" i="8"/>
  <c r="M25" i="9"/>
  <c r="M20" i="10"/>
  <c r="M9" i="11"/>
  <c r="M16" i="11"/>
  <c r="M4" i="12"/>
  <c r="M31" i="11" l="1"/>
  <c r="K31" i="11"/>
  <c r="M32" i="6"/>
  <c r="K32" i="6"/>
  <c r="M26" i="12"/>
  <c r="M26" i="11"/>
  <c r="M26" i="10"/>
  <c r="M26" i="9"/>
  <c r="M26" i="8"/>
  <c r="M26" i="6"/>
  <c r="M26" i="4"/>
  <c r="M26" i="2"/>
  <c r="M26" i="3"/>
  <c r="M18" i="12"/>
  <c r="M18" i="11"/>
  <c r="M18" i="10"/>
  <c r="M18" i="9"/>
  <c r="M18" i="8"/>
  <c r="M18" i="6"/>
  <c r="M18" i="4"/>
  <c r="M18" i="3"/>
  <c r="M18" i="2"/>
  <c r="M10" i="12"/>
  <c r="M10" i="11"/>
  <c r="M10" i="10"/>
  <c r="M10" i="9"/>
  <c r="M10" i="8"/>
  <c r="M10" i="6"/>
  <c r="M10" i="4"/>
  <c r="M10" i="2"/>
  <c r="M10" i="3"/>
  <c r="D33" i="4"/>
  <c r="F33" i="4"/>
  <c r="N33" i="6"/>
  <c r="L33" i="6"/>
  <c r="N33" i="10"/>
  <c r="L33" i="10"/>
  <c r="F33" i="3"/>
  <c r="D33" i="3"/>
  <c r="F33" i="12"/>
  <c r="D33" i="12"/>
  <c r="K32" i="12"/>
  <c r="M32" i="12"/>
  <c r="M31" i="4"/>
  <c r="K31" i="4"/>
  <c r="C32" i="8"/>
  <c r="E32" i="8"/>
  <c r="C32" i="12"/>
  <c r="E32" i="12"/>
  <c r="E31" i="10"/>
  <c r="C31" i="10"/>
  <c r="L30" i="2"/>
  <c r="T30" i="2" s="1"/>
  <c r="N30" i="2"/>
  <c r="X30" i="2" s="1"/>
  <c r="N30" i="9"/>
  <c r="L30" i="9"/>
  <c r="F32" i="8"/>
  <c r="D32" i="8"/>
  <c r="F32" i="10"/>
  <c r="D32" i="10"/>
  <c r="E30" i="6"/>
  <c r="C30" i="6"/>
  <c r="C30" i="9"/>
  <c r="E30" i="9"/>
  <c r="C30" i="12"/>
  <c r="E30" i="12"/>
  <c r="D31" i="4"/>
  <c r="F31" i="4"/>
  <c r="F31" i="9"/>
  <c r="D31" i="9"/>
  <c r="N32" i="9"/>
  <c r="L32" i="9"/>
  <c r="N32" i="10"/>
  <c r="L32" i="10"/>
  <c r="M30" i="2"/>
  <c r="W30" i="2" s="1"/>
  <c r="K30" i="2"/>
  <c r="S30" i="2" s="1"/>
  <c r="M30" i="6"/>
  <c r="K30" i="6"/>
  <c r="K30" i="10"/>
  <c r="M30" i="10"/>
  <c r="F30" i="6"/>
  <c r="D30" i="6"/>
  <c r="F30" i="9"/>
  <c r="D30" i="9"/>
  <c r="F30" i="11"/>
  <c r="D30" i="11"/>
  <c r="N31" i="6"/>
  <c r="L31" i="6"/>
  <c r="N31" i="10"/>
  <c r="L31" i="10"/>
  <c r="D33" i="6"/>
  <c r="F33" i="6"/>
  <c r="K32" i="9"/>
  <c r="M32" i="9"/>
  <c r="K32" i="8"/>
  <c r="M32" i="8"/>
  <c r="K31" i="3"/>
  <c r="M31" i="3"/>
  <c r="N33" i="8"/>
  <c r="L33" i="8"/>
  <c r="N33" i="11"/>
  <c r="L33" i="11"/>
  <c r="F33" i="9"/>
  <c r="D33" i="9"/>
  <c r="E31" i="11"/>
  <c r="C31" i="11"/>
  <c r="F33" i="2"/>
  <c r="V33" i="2" s="1"/>
  <c r="M31" i="6"/>
  <c r="K31" i="6"/>
  <c r="E32" i="9"/>
  <c r="C32" i="9"/>
  <c r="E31" i="4"/>
  <c r="C31" i="4"/>
  <c r="N30" i="4"/>
  <c r="L30" i="4"/>
  <c r="N30" i="10"/>
  <c r="L30" i="10"/>
  <c r="F32" i="3"/>
  <c r="D32" i="3"/>
  <c r="F32" i="12"/>
  <c r="D32" i="12"/>
  <c r="E30" i="10"/>
  <c r="C30" i="10"/>
  <c r="E30" i="2"/>
  <c r="U30" i="2" s="1"/>
  <c r="D31" i="6"/>
  <c r="F31" i="6"/>
  <c r="F31" i="10"/>
  <c r="D31" i="10"/>
  <c r="N32" i="4"/>
  <c r="L32" i="4"/>
  <c r="N32" i="2"/>
  <c r="X32" i="2" s="1"/>
  <c r="L32" i="2"/>
  <c r="T32" i="2" s="1"/>
  <c r="K30" i="12"/>
  <c r="M30" i="12"/>
  <c r="M30" i="8"/>
  <c r="K30" i="8"/>
  <c r="F30" i="12"/>
  <c r="D30" i="12"/>
  <c r="F30" i="3"/>
  <c r="D30" i="3"/>
  <c r="L31" i="2"/>
  <c r="T31" i="2" s="1"/>
  <c r="N31" i="2"/>
  <c r="X31" i="2" s="1"/>
  <c r="N31" i="11"/>
  <c r="L31" i="11"/>
  <c r="N33" i="2"/>
  <c r="X33" i="2" s="1"/>
  <c r="L33" i="2"/>
  <c r="T33" i="2" s="1"/>
  <c r="M22" i="8"/>
  <c r="M22" i="6"/>
  <c r="M22" i="4"/>
  <c r="M22" i="10"/>
  <c r="M22" i="9"/>
  <c r="M22" i="3"/>
  <c r="M22" i="2"/>
  <c r="M22" i="11"/>
  <c r="M22" i="12"/>
  <c r="M14" i="8"/>
  <c r="M14" i="6"/>
  <c r="M14" i="4"/>
  <c r="M14" i="11"/>
  <c r="M14" i="10"/>
  <c r="M14" i="3"/>
  <c r="M14" i="2"/>
  <c r="M14" i="9"/>
  <c r="M14" i="12"/>
  <c r="M6" i="8"/>
  <c r="M6" i="6"/>
  <c r="M6" i="4"/>
  <c r="M6" i="12"/>
  <c r="M6" i="11"/>
  <c r="M6" i="3"/>
  <c r="M6" i="10"/>
  <c r="M6" i="2"/>
  <c r="M6" i="9"/>
  <c r="F33" i="8"/>
  <c r="D33" i="8"/>
  <c r="N33" i="3"/>
  <c r="L33" i="3"/>
  <c r="N33" i="12"/>
  <c r="L33" i="12"/>
  <c r="F33" i="10"/>
  <c r="D33" i="10"/>
  <c r="M31" i="10"/>
  <c r="K31" i="10"/>
  <c r="E32" i="3"/>
  <c r="C32" i="3"/>
  <c r="M32" i="2"/>
  <c r="W32" i="2" s="1"/>
  <c r="K32" i="2"/>
  <c r="S32" i="2" s="1"/>
  <c r="C31" i="2"/>
  <c r="E31" i="2"/>
  <c r="U31" i="2" s="1"/>
  <c r="M32" i="3"/>
  <c r="K32" i="3"/>
  <c r="M31" i="12"/>
  <c r="K31" i="12"/>
  <c r="M31" i="8"/>
  <c r="K31" i="8"/>
  <c r="E32" i="4"/>
  <c r="C32" i="4"/>
  <c r="E32" i="10"/>
  <c r="C32" i="10"/>
  <c r="E31" i="9"/>
  <c r="C31" i="9"/>
  <c r="E31" i="6"/>
  <c r="C31" i="6"/>
  <c r="N30" i="6"/>
  <c r="L30" i="6"/>
  <c r="N30" i="11"/>
  <c r="L30" i="11"/>
  <c r="F32" i="11"/>
  <c r="D32" i="11"/>
  <c r="F32" i="2"/>
  <c r="V32" i="2" s="1"/>
  <c r="D32" i="2"/>
  <c r="R32" i="2" s="1"/>
  <c r="E30" i="4"/>
  <c r="C30" i="4"/>
  <c r="E30" i="3"/>
  <c r="U30" i="3" s="1"/>
  <c r="G7" i="14" s="1"/>
  <c r="D31" i="8"/>
  <c r="F31" i="8"/>
  <c r="F31" i="11"/>
  <c r="D31" i="11"/>
  <c r="N32" i="6"/>
  <c r="L32" i="6"/>
  <c r="N32" i="3"/>
  <c r="L32" i="3"/>
  <c r="K30" i="11"/>
  <c r="M30" i="11"/>
  <c r="K30" i="9"/>
  <c r="M30" i="9"/>
  <c r="F30" i="4"/>
  <c r="D30" i="4"/>
  <c r="F30" i="10"/>
  <c r="D30" i="10"/>
  <c r="N31" i="4"/>
  <c r="L31" i="4"/>
  <c r="N31" i="3"/>
  <c r="L31" i="3"/>
  <c r="N31" i="12"/>
  <c r="L31" i="12"/>
  <c r="C31" i="12"/>
  <c r="E31" i="12"/>
  <c r="M31" i="2"/>
  <c r="W31" i="2" s="1"/>
  <c r="K31" i="2"/>
  <c r="S31" i="2" s="1"/>
  <c r="E32" i="2"/>
  <c r="U32" i="2" s="1"/>
  <c r="C32" i="2"/>
  <c r="K32" i="10"/>
  <c r="M32" i="10"/>
  <c r="M32" i="4"/>
  <c r="K32" i="4"/>
  <c r="N33" i="4"/>
  <c r="L33" i="4"/>
  <c r="N33" i="9"/>
  <c r="L33" i="9"/>
  <c r="F33" i="11"/>
  <c r="D33" i="11"/>
  <c r="K32" i="11"/>
  <c r="M32" i="11"/>
  <c r="M31" i="9"/>
  <c r="K31" i="9"/>
  <c r="E32" i="6"/>
  <c r="C32" i="6"/>
  <c r="C32" i="11"/>
  <c r="E32" i="11"/>
  <c r="C31" i="3"/>
  <c r="E31" i="3"/>
  <c r="E31" i="8"/>
  <c r="C31" i="8"/>
  <c r="N30" i="3"/>
  <c r="L30" i="3"/>
  <c r="N30" i="8"/>
  <c r="L30" i="8"/>
  <c r="N30" i="12"/>
  <c r="L30" i="12"/>
  <c r="F32" i="4"/>
  <c r="D32" i="4"/>
  <c r="F32" i="6"/>
  <c r="D32" i="6"/>
  <c r="F32" i="9"/>
  <c r="D32" i="9"/>
  <c r="E30" i="8"/>
  <c r="C30" i="8"/>
  <c r="E30" i="11"/>
  <c r="C30" i="11"/>
  <c r="D31" i="2"/>
  <c r="R31" i="2" s="1"/>
  <c r="F31" i="2"/>
  <c r="V31" i="2" s="1"/>
  <c r="F31" i="3"/>
  <c r="D31" i="3"/>
  <c r="F31" i="12"/>
  <c r="D31" i="12"/>
  <c r="N32" i="12"/>
  <c r="L32" i="12"/>
  <c r="N32" i="8"/>
  <c r="L32" i="8"/>
  <c r="N32" i="11"/>
  <c r="L32" i="11"/>
  <c r="M30" i="4"/>
  <c r="K30" i="4"/>
  <c r="M30" i="3"/>
  <c r="F30" i="8"/>
  <c r="D30" i="8"/>
  <c r="D30" i="2"/>
  <c r="R30" i="2" s="1"/>
  <c r="F30" i="2"/>
  <c r="V30" i="2" s="1"/>
  <c r="N31" i="8"/>
  <c r="L31" i="8"/>
  <c r="N31" i="9"/>
  <c r="L31" i="9"/>
  <c r="E33" i="9" l="1"/>
  <c r="C33" i="9"/>
  <c r="C33" i="11"/>
  <c r="E33" i="11"/>
  <c r="E33" i="8"/>
  <c r="C33" i="8"/>
  <c r="M33" i="4"/>
  <c r="K33" i="4"/>
  <c r="M33" i="10"/>
  <c r="K33" i="10"/>
  <c r="E33" i="2"/>
  <c r="U33" i="2" s="1"/>
  <c r="C33" i="2"/>
  <c r="E33" i="12"/>
  <c r="C33" i="12"/>
  <c r="M33" i="6"/>
  <c r="K33" i="6"/>
  <c r="M33" i="11"/>
  <c r="K33" i="11"/>
  <c r="E33" i="10"/>
  <c r="C33" i="10"/>
  <c r="E33" i="4"/>
  <c r="C33" i="4"/>
  <c r="M33" i="2"/>
  <c r="W33" i="2" s="1"/>
  <c r="K33" i="2"/>
  <c r="S33" i="2" s="1"/>
  <c r="M33" i="8"/>
  <c r="K33" i="8"/>
  <c r="M33" i="12"/>
  <c r="K33" i="12"/>
  <c r="C33" i="3"/>
  <c r="E33" i="3"/>
  <c r="E33" i="6"/>
  <c r="C33" i="6"/>
  <c r="K33" i="3"/>
  <c r="M33" i="3"/>
  <c r="M33" i="9"/>
  <c r="K33" i="9"/>
</calcChain>
</file>

<file path=xl/sharedStrings.xml><?xml version="1.0" encoding="utf-8"?>
<sst xmlns="http://schemas.openxmlformats.org/spreadsheetml/2006/main" count="1027" uniqueCount="90">
  <si>
    <t>Cytidine</t>
  </si>
  <si>
    <t>name</t>
  </si>
  <si>
    <t>area SILIS</t>
  </si>
  <si>
    <t>Guanosine</t>
  </si>
  <si>
    <t>Adenosine</t>
  </si>
  <si>
    <t>conc. All</t>
  </si>
  <si>
    <t>C</t>
  </si>
  <si>
    <t>G</t>
  </si>
  <si>
    <t>A</t>
  </si>
  <si>
    <t>C%</t>
  </si>
  <si>
    <t>G%</t>
  </si>
  <si>
    <t>A%</t>
  </si>
  <si>
    <t>s2C</t>
  </si>
  <si>
    <t>Mod. per n.l. tRNA</t>
  </si>
  <si>
    <t>Mod. per 13C tRNA</t>
  </si>
  <si>
    <t xml:space="preserve">n.l.negative </t>
  </si>
  <si>
    <t>13C negative</t>
  </si>
  <si>
    <t>StabwN 13C</t>
  </si>
  <si>
    <t xml:space="preserve">n.l. MMS </t>
  </si>
  <si>
    <t>ms2C</t>
  </si>
  <si>
    <t>m1G</t>
  </si>
  <si>
    <t>m2A</t>
  </si>
  <si>
    <t>m7G</t>
  </si>
  <si>
    <t>t6A</t>
  </si>
  <si>
    <t>Gm</t>
  </si>
  <si>
    <t>m1A</t>
  </si>
  <si>
    <t>SerGCU</t>
  </si>
  <si>
    <t>ArgCCG</t>
  </si>
  <si>
    <t>ArgICG</t>
  </si>
  <si>
    <t>ArgUCU</t>
  </si>
  <si>
    <t>+</t>
  </si>
  <si>
    <t>-</t>
  </si>
  <si>
    <t>m</t>
  </si>
  <si>
    <t>Arg CCG</t>
  </si>
  <si>
    <t>Inosine</t>
  </si>
  <si>
    <t>not labeled</t>
  </si>
  <si>
    <t>StabwN nl</t>
  </si>
  <si>
    <t>Ser GCU</t>
  </si>
  <si>
    <t>Arg ICG</t>
  </si>
  <si>
    <t>Arg UCU</t>
  </si>
  <si>
    <t>13C labeled</t>
  </si>
  <si>
    <t>standard deviation</t>
  </si>
  <si>
    <t>lower fold change</t>
  </si>
  <si>
    <t>upper fold change</t>
  </si>
  <si>
    <t>limit of precission comp. NAIL in ms2C paper</t>
  </si>
  <si>
    <t>limit of precission</t>
  </si>
  <si>
    <t>B</t>
  </si>
  <si>
    <t>n.d.</t>
  </si>
  <si>
    <t>retention time</t>
  </si>
  <si>
    <t>area sample</t>
  </si>
  <si>
    <t>n In fmol</t>
  </si>
  <si>
    <t>non labeled</t>
  </si>
  <si>
    <t>SerGCU_A_control</t>
  </si>
  <si>
    <t>ArgCCG_A_control</t>
  </si>
  <si>
    <t>ArgICG_A_control</t>
  </si>
  <si>
    <t>ArgUCU_A_control</t>
  </si>
  <si>
    <t>SerGCU_B_control</t>
  </si>
  <si>
    <t>ArgCCG_B_control</t>
  </si>
  <si>
    <t>ArgICG_B_control</t>
  </si>
  <si>
    <t>ArgUCU_B_control</t>
  </si>
  <si>
    <t>SerGCU_C_control</t>
  </si>
  <si>
    <t>ArgCCG_C_control</t>
  </si>
  <si>
    <t>ArgICG_C_control</t>
  </si>
  <si>
    <t>ArgUCU_C_control</t>
  </si>
  <si>
    <t>SerGCU_A</t>
  </si>
  <si>
    <t>ArgCCG_A</t>
  </si>
  <si>
    <t>ArgICG_A</t>
  </si>
  <si>
    <t>ArgUCU_A</t>
  </si>
  <si>
    <t>SerGCU_B</t>
  </si>
  <si>
    <t>ArgCCG_B</t>
  </si>
  <si>
    <t>ArgICG_B</t>
  </si>
  <si>
    <t>ArgUCU_B</t>
  </si>
  <si>
    <t>SerGCU_C</t>
  </si>
  <si>
    <t>ArgCCG_C</t>
  </si>
  <si>
    <t>ArgICG_C</t>
  </si>
  <si>
    <t>ArgUCU_C</t>
  </si>
  <si>
    <t>all in fmol</t>
  </si>
  <si>
    <t>tRNA in fmol</t>
  </si>
  <si>
    <t>after C</t>
  </si>
  <si>
    <t>after G</t>
  </si>
  <si>
    <t>after A</t>
  </si>
  <si>
    <t>middle value</t>
  </si>
  <si>
    <t>Sttand. Dev.</t>
  </si>
  <si>
    <t>amaount of canonicals in each isoacceptor</t>
  </si>
  <si>
    <t>Literature (Leipzig universitiy tRNA db: http://trna.bioinf.uni-leipzig.de/DataOutput/Search)</t>
  </si>
  <si>
    <t>St. Dev. n.l.</t>
  </si>
  <si>
    <t>St. Dev. 13C</t>
  </si>
  <si>
    <t>St. Dev.</t>
  </si>
  <si>
    <t>incl. Factor *0.463 for ms2C</t>
  </si>
  <si>
    <t xml:space="preserve">(standardization calculated from s2C abundance)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</si>
</sst>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4" fillId="0" borderId="0" xfId="0" applyFont="1"/>
    <xf numFmtId="0" fontId="0" fillId="0" borderId="0" xfId="0" applyAlignment="1">
      <alignment vertical="center"/>
    </xf>
    <xf numFmtId="43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n.l. tRNA in fmol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CUGA!$R$30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CUGA!$S$31:$S$54</c:f>
                <c:numCache>
                  <c:formatCode>General</c:formatCode>
                  <c:ptCount val="24"/>
                  <c:pt idx="0">
                    <c:v>3.5273811614015425</c:v>
                  </c:pt>
                  <c:pt idx="1">
                    <c:v>1.6000144983911098</c:v>
                  </c:pt>
                  <c:pt idx="2">
                    <c:v>20.109067655077386</c:v>
                  </c:pt>
                  <c:pt idx="3">
                    <c:v>1.7957880552605452</c:v>
                  </c:pt>
                  <c:pt idx="4">
                    <c:v>2.810302769606122</c:v>
                  </c:pt>
                  <c:pt idx="5">
                    <c:v>1.0874377064605114</c:v>
                  </c:pt>
                  <c:pt idx="6">
                    <c:v>20.500809154974657</c:v>
                  </c:pt>
                  <c:pt idx="7">
                    <c:v>1.3812423116297845</c:v>
                  </c:pt>
                  <c:pt idx="8">
                    <c:v>2.746094729380113</c:v>
                  </c:pt>
                  <c:pt idx="9">
                    <c:v>1.1208607004782289</c:v>
                  </c:pt>
                  <c:pt idx="10">
                    <c:v>22.070500868422869</c:v>
                  </c:pt>
                  <c:pt idx="11">
                    <c:v>2.243357822770947</c:v>
                  </c:pt>
                  <c:pt idx="12">
                    <c:v>1.2619722393565265</c:v>
                  </c:pt>
                  <c:pt idx="13">
                    <c:v>0.43741683512905694</c:v>
                  </c:pt>
                  <c:pt idx="14">
                    <c:v>27.519998311400073</c:v>
                  </c:pt>
                  <c:pt idx="15">
                    <c:v>0.84291619737023749</c:v>
                  </c:pt>
                  <c:pt idx="16">
                    <c:v>7.1488157704617326</c:v>
                  </c:pt>
                  <c:pt idx="17">
                    <c:v>0.5288112688140183</c:v>
                  </c:pt>
                  <c:pt idx="18">
                    <c:v>6.9167245434038529</c:v>
                  </c:pt>
                  <c:pt idx="19">
                    <c:v>5.3798000630965603</c:v>
                  </c:pt>
                  <c:pt idx="20">
                    <c:v>6.449796212034677</c:v>
                  </c:pt>
                  <c:pt idx="21">
                    <c:v>0.97440059447771243</c:v>
                  </c:pt>
                  <c:pt idx="22">
                    <c:v>20.601315061615558</c:v>
                  </c:pt>
                  <c:pt idx="23">
                    <c:v>2.1768872401973942</c:v>
                  </c:pt>
                </c:numCache>
              </c:numRef>
            </c:plus>
            <c:minus>
              <c:numRef>
                <c:f>CUGA!$S$31:$S$54</c:f>
                <c:numCache>
                  <c:formatCode>General</c:formatCode>
                  <c:ptCount val="24"/>
                  <c:pt idx="0">
                    <c:v>3.5273811614015425</c:v>
                  </c:pt>
                  <c:pt idx="1">
                    <c:v>1.6000144983911098</c:v>
                  </c:pt>
                  <c:pt idx="2">
                    <c:v>20.109067655077386</c:v>
                  </c:pt>
                  <c:pt idx="3">
                    <c:v>1.7957880552605452</c:v>
                  </c:pt>
                  <c:pt idx="4">
                    <c:v>2.810302769606122</c:v>
                  </c:pt>
                  <c:pt idx="5">
                    <c:v>1.0874377064605114</c:v>
                  </c:pt>
                  <c:pt idx="6">
                    <c:v>20.500809154974657</c:v>
                  </c:pt>
                  <c:pt idx="7">
                    <c:v>1.3812423116297845</c:v>
                  </c:pt>
                  <c:pt idx="8">
                    <c:v>2.746094729380113</c:v>
                  </c:pt>
                  <c:pt idx="9">
                    <c:v>1.1208607004782289</c:v>
                  </c:pt>
                  <c:pt idx="10">
                    <c:v>22.070500868422869</c:v>
                  </c:pt>
                  <c:pt idx="11">
                    <c:v>2.243357822770947</c:v>
                  </c:pt>
                  <c:pt idx="12">
                    <c:v>1.2619722393565265</c:v>
                  </c:pt>
                  <c:pt idx="13">
                    <c:v>0.43741683512905694</c:v>
                  </c:pt>
                  <c:pt idx="14">
                    <c:v>27.519998311400073</c:v>
                  </c:pt>
                  <c:pt idx="15">
                    <c:v>0.84291619737023749</c:v>
                  </c:pt>
                  <c:pt idx="16">
                    <c:v>7.1488157704617326</c:v>
                  </c:pt>
                  <c:pt idx="17">
                    <c:v>0.5288112688140183</c:v>
                  </c:pt>
                  <c:pt idx="18">
                    <c:v>6.9167245434038529</c:v>
                  </c:pt>
                  <c:pt idx="19">
                    <c:v>5.3798000630965603</c:v>
                  </c:pt>
                  <c:pt idx="20">
                    <c:v>6.449796212034677</c:v>
                  </c:pt>
                  <c:pt idx="21">
                    <c:v>0.97440059447771243</c:v>
                  </c:pt>
                  <c:pt idx="22">
                    <c:v>20.601315061615558</c:v>
                  </c:pt>
                  <c:pt idx="23">
                    <c:v>2.1768872401973942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CUGA!$Q$31:$Q$54</c:f>
              <c:strCache>
                <c:ptCount val="24"/>
                <c:pt idx="0">
                  <c:v>SerGCU_A_control</c:v>
                </c:pt>
                <c:pt idx="1">
                  <c:v>ArgCCG_A_control</c:v>
                </c:pt>
                <c:pt idx="2">
                  <c:v>ArgICG_A_control</c:v>
                </c:pt>
                <c:pt idx="3">
                  <c:v>ArgUCU_A_control</c:v>
                </c:pt>
                <c:pt idx="4">
                  <c:v>SerGCU_B_control</c:v>
                </c:pt>
                <c:pt idx="5">
                  <c:v>ArgCCG_B_control</c:v>
                </c:pt>
                <c:pt idx="6">
                  <c:v>ArgICG_B_control</c:v>
                </c:pt>
                <c:pt idx="7">
                  <c:v>ArgUCU_B_control</c:v>
                </c:pt>
                <c:pt idx="8">
                  <c:v>SerGCU_C_control</c:v>
                </c:pt>
                <c:pt idx="9">
                  <c:v>ArgCCG_C_control</c:v>
                </c:pt>
                <c:pt idx="10">
                  <c:v>ArgICG_C_control</c:v>
                </c:pt>
                <c:pt idx="11">
                  <c:v>ArgUCU_C_control</c:v>
                </c:pt>
                <c:pt idx="12">
                  <c:v>SerGCU_A</c:v>
                </c:pt>
                <c:pt idx="13">
                  <c:v>ArgCCG_A</c:v>
                </c:pt>
                <c:pt idx="14">
                  <c:v>ArgICG_A</c:v>
                </c:pt>
                <c:pt idx="15">
                  <c:v>ArgUCU_A</c:v>
                </c:pt>
                <c:pt idx="16">
                  <c:v>SerGCU_B</c:v>
                </c:pt>
                <c:pt idx="17">
                  <c:v>ArgCCG_B</c:v>
                </c:pt>
                <c:pt idx="18">
                  <c:v>ArgICG_B</c:v>
                </c:pt>
                <c:pt idx="19">
                  <c:v>ArgUCU_B</c:v>
                </c:pt>
                <c:pt idx="20">
                  <c:v>SerGCU_C</c:v>
                </c:pt>
                <c:pt idx="21">
                  <c:v>ArgCCG_C</c:v>
                </c:pt>
                <c:pt idx="22">
                  <c:v>ArgICG_C</c:v>
                </c:pt>
                <c:pt idx="23">
                  <c:v>ArgUCU_C</c:v>
                </c:pt>
              </c:strCache>
            </c:strRef>
          </c:cat>
          <c:val>
            <c:numRef>
              <c:f>CUGA!$R$31:$R$54</c:f>
              <c:numCache>
                <c:formatCode>General</c:formatCode>
                <c:ptCount val="24"/>
                <c:pt idx="0">
                  <c:v>18.212155047204067</c:v>
                </c:pt>
                <c:pt idx="1">
                  <c:v>7.6168888888888882</c:v>
                </c:pt>
                <c:pt idx="2">
                  <c:v>147.05584415584417</c:v>
                </c:pt>
                <c:pt idx="3">
                  <c:v>8.1970779220779217</c:v>
                </c:pt>
                <c:pt idx="4">
                  <c:v>16.650372185911404</c:v>
                </c:pt>
                <c:pt idx="5">
                  <c:v>7.1337777777777776</c:v>
                </c:pt>
                <c:pt idx="6">
                  <c:v>163.56341991341992</c:v>
                </c:pt>
                <c:pt idx="7">
                  <c:v>8.63989898989899</c:v>
                </c:pt>
                <c:pt idx="8">
                  <c:v>28.269889251997096</c:v>
                </c:pt>
                <c:pt idx="9">
                  <c:v>8.7249444444444446</c:v>
                </c:pt>
                <c:pt idx="10">
                  <c:v>196.31580086580084</c:v>
                </c:pt>
                <c:pt idx="11">
                  <c:v>14.922222222222222</c:v>
                </c:pt>
                <c:pt idx="12">
                  <c:v>9.0432144153957879</c:v>
                </c:pt>
                <c:pt idx="13">
                  <c:v>6.9197222222222221</c:v>
                </c:pt>
                <c:pt idx="14">
                  <c:v>78.052813852813856</c:v>
                </c:pt>
                <c:pt idx="15">
                  <c:v>9.822582972582973</c:v>
                </c:pt>
                <c:pt idx="16">
                  <c:v>20.791451071169206</c:v>
                </c:pt>
                <c:pt idx="17">
                  <c:v>8.1238888888888887</c:v>
                </c:pt>
                <c:pt idx="18">
                  <c:v>81.784632034632025</c:v>
                </c:pt>
                <c:pt idx="19">
                  <c:v>16.293795093795094</c:v>
                </c:pt>
                <c:pt idx="20">
                  <c:v>20.700973583877996</c:v>
                </c:pt>
                <c:pt idx="21">
                  <c:v>15.987</c:v>
                </c:pt>
                <c:pt idx="22">
                  <c:v>67.412987012987017</c:v>
                </c:pt>
                <c:pt idx="23">
                  <c:v>9.0681637806637809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3823408"/>
        <c:axId val="313823800"/>
      </c:barChart>
      <c:catAx>
        <c:axId val="3138234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13823800"/>
        <c:crosses val="autoZero"/>
        <c:auto val="1"/>
        <c:lblAlgn val="ctr"/>
        <c:lblOffset val="100"/>
        <c:noMultiLvlLbl val="0"/>
      </c:catAx>
      <c:valAx>
        <c:axId val="313823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82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13C </a:t>
            </a:r>
            <a:r>
              <a:rPr lang="en-US"/>
              <a:t>tRNA in fmol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CUGA!$Z$30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CUGA!$AA$31:$AA$54</c:f>
                <c:numCache>
                  <c:formatCode>General</c:formatCode>
                  <c:ptCount val="24"/>
                  <c:pt idx="0">
                    <c:v>2.0056610539259117</c:v>
                  </c:pt>
                  <c:pt idx="1">
                    <c:v>2.4479881775212813</c:v>
                  </c:pt>
                  <c:pt idx="2">
                    <c:v>57.626785238654108</c:v>
                  </c:pt>
                  <c:pt idx="3">
                    <c:v>0.79468726963062897</c:v>
                  </c:pt>
                  <c:pt idx="4">
                    <c:v>1.6879320895321164</c:v>
                  </c:pt>
                  <c:pt idx="5">
                    <c:v>0.33381110205002423</c:v>
                  </c:pt>
                  <c:pt idx="6">
                    <c:v>74.630105903227431</c:v>
                  </c:pt>
                  <c:pt idx="7">
                    <c:v>2.8780664373021483</c:v>
                  </c:pt>
                  <c:pt idx="8">
                    <c:v>2.8577571002444961</c:v>
                  </c:pt>
                  <c:pt idx="9">
                    <c:v>0.41627370358490828</c:v>
                  </c:pt>
                  <c:pt idx="10">
                    <c:v>17.89266877270336</c:v>
                  </c:pt>
                  <c:pt idx="11">
                    <c:v>0.77240761286264104</c:v>
                  </c:pt>
                  <c:pt idx="12">
                    <c:v>24.432613772611376</c:v>
                  </c:pt>
                  <c:pt idx="13">
                    <c:v>1.1860894455476387</c:v>
                  </c:pt>
                  <c:pt idx="14">
                    <c:v>127.93211255754602</c:v>
                  </c:pt>
                  <c:pt idx="15">
                    <c:v>12.178035890318222</c:v>
                  </c:pt>
                  <c:pt idx="16">
                    <c:v>22.143386120389515</c:v>
                  </c:pt>
                  <c:pt idx="17">
                    <c:v>3.4829734742346621</c:v>
                  </c:pt>
                  <c:pt idx="18">
                    <c:v>83.372710229565214</c:v>
                  </c:pt>
                  <c:pt idx="19">
                    <c:v>7.6626869857298647</c:v>
                  </c:pt>
                  <c:pt idx="20">
                    <c:v>22.97796234877945</c:v>
                  </c:pt>
                  <c:pt idx="21">
                    <c:v>13.797652824410498</c:v>
                  </c:pt>
                  <c:pt idx="22">
                    <c:v>53.07206273525847</c:v>
                  </c:pt>
                  <c:pt idx="23">
                    <c:v>0.98691982865905115</c:v>
                  </c:pt>
                </c:numCache>
              </c:numRef>
            </c:plus>
            <c:minus>
              <c:numRef>
                <c:f>CUGA!$AA$31:$AA$54</c:f>
                <c:numCache>
                  <c:formatCode>General</c:formatCode>
                  <c:ptCount val="24"/>
                  <c:pt idx="0">
                    <c:v>2.0056610539259117</c:v>
                  </c:pt>
                  <c:pt idx="1">
                    <c:v>2.4479881775212813</c:v>
                  </c:pt>
                  <c:pt idx="2">
                    <c:v>57.626785238654108</c:v>
                  </c:pt>
                  <c:pt idx="3">
                    <c:v>0.79468726963062897</c:v>
                  </c:pt>
                  <c:pt idx="4">
                    <c:v>1.6879320895321164</c:v>
                  </c:pt>
                  <c:pt idx="5">
                    <c:v>0.33381110205002423</c:v>
                  </c:pt>
                  <c:pt idx="6">
                    <c:v>74.630105903227431</c:v>
                  </c:pt>
                  <c:pt idx="7">
                    <c:v>2.8780664373021483</c:v>
                  </c:pt>
                  <c:pt idx="8">
                    <c:v>2.8577571002444961</c:v>
                  </c:pt>
                  <c:pt idx="9">
                    <c:v>0.41627370358490828</c:v>
                  </c:pt>
                  <c:pt idx="10">
                    <c:v>17.89266877270336</c:v>
                  </c:pt>
                  <c:pt idx="11">
                    <c:v>0.77240761286264104</c:v>
                  </c:pt>
                  <c:pt idx="12">
                    <c:v>24.432613772611376</c:v>
                  </c:pt>
                  <c:pt idx="13">
                    <c:v>1.1860894455476387</c:v>
                  </c:pt>
                  <c:pt idx="14">
                    <c:v>127.93211255754602</c:v>
                  </c:pt>
                  <c:pt idx="15">
                    <c:v>12.178035890318222</c:v>
                  </c:pt>
                  <c:pt idx="16">
                    <c:v>22.143386120389515</c:v>
                  </c:pt>
                  <c:pt idx="17">
                    <c:v>3.4829734742346621</c:v>
                  </c:pt>
                  <c:pt idx="18">
                    <c:v>83.372710229565214</c:v>
                  </c:pt>
                  <c:pt idx="19">
                    <c:v>7.6626869857298647</c:v>
                  </c:pt>
                  <c:pt idx="20">
                    <c:v>22.97796234877945</c:v>
                  </c:pt>
                  <c:pt idx="21">
                    <c:v>13.797652824410498</c:v>
                  </c:pt>
                  <c:pt idx="22">
                    <c:v>53.07206273525847</c:v>
                  </c:pt>
                  <c:pt idx="23">
                    <c:v>0.98691982865905115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CUGA!$Y$31:$Y$54</c:f>
              <c:strCache>
                <c:ptCount val="24"/>
                <c:pt idx="0">
                  <c:v>SerGCU_A_control</c:v>
                </c:pt>
                <c:pt idx="1">
                  <c:v>ArgCCG_A_control</c:v>
                </c:pt>
                <c:pt idx="2">
                  <c:v>ArgICG_A_control</c:v>
                </c:pt>
                <c:pt idx="3">
                  <c:v>ArgUCU_A_control</c:v>
                </c:pt>
                <c:pt idx="4">
                  <c:v>SerGCU_B_control</c:v>
                </c:pt>
                <c:pt idx="5">
                  <c:v>ArgCCG_B_control</c:v>
                </c:pt>
                <c:pt idx="6">
                  <c:v>ArgICG_B_control</c:v>
                </c:pt>
                <c:pt idx="7">
                  <c:v>ArgUCU_B_control</c:v>
                </c:pt>
                <c:pt idx="8">
                  <c:v>SerGCU_C_control</c:v>
                </c:pt>
                <c:pt idx="9">
                  <c:v>ArgCCG_C_control</c:v>
                </c:pt>
                <c:pt idx="10">
                  <c:v>ArgICG_C_control</c:v>
                </c:pt>
                <c:pt idx="11">
                  <c:v>ArgUCU_C_control</c:v>
                </c:pt>
                <c:pt idx="12">
                  <c:v>SerGCU_A</c:v>
                </c:pt>
                <c:pt idx="13">
                  <c:v>ArgCCG_A</c:v>
                </c:pt>
                <c:pt idx="14">
                  <c:v>ArgICG_A</c:v>
                </c:pt>
                <c:pt idx="15">
                  <c:v>ArgUCU_A</c:v>
                </c:pt>
                <c:pt idx="16">
                  <c:v>SerGCU_B</c:v>
                </c:pt>
                <c:pt idx="17">
                  <c:v>ArgCCG_B</c:v>
                </c:pt>
                <c:pt idx="18">
                  <c:v>ArgICG_B</c:v>
                </c:pt>
                <c:pt idx="19">
                  <c:v>ArgUCU_B</c:v>
                </c:pt>
                <c:pt idx="20">
                  <c:v>SerGCU_C</c:v>
                </c:pt>
                <c:pt idx="21">
                  <c:v>ArgCCG_C</c:v>
                </c:pt>
                <c:pt idx="22">
                  <c:v>ArgICG_C</c:v>
                </c:pt>
                <c:pt idx="23">
                  <c:v>ArgUCU_C</c:v>
                </c:pt>
              </c:strCache>
            </c:strRef>
          </c:cat>
          <c:val>
            <c:numRef>
              <c:f>CUGA!$Z$31:$Z$54</c:f>
              <c:numCache>
                <c:formatCode>General</c:formatCode>
                <c:ptCount val="24"/>
                <c:pt idx="0">
                  <c:v>16.655026779230209</c:v>
                </c:pt>
                <c:pt idx="1">
                  <c:v>8.32561111111111</c:v>
                </c:pt>
                <c:pt idx="2">
                  <c:v>165.02813852813853</c:v>
                </c:pt>
                <c:pt idx="3">
                  <c:v>7.339087301587301</c:v>
                </c:pt>
                <c:pt idx="4">
                  <c:v>14.221291757443717</c:v>
                </c:pt>
                <c:pt idx="5">
                  <c:v>5.799666666666667</c:v>
                </c:pt>
                <c:pt idx="6">
                  <c:v>197.55086580086581</c:v>
                </c:pt>
                <c:pt idx="7">
                  <c:v>9.2723304473304466</c:v>
                </c:pt>
                <c:pt idx="8">
                  <c:v>25.912350217864926</c:v>
                </c:pt>
                <c:pt idx="9">
                  <c:v>7.8658333333333319</c:v>
                </c:pt>
                <c:pt idx="10">
                  <c:v>185.90043290043289</c:v>
                </c:pt>
                <c:pt idx="11">
                  <c:v>12.673214285714286</c:v>
                </c:pt>
                <c:pt idx="12">
                  <c:v>64.783435457516333</c:v>
                </c:pt>
                <c:pt idx="13">
                  <c:v>16.689888888888888</c:v>
                </c:pt>
                <c:pt idx="14">
                  <c:v>368.60411255411253</c:v>
                </c:pt>
                <c:pt idx="15">
                  <c:v>33.830375180375178</c:v>
                </c:pt>
                <c:pt idx="16">
                  <c:v>63.91609931009441</c:v>
                </c:pt>
                <c:pt idx="17">
                  <c:v>12.295666666666667</c:v>
                </c:pt>
                <c:pt idx="18">
                  <c:v>253.08419913419911</c:v>
                </c:pt>
                <c:pt idx="19">
                  <c:v>23.093001443001445</c:v>
                </c:pt>
                <c:pt idx="20">
                  <c:v>65.956422476397961</c:v>
                </c:pt>
                <c:pt idx="21">
                  <c:v>44.622166666666665</c:v>
                </c:pt>
                <c:pt idx="22">
                  <c:v>158.14090909090908</c:v>
                </c:pt>
                <c:pt idx="23">
                  <c:v>13.971771284271284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5827184"/>
        <c:axId val="315827576"/>
      </c:barChart>
      <c:catAx>
        <c:axId val="3158271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15827576"/>
        <c:crosses val="autoZero"/>
        <c:auto val="1"/>
        <c:lblAlgn val="ctr"/>
        <c:lblOffset val="100"/>
        <c:noMultiLvlLbl val="0"/>
      </c:catAx>
      <c:valAx>
        <c:axId val="315827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82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</a:t>
            </a:r>
            <a:r>
              <a:rPr lang="en-US" b="1" baseline="30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s2C!$Q$29</c:f>
              <c:strCache>
                <c:ptCount val="1"/>
                <c:pt idx="0">
                  <c:v>n.l.negative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s2C!$U$30:$U$33</c:f>
                <c:numCache>
                  <c:formatCode>General</c:formatCode>
                  <c:ptCount val="4"/>
                  <c:pt idx="0">
                    <c:v>1.0464730038073196E-2</c:v>
                  </c:pt>
                  <c:pt idx="1">
                    <c:v>4.6798142333878572E-2</c:v>
                  </c:pt>
                  <c:pt idx="2">
                    <c:v>2.4937230488145321E-3</c:v>
                  </c:pt>
                  <c:pt idx="3">
                    <c:v>4.0426045997313892E-2</c:v>
                  </c:pt>
                </c:numCache>
              </c:numRef>
            </c:plus>
            <c:minus>
              <c:numRef>
                <c:f>s2C!$U$30:$U$33</c:f>
                <c:numCache>
                  <c:formatCode>General</c:formatCode>
                  <c:ptCount val="4"/>
                  <c:pt idx="0">
                    <c:v>1.0464730038073196E-2</c:v>
                  </c:pt>
                  <c:pt idx="1">
                    <c:v>4.6798142333878572E-2</c:v>
                  </c:pt>
                  <c:pt idx="2">
                    <c:v>2.4937230488145321E-3</c:v>
                  </c:pt>
                  <c:pt idx="3">
                    <c:v>4.0426045997313892E-2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s2C!$P$30:$P$33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s2C!$Q$30:$Q$33</c:f>
              <c:numCache>
                <c:formatCode>General</c:formatCode>
                <c:ptCount val="4"/>
                <c:pt idx="0">
                  <c:v>0.84012902022748326</c:v>
                </c:pt>
                <c:pt idx="1">
                  <c:v>0.66248452866093999</c:v>
                </c:pt>
                <c:pt idx="2">
                  <c:v>1.0234083255255257</c:v>
                </c:pt>
                <c:pt idx="3">
                  <c:v>0.61711346471937789</c:v>
                </c:pt>
              </c:numCache>
            </c:numRef>
          </c:val>
        </c:ser>
        <c:ser>
          <c:idx val="1"/>
          <c:order val="1"/>
          <c:tx>
            <c:strRef>
              <c:f>s2C!$R$29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s2C!$V$30:$V$33</c:f>
                <c:numCache>
                  <c:formatCode>General</c:formatCode>
                  <c:ptCount val="4"/>
                  <c:pt idx="0">
                    <c:v>6.5616281462055961E-2</c:v>
                  </c:pt>
                  <c:pt idx="1">
                    <c:v>9.4141791354962659E-2</c:v>
                  </c:pt>
                  <c:pt idx="2">
                    <c:v>0.10985636393043505</c:v>
                  </c:pt>
                  <c:pt idx="3">
                    <c:v>8.6104827063870418E-2</c:v>
                  </c:pt>
                </c:numCache>
              </c:numRef>
            </c:plus>
            <c:minus>
              <c:numRef>
                <c:f>s2C!$V$30:$V$33</c:f>
                <c:numCache>
                  <c:formatCode>General</c:formatCode>
                  <c:ptCount val="4"/>
                  <c:pt idx="0">
                    <c:v>6.5616281462055961E-2</c:v>
                  </c:pt>
                  <c:pt idx="1">
                    <c:v>9.4141791354962659E-2</c:v>
                  </c:pt>
                  <c:pt idx="2">
                    <c:v>0.10985636393043505</c:v>
                  </c:pt>
                  <c:pt idx="3">
                    <c:v>8.6104827063870418E-2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s2C!$P$30:$P$33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s2C!$R$30:$R$33</c:f>
              <c:numCache>
                <c:formatCode>General</c:formatCode>
                <c:ptCount val="4"/>
                <c:pt idx="0">
                  <c:v>0.88240714295577805</c:v>
                </c:pt>
                <c:pt idx="1">
                  <c:v>0.65650565473461675</c:v>
                </c:pt>
                <c:pt idx="2">
                  <c:v>0.87262585352982802</c:v>
                </c:pt>
                <c:pt idx="3">
                  <c:v>0.66772221385666797</c:v>
                </c:pt>
              </c:numCache>
            </c:numRef>
          </c:val>
        </c:ser>
        <c:ser>
          <c:idx val="2"/>
          <c:order val="2"/>
          <c:tx>
            <c:strRef>
              <c:f>s2C!$S$29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3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s2C!$W$30:$W$33</c:f>
                <c:numCache>
                  <c:formatCode>General</c:formatCode>
                  <c:ptCount val="4"/>
                  <c:pt idx="0">
                    <c:v>1.8239704326463105E-2</c:v>
                  </c:pt>
                  <c:pt idx="1">
                    <c:v>1.7076748862274966E-2</c:v>
                  </c:pt>
                  <c:pt idx="2">
                    <c:v>4.7420431876034036E-2</c:v>
                  </c:pt>
                  <c:pt idx="3">
                    <c:v>1.9627552696552818E-2</c:v>
                  </c:pt>
                </c:numCache>
              </c:numRef>
            </c:plus>
            <c:minus>
              <c:numRef>
                <c:f>s2C!$W$30:$W$33</c:f>
                <c:numCache>
                  <c:formatCode>General</c:formatCode>
                  <c:ptCount val="4"/>
                  <c:pt idx="0">
                    <c:v>1.8239704326463105E-2</c:v>
                  </c:pt>
                  <c:pt idx="1">
                    <c:v>1.7076748862274966E-2</c:v>
                  </c:pt>
                  <c:pt idx="2">
                    <c:v>4.7420431876034036E-2</c:v>
                  </c:pt>
                  <c:pt idx="3">
                    <c:v>1.9627552696552818E-2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s2C!$P$30:$P$33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s2C!$S$30:$S$33</c:f>
              <c:numCache>
                <c:formatCode>General</c:formatCode>
                <c:ptCount val="4"/>
                <c:pt idx="0">
                  <c:v>0.14238081544561013</c:v>
                </c:pt>
                <c:pt idx="1">
                  <c:v>0.13655804452225914</c:v>
                </c:pt>
                <c:pt idx="2">
                  <c:v>0.43008947851237039</c:v>
                </c:pt>
                <c:pt idx="3">
                  <c:v>0.14388103347266132</c:v>
                </c:pt>
              </c:numCache>
            </c:numRef>
          </c:val>
        </c:ser>
        <c:ser>
          <c:idx val="3"/>
          <c:order val="3"/>
          <c:tx>
            <c:strRef>
              <c:f>s2C!$T$29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s2C!$X$30:$X$33</c:f>
                <c:numCache>
                  <c:formatCode>General</c:formatCode>
                  <c:ptCount val="4"/>
                  <c:pt idx="0">
                    <c:v>3.0926141471539322E-2</c:v>
                  </c:pt>
                  <c:pt idx="1">
                    <c:v>8.1647312892349222E-2</c:v>
                  </c:pt>
                  <c:pt idx="2">
                    <c:v>1.5370145841411192E-2</c:v>
                  </c:pt>
                  <c:pt idx="3">
                    <c:v>1.4992457172194724E-2</c:v>
                  </c:pt>
                </c:numCache>
              </c:numRef>
            </c:plus>
            <c:minus>
              <c:numRef>
                <c:f>s2C!$X$30:$X$33</c:f>
                <c:numCache>
                  <c:formatCode>General</c:formatCode>
                  <c:ptCount val="4"/>
                  <c:pt idx="0">
                    <c:v>3.0926141471539322E-2</c:v>
                  </c:pt>
                  <c:pt idx="1">
                    <c:v>8.1647312892349222E-2</c:v>
                  </c:pt>
                  <c:pt idx="2">
                    <c:v>1.5370145841411192E-2</c:v>
                  </c:pt>
                  <c:pt idx="3">
                    <c:v>1.4992457172194724E-2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s2C!$P$30:$P$33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s2C!$T$30:$T$33</c:f>
              <c:numCache>
                <c:formatCode>General</c:formatCode>
                <c:ptCount val="4"/>
                <c:pt idx="0">
                  <c:v>0.72644556938546267</c:v>
                </c:pt>
                <c:pt idx="1">
                  <c:v>0.58713953589027801</c:v>
                </c:pt>
                <c:pt idx="2">
                  <c:v>0.81068016120088771</c:v>
                </c:pt>
                <c:pt idx="3">
                  <c:v>0.58797667819845234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3821840"/>
        <c:axId val="313824192"/>
      </c:barChart>
      <c:catAx>
        <c:axId val="313821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3824192"/>
        <c:crosses val="autoZero"/>
        <c:auto val="1"/>
        <c:lblAlgn val="ctr"/>
        <c:lblOffset val="100"/>
        <c:noMultiLvlLbl val="0"/>
      </c:catAx>
      <c:valAx>
        <c:axId val="3138241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3821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69816272965882"/>
          <c:y val="0.89838181685622631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</a:t>
            </a:r>
            <a:r>
              <a:rPr lang="en-US" b="1" baseline="30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639671700763273"/>
          <c:y val="0.18896575789298015"/>
          <c:w val="0.71232124896653581"/>
          <c:h val="0.596636171923596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s2C!$T$29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s2C!$X$30:$X$33</c:f>
                <c:numCache>
                  <c:formatCode>General</c:formatCode>
                  <c:ptCount val="4"/>
                  <c:pt idx="0">
                    <c:v>3.0926141471539322E-2</c:v>
                  </c:pt>
                  <c:pt idx="1">
                    <c:v>8.1647312892349222E-2</c:v>
                  </c:pt>
                  <c:pt idx="2">
                    <c:v>1.5370145841411192E-2</c:v>
                  </c:pt>
                  <c:pt idx="3">
                    <c:v>1.4992457172194724E-2</c:v>
                  </c:pt>
                </c:numCache>
              </c:numRef>
            </c:plus>
            <c:minus>
              <c:numRef>
                <c:f>s2C!$X$30:$X$33</c:f>
                <c:numCache>
                  <c:formatCode>General</c:formatCode>
                  <c:ptCount val="4"/>
                  <c:pt idx="0">
                    <c:v>3.0926141471539322E-2</c:v>
                  </c:pt>
                  <c:pt idx="1">
                    <c:v>8.1647312892349222E-2</c:v>
                  </c:pt>
                  <c:pt idx="2">
                    <c:v>1.5370145841411192E-2</c:v>
                  </c:pt>
                  <c:pt idx="3">
                    <c:v>1.4992457172194724E-2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s2C!$P$30:$P$33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s2C!$T$30:$T$33</c:f>
              <c:numCache>
                <c:formatCode>General</c:formatCode>
                <c:ptCount val="4"/>
                <c:pt idx="0">
                  <c:v>0.72644556938546267</c:v>
                </c:pt>
                <c:pt idx="1">
                  <c:v>0.58713953589027801</c:v>
                </c:pt>
                <c:pt idx="2">
                  <c:v>0.81068016120088771</c:v>
                </c:pt>
                <c:pt idx="3">
                  <c:v>0.58797667819845234</c:v>
                </c:pt>
              </c:numCache>
            </c:numRef>
          </c:val>
        </c:ser>
        <c:ser>
          <c:idx val="0"/>
          <c:order val="1"/>
          <c:tx>
            <c:strRef>
              <c:f>s2C!$S$29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s2C!$W$30:$W$33</c:f>
                <c:numCache>
                  <c:formatCode>General</c:formatCode>
                  <c:ptCount val="4"/>
                  <c:pt idx="0">
                    <c:v>1.8239704326463105E-2</c:v>
                  </c:pt>
                  <c:pt idx="1">
                    <c:v>1.7076748862274966E-2</c:v>
                  </c:pt>
                  <c:pt idx="2">
                    <c:v>4.7420431876034036E-2</c:v>
                  </c:pt>
                  <c:pt idx="3">
                    <c:v>1.9627552696552818E-2</c:v>
                  </c:pt>
                </c:numCache>
              </c:numRef>
            </c:plus>
            <c:minus>
              <c:numRef>
                <c:f>s2C!$W$30:$W$33</c:f>
                <c:numCache>
                  <c:formatCode>General</c:formatCode>
                  <c:ptCount val="4"/>
                  <c:pt idx="0">
                    <c:v>1.8239704326463105E-2</c:v>
                  </c:pt>
                  <c:pt idx="1">
                    <c:v>1.7076748862274966E-2</c:v>
                  </c:pt>
                  <c:pt idx="2">
                    <c:v>4.7420431876034036E-2</c:v>
                  </c:pt>
                  <c:pt idx="3">
                    <c:v>1.9627552696552818E-2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s2C!$P$30:$P$33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s2C!$S$30:$S$33</c:f>
              <c:numCache>
                <c:formatCode>General</c:formatCode>
                <c:ptCount val="4"/>
                <c:pt idx="0">
                  <c:v>0.14238081544561013</c:v>
                </c:pt>
                <c:pt idx="1">
                  <c:v>0.13655804452225914</c:v>
                </c:pt>
                <c:pt idx="2">
                  <c:v>0.43008947851237039</c:v>
                </c:pt>
                <c:pt idx="3">
                  <c:v>0.14388103347266132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5828360"/>
        <c:axId val="315828752"/>
      </c:barChart>
      <c:catAx>
        <c:axId val="315828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5828752"/>
        <c:crosses val="autoZero"/>
        <c:auto val="1"/>
        <c:lblAlgn val="ctr"/>
        <c:lblOffset val="100"/>
        <c:noMultiLvlLbl val="0"/>
      </c:catAx>
      <c:valAx>
        <c:axId val="315828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5828360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070657826684895"/>
          <c:y val="0.12060403907844855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ms</a:t>
            </a:r>
            <a:r>
              <a:rPr lang="en-US" b="1" baseline="30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ms2C!$Q$29</c:f>
              <c:strCache>
                <c:ptCount val="1"/>
                <c:pt idx="0">
                  <c:v>n.l.negative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ms2C!$U$30:$U$33</c:f>
                <c:numCache>
                  <c:formatCode>General</c:formatCode>
                  <c:ptCount val="4"/>
                  <c:pt idx="0">
                    <c:v>8.9988817310040418E-4</c:v>
                  </c:pt>
                  <c:pt idx="1">
                    <c:v>3.7473981565677812E-3</c:v>
                  </c:pt>
                  <c:pt idx="2">
                    <c:v>1.2788243904089295E-4</c:v>
                  </c:pt>
                  <c:pt idx="3">
                    <c:v>1.9121171119440953E-3</c:v>
                  </c:pt>
                </c:numCache>
              </c:numRef>
            </c:plus>
            <c:minus>
              <c:numRef>
                <c:f>ms2C!$U$30:$U$33</c:f>
                <c:numCache>
                  <c:formatCode>General</c:formatCode>
                  <c:ptCount val="4"/>
                  <c:pt idx="0">
                    <c:v>8.9988817310040418E-4</c:v>
                  </c:pt>
                  <c:pt idx="1">
                    <c:v>3.7473981565677812E-3</c:v>
                  </c:pt>
                  <c:pt idx="2">
                    <c:v>1.2788243904089295E-4</c:v>
                  </c:pt>
                  <c:pt idx="3">
                    <c:v>1.9121171119440953E-3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ms2C!$P$30:$P$33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ms2C!$Q$30:$Q$33</c:f>
              <c:numCache>
                <c:formatCode>General</c:formatCode>
                <c:ptCount val="4"/>
                <c:pt idx="0">
                  <c:v>2.4955426822762675E-3</c:v>
                </c:pt>
                <c:pt idx="1">
                  <c:v>8.4253369128126834E-3</c:v>
                </c:pt>
                <c:pt idx="2">
                  <c:v>2.5324202368126825E-4</c:v>
                </c:pt>
                <c:pt idx="3">
                  <c:v>4.4586710172621179E-3</c:v>
                </c:pt>
              </c:numCache>
            </c:numRef>
          </c:val>
        </c:ser>
        <c:ser>
          <c:idx val="1"/>
          <c:order val="1"/>
          <c:tx>
            <c:strRef>
              <c:f>ms2C!$R$29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ms2C!$V$30:$V$33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plus>
            <c:minus>
              <c:numRef>
                <c:f>ms2C!$V$30:$V$33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ms2C!$P$30:$P$33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ms2C!$R$30:$R$33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ms2C!$S$29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3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ms2C!$W$30:$W$33</c:f>
                <c:numCache>
                  <c:formatCode>General</c:formatCode>
                  <c:ptCount val="4"/>
                  <c:pt idx="0">
                    <c:v>9.2666837280966863E-2</c:v>
                  </c:pt>
                  <c:pt idx="1">
                    <c:v>7.2406094482074981E-2</c:v>
                  </c:pt>
                  <c:pt idx="2">
                    <c:v>4.9471167642987778E-2</c:v>
                  </c:pt>
                  <c:pt idx="3">
                    <c:v>5.3818291786742398E-2</c:v>
                  </c:pt>
                </c:numCache>
              </c:numRef>
            </c:plus>
            <c:minus>
              <c:numRef>
                <c:f>ms2C!$W$30:$W$33</c:f>
                <c:numCache>
                  <c:formatCode>General</c:formatCode>
                  <c:ptCount val="4"/>
                  <c:pt idx="0">
                    <c:v>9.2666837280966863E-2</c:v>
                  </c:pt>
                  <c:pt idx="1">
                    <c:v>7.2406094482074981E-2</c:v>
                  </c:pt>
                  <c:pt idx="2">
                    <c:v>4.9471167642987778E-2</c:v>
                  </c:pt>
                  <c:pt idx="3">
                    <c:v>5.3818291786742398E-2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ms2C!$P$30:$P$33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ms2C!$S$30:$S$33</c:f>
              <c:numCache>
                <c:formatCode>General</c:formatCode>
                <c:ptCount val="4"/>
                <c:pt idx="0">
                  <c:v>0.85787467659590688</c:v>
                </c:pt>
                <c:pt idx="1">
                  <c:v>0.24128334726155221</c:v>
                </c:pt>
                <c:pt idx="2">
                  <c:v>0.31749491815453612</c:v>
                </c:pt>
                <c:pt idx="3">
                  <c:v>0.31138643753808665</c:v>
                </c:pt>
              </c:numCache>
            </c:numRef>
          </c:val>
        </c:ser>
        <c:ser>
          <c:idx val="3"/>
          <c:order val="3"/>
          <c:tx>
            <c:strRef>
              <c:f>ms2C!$T$29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ms2C!$X$30:$X$33</c:f>
                <c:numCache>
                  <c:formatCode>General</c:formatCode>
                  <c:ptCount val="4"/>
                  <c:pt idx="0">
                    <c:v>8.9657633930735188E-5</c:v>
                  </c:pt>
                  <c:pt idx="1">
                    <c:v>1.827594571160907E-4</c:v>
                  </c:pt>
                  <c:pt idx="2">
                    <c:v>5.1573754496503512E-5</c:v>
                  </c:pt>
                  <c:pt idx="3">
                    <c:v>1.3225794822646888E-4</c:v>
                  </c:pt>
                </c:numCache>
              </c:numRef>
            </c:plus>
            <c:minus>
              <c:numRef>
                <c:f>ms2C!$X$30:$X$33</c:f>
                <c:numCache>
                  <c:formatCode>General</c:formatCode>
                  <c:ptCount val="4"/>
                  <c:pt idx="0">
                    <c:v>8.9657633930735188E-5</c:v>
                  </c:pt>
                  <c:pt idx="1">
                    <c:v>1.827594571160907E-4</c:v>
                  </c:pt>
                  <c:pt idx="2">
                    <c:v>5.1573754496503512E-5</c:v>
                  </c:pt>
                  <c:pt idx="3">
                    <c:v>1.3225794822646888E-4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ms2C!$P$30:$P$33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ms2C!$T$30:$T$33</c:f>
              <c:numCache>
                <c:formatCode>General</c:formatCode>
                <c:ptCount val="4"/>
                <c:pt idx="0">
                  <c:v>5.7919766891426495E-4</c:v>
                </c:pt>
                <c:pt idx="1">
                  <c:v>2.5777927493553162E-4</c:v>
                </c:pt>
                <c:pt idx="2">
                  <c:v>7.2769410391292598E-5</c:v>
                </c:pt>
                <c:pt idx="3">
                  <c:v>9.3520492056755448E-5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5829536"/>
        <c:axId val="315829928"/>
      </c:barChart>
      <c:catAx>
        <c:axId val="315829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5829928"/>
        <c:crosses val="autoZero"/>
        <c:auto val="1"/>
        <c:lblAlgn val="ctr"/>
        <c:lblOffset val="100"/>
        <c:noMultiLvlLbl val="0"/>
      </c:catAx>
      <c:valAx>
        <c:axId val="31582992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</a:t>
                </a:r>
                <a:r>
                  <a:rPr lang="en-US" sz="12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5829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69816272965882"/>
          <c:y val="0.89838181685622631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ms</a:t>
            </a:r>
            <a:r>
              <a:rPr lang="en-US" b="1" baseline="30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2347963488302552"/>
          <c:y val="0.13901804881501675"/>
          <c:w val="0.73286955782700847"/>
          <c:h val="0.5966988328912781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ms2C!$T$29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ms2C!$X$30:$X$33</c:f>
                <c:numCache>
                  <c:formatCode>General</c:formatCode>
                  <c:ptCount val="4"/>
                  <c:pt idx="0">
                    <c:v>8.9657633930735188E-5</c:v>
                  </c:pt>
                  <c:pt idx="1">
                    <c:v>1.827594571160907E-4</c:v>
                  </c:pt>
                  <c:pt idx="2">
                    <c:v>5.1573754496503512E-5</c:v>
                  </c:pt>
                  <c:pt idx="3">
                    <c:v>1.3225794822646888E-4</c:v>
                  </c:pt>
                </c:numCache>
              </c:numRef>
            </c:plus>
            <c:minus>
              <c:numRef>
                <c:f>ms2C!$X$30:$X$33</c:f>
                <c:numCache>
                  <c:formatCode>General</c:formatCode>
                  <c:ptCount val="4"/>
                  <c:pt idx="0">
                    <c:v>8.9657633930735188E-5</c:v>
                  </c:pt>
                  <c:pt idx="1">
                    <c:v>1.827594571160907E-4</c:v>
                  </c:pt>
                  <c:pt idx="2">
                    <c:v>5.1573754496503512E-5</c:v>
                  </c:pt>
                  <c:pt idx="3">
                    <c:v>1.3225794822646888E-4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ms2C!$P$30:$P$33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ms2C!$T$30:$T$33</c:f>
              <c:numCache>
                <c:formatCode>General</c:formatCode>
                <c:ptCount val="4"/>
                <c:pt idx="0">
                  <c:v>5.7919766891426495E-4</c:v>
                </c:pt>
                <c:pt idx="1">
                  <c:v>2.5777927493553162E-4</c:v>
                </c:pt>
                <c:pt idx="2">
                  <c:v>7.2769410391292598E-5</c:v>
                </c:pt>
                <c:pt idx="3">
                  <c:v>9.3520492056755448E-5</c:v>
                </c:pt>
              </c:numCache>
            </c:numRef>
          </c:val>
        </c:ser>
        <c:ser>
          <c:idx val="0"/>
          <c:order val="1"/>
          <c:tx>
            <c:strRef>
              <c:f>ms2C!$S$29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ms2C!$W$30:$W$33</c:f>
                <c:numCache>
                  <c:formatCode>General</c:formatCode>
                  <c:ptCount val="4"/>
                  <c:pt idx="0">
                    <c:v>9.2666837280966863E-2</c:v>
                  </c:pt>
                  <c:pt idx="1">
                    <c:v>7.2406094482074981E-2</c:v>
                  </c:pt>
                  <c:pt idx="2">
                    <c:v>4.9471167642987778E-2</c:v>
                  </c:pt>
                  <c:pt idx="3">
                    <c:v>5.3818291786742398E-2</c:v>
                  </c:pt>
                </c:numCache>
              </c:numRef>
            </c:plus>
            <c:minus>
              <c:numRef>
                <c:f>ms2C!$W$30:$W$33</c:f>
                <c:numCache>
                  <c:formatCode>General</c:formatCode>
                  <c:ptCount val="4"/>
                  <c:pt idx="0">
                    <c:v>9.2666837280966863E-2</c:v>
                  </c:pt>
                  <c:pt idx="1">
                    <c:v>7.2406094482074981E-2</c:v>
                  </c:pt>
                  <c:pt idx="2">
                    <c:v>4.9471167642987778E-2</c:v>
                  </c:pt>
                  <c:pt idx="3">
                    <c:v>5.3818291786742398E-2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ms2C!$P$30:$P$33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ms2C!$S$30:$S$33</c:f>
              <c:numCache>
                <c:formatCode>General</c:formatCode>
                <c:ptCount val="4"/>
                <c:pt idx="0">
                  <c:v>0.85787467659590688</c:v>
                </c:pt>
                <c:pt idx="1">
                  <c:v>0.24128334726155221</c:v>
                </c:pt>
                <c:pt idx="2">
                  <c:v>0.31749491815453612</c:v>
                </c:pt>
                <c:pt idx="3">
                  <c:v>0.31138643753808665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439032"/>
        <c:axId val="316439424"/>
      </c:barChart>
      <c:catAx>
        <c:axId val="316439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439424"/>
        <c:crosses val="autoZero"/>
        <c:auto val="1"/>
        <c:lblAlgn val="ctr"/>
        <c:lblOffset val="100"/>
        <c:noMultiLvlLbl val="0"/>
      </c:catAx>
      <c:valAx>
        <c:axId val="31643942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</a:t>
                </a:r>
                <a:r>
                  <a:rPr lang="en-US" sz="12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43903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28533785943566"/>
          <c:y val="0.10140390907960739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Inosine levels </a:t>
            </a:r>
          </a:p>
        </c:rich>
      </c:tx>
      <c:layout>
        <c:manualLayout>
          <c:xMode val="edge"/>
          <c:yMode val="edge"/>
          <c:x val="0.38285411198600178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I!$Q$29</c:f>
              <c:strCache>
                <c:ptCount val="1"/>
                <c:pt idx="0">
                  <c:v>n.l.negative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I!$U$30:$U$33</c:f>
                <c:numCache>
                  <c:formatCode>General</c:formatCode>
                  <c:ptCount val="4"/>
                  <c:pt idx="0">
                    <c:v>4.6236692929694803E-2</c:v>
                  </c:pt>
                  <c:pt idx="1">
                    <c:v>4.7116053095666065E-3</c:v>
                  </c:pt>
                  <c:pt idx="2">
                    <c:v>2.3889531111747947E-3</c:v>
                  </c:pt>
                  <c:pt idx="3">
                    <c:v>2.9209829224456484E-3</c:v>
                  </c:pt>
                </c:numCache>
              </c:numRef>
            </c:plus>
            <c:minus>
              <c:numRef>
                <c:f>I!$U$30:$U$33</c:f>
                <c:numCache>
                  <c:formatCode>General</c:formatCode>
                  <c:ptCount val="4"/>
                  <c:pt idx="0">
                    <c:v>4.6236692929694803E-2</c:v>
                  </c:pt>
                  <c:pt idx="1">
                    <c:v>4.7116053095666065E-3</c:v>
                  </c:pt>
                  <c:pt idx="2">
                    <c:v>2.3889531111747947E-3</c:v>
                  </c:pt>
                  <c:pt idx="3">
                    <c:v>2.9209829224456484E-3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I!$P$30:$P$33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I!$Q$30:$Q$33</c:f>
              <c:numCache>
                <c:formatCode>General</c:formatCode>
                <c:ptCount val="4"/>
                <c:pt idx="0">
                  <c:v>3.6672877012956594E-2</c:v>
                </c:pt>
                <c:pt idx="1">
                  <c:v>2.7452058937515535E-2</c:v>
                </c:pt>
                <c:pt idx="2">
                  <c:v>0.11217534949589042</c:v>
                </c:pt>
                <c:pt idx="3">
                  <c:v>1.3288290663716992E-2</c:v>
                </c:pt>
              </c:numCache>
            </c:numRef>
          </c:val>
        </c:ser>
        <c:ser>
          <c:idx val="1"/>
          <c:order val="1"/>
          <c:tx>
            <c:strRef>
              <c:f>I!$R$29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I!$V$30:$V$33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4.0830529346172406E-3</c:v>
                  </c:pt>
                  <c:pt idx="2">
                    <c:v>1.2952473738071377E-2</c:v>
                  </c:pt>
                  <c:pt idx="3">
                    <c:v>1.8623999156338946E-4</c:v>
                  </c:pt>
                </c:numCache>
              </c:numRef>
            </c:plus>
            <c:minus>
              <c:numRef>
                <c:f>I!$V$30:$V$33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4.0830529346172406E-3</c:v>
                  </c:pt>
                  <c:pt idx="2">
                    <c:v>1.2952473738071377E-2</c:v>
                  </c:pt>
                  <c:pt idx="3">
                    <c:v>1.8623999156338946E-4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I!$P$30:$P$33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I!$R$30:$R$33</c:f>
              <c:numCache>
                <c:formatCode>General</c:formatCode>
                <c:ptCount val="4"/>
                <c:pt idx="0">
                  <c:v>0</c:v>
                </c:pt>
                <c:pt idx="1">
                  <c:v>1.8910093738272644E-2</c:v>
                </c:pt>
                <c:pt idx="2">
                  <c:v>0.10200944592364307</c:v>
                </c:pt>
                <c:pt idx="3">
                  <c:v>3.1639127799488689E-4</c:v>
                </c:pt>
              </c:numCache>
            </c:numRef>
          </c:val>
        </c:ser>
        <c:ser>
          <c:idx val="2"/>
          <c:order val="2"/>
          <c:tx>
            <c:strRef>
              <c:f>I!$S$29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3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I!$W$30:$W$33</c:f>
                <c:numCache>
                  <c:formatCode>General</c:formatCode>
                  <c:ptCount val="4"/>
                  <c:pt idx="0">
                    <c:v>2.3955608835988164E-2</c:v>
                  </c:pt>
                  <c:pt idx="1">
                    <c:v>1.2369321864537562E-2</c:v>
                  </c:pt>
                  <c:pt idx="2">
                    <c:v>1.2452324098461642E-2</c:v>
                  </c:pt>
                  <c:pt idx="3">
                    <c:v>1.696556087515704E-3</c:v>
                  </c:pt>
                </c:numCache>
              </c:numRef>
            </c:plus>
            <c:minus>
              <c:numRef>
                <c:f>I!$W$30:$W$33</c:f>
                <c:numCache>
                  <c:formatCode>General</c:formatCode>
                  <c:ptCount val="4"/>
                  <c:pt idx="0">
                    <c:v>2.3955608835988164E-2</c:v>
                  </c:pt>
                  <c:pt idx="1">
                    <c:v>1.2369321864537562E-2</c:v>
                  </c:pt>
                  <c:pt idx="2">
                    <c:v>1.2452324098461642E-2</c:v>
                  </c:pt>
                  <c:pt idx="3">
                    <c:v>1.696556087515704E-3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I!$P$30:$P$33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I!$S$30:$S$33</c:f>
              <c:numCache>
                <c:formatCode>General</c:formatCode>
                <c:ptCount val="4"/>
                <c:pt idx="0">
                  <c:v>2.2509574734224536E-2</c:v>
                </c:pt>
                <c:pt idx="1">
                  <c:v>4.6097335424323684E-2</c:v>
                </c:pt>
                <c:pt idx="2">
                  <c:v>8.817524829694362E-2</c:v>
                </c:pt>
                <c:pt idx="3">
                  <c:v>6.9707475538059475E-3</c:v>
                </c:pt>
              </c:numCache>
            </c:numRef>
          </c:val>
        </c:ser>
        <c:ser>
          <c:idx val="3"/>
          <c:order val="3"/>
          <c:tx>
            <c:strRef>
              <c:f>I!$T$29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I!$X$30:$X$33</c:f>
                <c:numCache>
                  <c:formatCode>General</c:formatCode>
                  <c:ptCount val="4"/>
                  <c:pt idx="0">
                    <c:v>3.7996452344127901E-5</c:v>
                  </c:pt>
                  <c:pt idx="1">
                    <c:v>4.7450192414023188E-3</c:v>
                  </c:pt>
                  <c:pt idx="2">
                    <c:v>2.4935933329930291E-3</c:v>
                  </c:pt>
                  <c:pt idx="3">
                    <c:v>1.4192736253953141E-4</c:v>
                  </c:pt>
                </c:numCache>
              </c:numRef>
            </c:plus>
            <c:minus>
              <c:numRef>
                <c:f>I!$X$30:$X$33</c:f>
                <c:numCache>
                  <c:formatCode>General</c:formatCode>
                  <c:ptCount val="4"/>
                  <c:pt idx="0">
                    <c:v>3.7996452344127901E-5</c:v>
                  </c:pt>
                  <c:pt idx="1">
                    <c:v>4.7450192414023188E-3</c:v>
                  </c:pt>
                  <c:pt idx="2">
                    <c:v>2.4935933329930291E-3</c:v>
                  </c:pt>
                  <c:pt idx="3">
                    <c:v>1.4192736253953141E-4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I!$P$30:$P$33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I!$T$30:$T$33</c:f>
              <c:numCache>
                <c:formatCode>General</c:formatCode>
                <c:ptCount val="4"/>
                <c:pt idx="0">
                  <c:v>1.3830912019579359E-4</c:v>
                </c:pt>
                <c:pt idx="1">
                  <c:v>1.2248808753113674E-2</c:v>
                </c:pt>
                <c:pt idx="2">
                  <c:v>9.2845543447192383E-2</c:v>
                </c:pt>
                <c:pt idx="3">
                  <c:v>4.0050275445641543E-4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440208"/>
        <c:axId val="316440600"/>
      </c:barChart>
      <c:catAx>
        <c:axId val="31644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440600"/>
        <c:crosses val="autoZero"/>
        <c:auto val="1"/>
        <c:lblAlgn val="ctr"/>
        <c:lblOffset val="100"/>
        <c:noMultiLvlLbl val="0"/>
      </c:catAx>
      <c:valAx>
        <c:axId val="31644060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Inosine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440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69816272965882"/>
          <c:y val="0.89838181685622631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Inosine levels </a:t>
            </a:r>
          </a:p>
        </c:rich>
      </c:tx>
      <c:layout>
        <c:manualLayout>
          <c:xMode val="edge"/>
          <c:yMode val="edge"/>
          <c:x val="0.38285411198600178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I!$W$30:$W$33</c:f>
                <c:numCache>
                  <c:formatCode>General</c:formatCode>
                  <c:ptCount val="4"/>
                  <c:pt idx="0">
                    <c:v>2.3955608835988164E-2</c:v>
                  </c:pt>
                  <c:pt idx="1">
                    <c:v>1.2369321864537562E-2</c:v>
                  </c:pt>
                  <c:pt idx="2">
                    <c:v>1.2452324098461642E-2</c:v>
                  </c:pt>
                  <c:pt idx="3">
                    <c:v>1.696556087515704E-3</c:v>
                  </c:pt>
                </c:numCache>
              </c:numRef>
            </c:plus>
            <c:minus>
              <c:numRef>
                <c:f>I!$W$30:$W$33</c:f>
                <c:numCache>
                  <c:formatCode>General</c:formatCode>
                  <c:ptCount val="4"/>
                  <c:pt idx="0">
                    <c:v>2.3955608835988164E-2</c:v>
                  </c:pt>
                  <c:pt idx="1">
                    <c:v>1.2369321864537562E-2</c:v>
                  </c:pt>
                  <c:pt idx="2">
                    <c:v>1.2452324098461642E-2</c:v>
                  </c:pt>
                  <c:pt idx="3">
                    <c:v>1.696556087515704E-3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I!$P$30:$P$33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I!$S$30:$S$33</c:f>
              <c:numCache>
                <c:formatCode>General</c:formatCode>
                <c:ptCount val="4"/>
                <c:pt idx="0">
                  <c:v>2.2509574734224536E-2</c:v>
                </c:pt>
                <c:pt idx="1">
                  <c:v>4.6097335424323684E-2</c:v>
                </c:pt>
                <c:pt idx="2">
                  <c:v>8.817524829694362E-2</c:v>
                </c:pt>
                <c:pt idx="3">
                  <c:v>6.9707475538059475E-3</c:v>
                </c:pt>
              </c:numCache>
            </c:numRef>
          </c:val>
        </c:ser>
        <c:ser>
          <c:idx val="1"/>
          <c:order val="1"/>
          <c:tx>
            <c:strRef>
              <c:f>I!$T$29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I!$X$30:$X$33</c:f>
                <c:numCache>
                  <c:formatCode>General</c:formatCode>
                  <c:ptCount val="4"/>
                  <c:pt idx="0">
                    <c:v>3.7996452344127901E-5</c:v>
                  </c:pt>
                  <c:pt idx="1">
                    <c:v>4.7450192414023188E-3</c:v>
                  </c:pt>
                  <c:pt idx="2">
                    <c:v>2.4935933329930291E-3</c:v>
                  </c:pt>
                  <c:pt idx="3">
                    <c:v>1.4192736253953141E-4</c:v>
                  </c:pt>
                </c:numCache>
              </c:numRef>
            </c:plus>
            <c:minus>
              <c:numRef>
                <c:f>I!$X$30:$X$33</c:f>
                <c:numCache>
                  <c:formatCode>General</c:formatCode>
                  <c:ptCount val="4"/>
                  <c:pt idx="0">
                    <c:v>3.7996452344127901E-5</c:v>
                  </c:pt>
                  <c:pt idx="1">
                    <c:v>4.7450192414023188E-3</c:v>
                  </c:pt>
                  <c:pt idx="2">
                    <c:v>2.4935933329930291E-3</c:v>
                  </c:pt>
                  <c:pt idx="3">
                    <c:v>1.4192736253953141E-4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I!$P$30:$P$33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I!$T$30:$T$33</c:f>
              <c:numCache>
                <c:formatCode>General</c:formatCode>
                <c:ptCount val="4"/>
                <c:pt idx="0">
                  <c:v>1.3830912019579359E-4</c:v>
                </c:pt>
                <c:pt idx="1">
                  <c:v>1.2248808753113674E-2</c:v>
                </c:pt>
                <c:pt idx="2">
                  <c:v>9.2845543447192383E-2</c:v>
                </c:pt>
                <c:pt idx="3">
                  <c:v>4.0050275445641543E-4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441384"/>
        <c:axId val="316441776"/>
      </c:barChart>
      <c:catAx>
        <c:axId val="316441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441776"/>
        <c:crosses val="autoZero"/>
        <c:auto val="1"/>
        <c:lblAlgn val="ctr"/>
        <c:lblOffset val="100"/>
        <c:noMultiLvlLbl val="0"/>
      </c:catAx>
      <c:valAx>
        <c:axId val="31644177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Inosine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441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69816272965882"/>
          <c:y val="0.89838181685622631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r>
              <a:rPr lang="en-US" b="1" baseline="30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m1G!$Q$29</c:f>
              <c:strCache>
                <c:ptCount val="1"/>
                <c:pt idx="0">
                  <c:v>n.l.negative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m1G!$U$30:$U$33</c:f>
                <c:numCache>
                  <c:formatCode>General</c:formatCode>
                  <c:ptCount val="4"/>
                  <c:pt idx="0">
                    <c:v>1.4431205718929583E-2</c:v>
                  </c:pt>
                  <c:pt idx="1">
                    <c:v>2.7610238304051255E-2</c:v>
                  </c:pt>
                  <c:pt idx="2">
                    <c:v>3.3202600770398671E-5</c:v>
                  </c:pt>
                  <c:pt idx="3">
                    <c:v>3.520818664314833E-3</c:v>
                  </c:pt>
                </c:numCache>
              </c:numRef>
            </c:plus>
            <c:minus>
              <c:numRef>
                <c:f>m1G!$U$30:$U$33</c:f>
                <c:numCache>
                  <c:formatCode>General</c:formatCode>
                  <c:ptCount val="4"/>
                  <c:pt idx="0">
                    <c:v>1.4431205718929583E-2</c:v>
                  </c:pt>
                  <c:pt idx="1">
                    <c:v>2.7610238304051255E-2</c:v>
                  </c:pt>
                  <c:pt idx="2">
                    <c:v>3.3202600770398671E-5</c:v>
                  </c:pt>
                  <c:pt idx="3">
                    <c:v>3.520818664314833E-3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m1G!$P$30:$P$33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m1G!$Q$30:$Q$33</c:f>
              <c:numCache>
                <c:formatCode>General</c:formatCode>
                <c:ptCount val="4"/>
                <c:pt idx="0">
                  <c:v>1.2881401662467122E-2</c:v>
                </c:pt>
                <c:pt idx="1">
                  <c:v>0.44370673617049872</c:v>
                </c:pt>
                <c:pt idx="2">
                  <c:v>1.8521566741738719E-4</c:v>
                </c:pt>
                <c:pt idx="3">
                  <c:v>4.639388341219821E-3</c:v>
                </c:pt>
              </c:numCache>
            </c:numRef>
          </c:val>
        </c:ser>
        <c:ser>
          <c:idx val="1"/>
          <c:order val="1"/>
          <c:tx>
            <c:strRef>
              <c:f>m1G!$R$29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m1G!$V$30:$V$33</c:f>
                <c:numCache>
                  <c:formatCode>General</c:formatCode>
                  <c:ptCount val="4"/>
                  <c:pt idx="0">
                    <c:v>2.5086644058597523E-4</c:v>
                  </c:pt>
                  <c:pt idx="1">
                    <c:v>4.0539907910295353E-2</c:v>
                  </c:pt>
                  <c:pt idx="2">
                    <c:v>5.4092600426517922E-5</c:v>
                  </c:pt>
                  <c:pt idx="3">
                    <c:v>9.5620346738428468E-4</c:v>
                  </c:pt>
                </c:numCache>
              </c:numRef>
            </c:plus>
            <c:minus>
              <c:numRef>
                <c:f>m1G!$V$30:$V$33</c:f>
                <c:numCache>
                  <c:formatCode>General</c:formatCode>
                  <c:ptCount val="4"/>
                  <c:pt idx="0">
                    <c:v>2.5086644058597523E-4</c:v>
                  </c:pt>
                  <c:pt idx="1">
                    <c:v>4.0539907910295353E-2</c:v>
                  </c:pt>
                  <c:pt idx="2">
                    <c:v>5.4092600426517922E-5</c:v>
                  </c:pt>
                  <c:pt idx="3">
                    <c:v>9.5620346738428468E-4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m1G!$P$30:$P$33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m1G!$R$30:$R$33</c:f>
              <c:numCache>
                <c:formatCode>General</c:formatCode>
                <c:ptCount val="4"/>
                <c:pt idx="0">
                  <c:v>2.113498249128543E-3</c:v>
                </c:pt>
                <c:pt idx="1">
                  <c:v>0.41598381234257148</c:v>
                </c:pt>
                <c:pt idx="2">
                  <c:v>5.4360743036586999E-5</c:v>
                </c:pt>
                <c:pt idx="3">
                  <c:v>1.9530610683620041E-3</c:v>
                </c:pt>
              </c:numCache>
            </c:numRef>
          </c:val>
        </c:ser>
        <c:ser>
          <c:idx val="2"/>
          <c:order val="2"/>
          <c:tx>
            <c:strRef>
              <c:f>m1G!$S$29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3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m1G!$W$30:$W$33</c:f>
                <c:numCache>
                  <c:formatCode>General</c:formatCode>
                  <c:ptCount val="4"/>
                  <c:pt idx="0">
                    <c:v>1.472887855715972E-3</c:v>
                  </c:pt>
                  <c:pt idx="1">
                    <c:v>3.2873223657216392E-2</c:v>
                  </c:pt>
                  <c:pt idx="2">
                    <c:v>2.2899055619038117E-4</c:v>
                  </c:pt>
                  <c:pt idx="3">
                    <c:v>2.8116046370356472E-4</c:v>
                  </c:pt>
                </c:numCache>
              </c:numRef>
            </c:plus>
            <c:minus>
              <c:numRef>
                <c:f>m1G!$W$30:$W$33</c:f>
                <c:numCache>
                  <c:formatCode>General</c:formatCode>
                  <c:ptCount val="4"/>
                  <c:pt idx="0">
                    <c:v>1.472887855715972E-3</c:v>
                  </c:pt>
                  <c:pt idx="1">
                    <c:v>3.2873223657216392E-2</c:v>
                  </c:pt>
                  <c:pt idx="2">
                    <c:v>2.2899055619038117E-4</c:v>
                  </c:pt>
                  <c:pt idx="3">
                    <c:v>2.8116046370356472E-4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m1G!$P$30:$P$33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m1G!$S$30:$S$33</c:f>
              <c:numCache>
                <c:formatCode>General</c:formatCode>
                <c:ptCount val="4"/>
                <c:pt idx="0">
                  <c:v>4.5967265307740911E-3</c:v>
                </c:pt>
                <c:pt idx="1">
                  <c:v>0.15610119613052395</c:v>
                </c:pt>
                <c:pt idx="2">
                  <c:v>5.9906039140319198E-4</c:v>
                </c:pt>
                <c:pt idx="3">
                  <c:v>2.4730797829436587E-3</c:v>
                </c:pt>
              </c:numCache>
            </c:numRef>
          </c:val>
        </c:ser>
        <c:ser>
          <c:idx val="3"/>
          <c:order val="3"/>
          <c:tx>
            <c:strRef>
              <c:f>m1G!$T$29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m1G!$X$30:$X$33</c:f>
                <c:numCache>
                  <c:formatCode>General</c:formatCode>
                  <c:ptCount val="4"/>
                  <c:pt idx="0">
                    <c:v>2.9667069153749677E-4</c:v>
                  </c:pt>
                  <c:pt idx="1">
                    <c:v>0.1336063268141699</c:v>
                  </c:pt>
                  <c:pt idx="2">
                    <c:v>5.9638128410536247E-5</c:v>
                  </c:pt>
                  <c:pt idx="3">
                    <c:v>7.7584581430599389E-4</c:v>
                  </c:pt>
                </c:numCache>
              </c:numRef>
            </c:plus>
            <c:minus>
              <c:numRef>
                <c:f>m1G!$X$30:$X$33</c:f>
                <c:numCache>
                  <c:formatCode>General</c:formatCode>
                  <c:ptCount val="4"/>
                  <c:pt idx="0">
                    <c:v>2.9667069153749677E-4</c:v>
                  </c:pt>
                  <c:pt idx="1">
                    <c:v>0.1336063268141699</c:v>
                  </c:pt>
                  <c:pt idx="2">
                    <c:v>5.9638128410536247E-5</c:v>
                  </c:pt>
                  <c:pt idx="3">
                    <c:v>7.7584581430599389E-4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m1G!$P$30:$P$33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m1G!$T$30:$T$33</c:f>
              <c:numCache>
                <c:formatCode>General</c:formatCode>
                <c:ptCount val="4"/>
                <c:pt idx="0">
                  <c:v>2.9175704208276383E-3</c:v>
                </c:pt>
                <c:pt idx="1">
                  <c:v>0.29623466595872067</c:v>
                </c:pt>
                <c:pt idx="2">
                  <c:v>1.7576665847027155E-4</c:v>
                </c:pt>
                <c:pt idx="3">
                  <c:v>2.7441641280871068E-3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737136"/>
        <c:axId val="316737528"/>
      </c:barChart>
      <c:catAx>
        <c:axId val="31673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737528"/>
        <c:crosses val="autoZero"/>
        <c:auto val="1"/>
        <c:lblAlgn val="ctr"/>
        <c:lblOffset val="100"/>
        <c:noMultiLvlLbl val="0"/>
      </c:catAx>
      <c:valAx>
        <c:axId val="31673752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1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737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69816272965882"/>
          <c:y val="0.89838181685622631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r>
              <a:rPr lang="en-US" b="1" baseline="30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m1G!$S$29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m1G!$W$30:$W$33</c:f>
                <c:numCache>
                  <c:formatCode>General</c:formatCode>
                  <c:ptCount val="4"/>
                  <c:pt idx="0">
                    <c:v>1.472887855715972E-3</c:v>
                  </c:pt>
                  <c:pt idx="1">
                    <c:v>3.2873223657216392E-2</c:v>
                  </c:pt>
                  <c:pt idx="2">
                    <c:v>2.2899055619038117E-4</c:v>
                  </c:pt>
                  <c:pt idx="3">
                    <c:v>2.8116046370356472E-4</c:v>
                  </c:pt>
                </c:numCache>
              </c:numRef>
            </c:plus>
            <c:minus>
              <c:numRef>
                <c:f>m1G!$W$30:$W$33</c:f>
                <c:numCache>
                  <c:formatCode>General</c:formatCode>
                  <c:ptCount val="4"/>
                  <c:pt idx="0">
                    <c:v>1.472887855715972E-3</c:v>
                  </c:pt>
                  <c:pt idx="1">
                    <c:v>3.2873223657216392E-2</c:v>
                  </c:pt>
                  <c:pt idx="2">
                    <c:v>2.2899055619038117E-4</c:v>
                  </c:pt>
                  <c:pt idx="3">
                    <c:v>2.8116046370356472E-4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m1G!$P$30:$P$33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m1G!$S$30:$S$33</c:f>
              <c:numCache>
                <c:formatCode>General</c:formatCode>
                <c:ptCount val="4"/>
                <c:pt idx="0">
                  <c:v>4.5967265307740911E-3</c:v>
                </c:pt>
                <c:pt idx="1">
                  <c:v>0.15610119613052395</c:v>
                </c:pt>
                <c:pt idx="2">
                  <c:v>5.9906039140319198E-4</c:v>
                </c:pt>
                <c:pt idx="3">
                  <c:v>2.4730797829436587E-3</c:v>
                </c:pt>
              </c:numCache>
            </c:numRef>
          </c:val>
        </c:ser>
        <c:ser>
          <c:idx val="1"/>
          <c:order val="1"/>
          <c:tx>
            <c:strRef>
              <c:f>m1G!$T$29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m1G!$X$30:$X$33</c:f>
                <c:numCache>
                  <c:formatCode>General</c:formatCode>
                  <c:ptCount val="4"/>
                  <c:pt idx="0">
                    <c:v>2.9667069153749677E-4</c:v>
                  </c:pt>
                  <c:pt idx="1">
                    <c:v>0.1336063268141699</c:v>
                  </c:pt>
                  <c:pt idx="2">
                    <c:v>5.9638128410536247E-5</c:v>
                  </c:pt>
                  <c:pt idx="3">
                    <c:v>7.7584581430599389E-4</c:v>
                  </c:pt>
                </c:numCache>
              </c:numRef>
            </c:plus>
            <c:minus>
              <c:numRef>
                <c:f>m1G!$X$30:$X$33</c:f>
                <c:numCache>
                  <c:formatCode>General</c:formatCode>
                  <c:ptCount val="4"/>
                  <c:pt idx="0">
                    <c:v>2.9667069153749677E-4</c:v>
                  </c:pt>
                  <c:pt idx="1">
                    <c:v>0.1336063268141699</c:v>
                  </c:pt>
                  <c:pt idx="2">
                    <c:v>5.9638128410536247E-5</c:v>
                  </c:pt>
                  <c:pt idx="3">
                    <c:v>7.7584581430599389E-4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m1G!$P$30:$P$33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m1G!$T$30:$T$33</c:f>
              <c:numCache>
                <c:formatCode>General</c:formatCode>
                <c:ptCount val="4"/>
                <c:pt idx="0">
                  <c:v>2.9175704208276383E-3</c:v>
                </c:pt>
                <c:pt idx="1">
                  <c:v>0.29623466595872067</c:v>
                </c:pt>
                <c:pt idx="2">
                  <c:v>1.7576665847027155E-4</c:v>
                </c:pt>
                <c:pt idx="3">
                  <c:v>2.7441641280871068E-3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438640"/>
        <c:axId val="316738312"/>
      </c:barChart>
      <c:catAx>
        <c:axId val="31643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738312"/>
        <c:crosses val="autoZero"/>
        <c:auto val="1"/>
        <c:lblAlgn val="ctr"/>
        <c:lblOffset val="100"/>
        <c:noMultiLvlLbl val="0"/>
      </c:catAx>
      <c:valAx>
        <c:axId val="31673831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1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43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69816272965882"/>
          <c:y val="0.89838181685622631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r>
              <a:rPr lang="en-US" b="1" baseline="30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m2A!$Q$29</c:f>
              <c:strCache>
                <c:ptCount val="1"/>
                <c:pt idx="0">
                  <c:v>n.l.negative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m2A!$U$30:$U$33</c:f>
                <c:numCache>
                  <c:formatCode>General</c:formatCode>
                  <c:ptCount val="4"/>
                  <c:pt idx="0">
                    <c:v>7.0143225354225456E-4</c:v>
                  </c:pt>
                  <c:pt idx="1">
                    <c:v>5.1039584420628824E-3</c:v>
                  </c:pt>
                  <c:pt idx="2">
                    <c:v>1.6158832893873105E-2</c:v>
                  </c:pt>
                  <c:pt idx="3">
                    <c:v>7.1432789543453528E-4</c:v>
                  </c:pt>
                </c:numCache>
              </c:numRef>
            </c:plus>
            <c:minus>
              <c:numRef>
                <c:f>m2A!$U$30:$U$33</c:f>
                <c:numCache>
                  <c:formatCode>General</c:formatCode>
                  <c:ptCount val="4"/>
                  <c:pt idx="0">
                    <c:v>7.0143225354225456E-4</c:v>
                  </c:pt>
                  <c:pt idx="1">
                    <c:v>5.1039584420628824E-3</c:v>
                  </c:pt>
                  <c:pt idx="2">
                    <c:v>1.6158832893873105E-2</c:v>
                  </c:pt>
                  <c:pt idx="3">
                    <c:v>7.1432789543453528E-4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m2A!$P$30:$P$33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m2A!$Q$30:$Q$33</c:f>
              <c:numCache>
                <c:formatCode>General</c:formatCode>
                <c:ptCount val="4"/>
                <c:pt idx="0">
                  <c:v>6.822411632438543E-3</c:v>
                </c:pt>
                <c:pt idx="1">
                  <c:v>0.14949005059594803</c:v>
                </c:pt>
                <c:pt idx="2">
                  <c:v>1.0025692437849225</c:v>
                </c:pt>
                <c:pt idx="3">
                  <c:v>7.4022889106808197E-3</c:v>
                </c:pt>
              </c:numCache>
            </c:numRef>
          </c:val>
        </c:ser>
        <c:ser>
          <c:idx val="1"/>
          <c:order val="1"/>
          <c:tx>
            <c:strRef>
              <c:f>m2A!$R$29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m2A!$V$30:$V$33</c:f>
                <c:numCache>
                  <c:formatCode>General</c:formatCode>
                  <c:ptCount val="4"/>
                  <c:pt idx="0">
                    <c:v>5.4257716752328651E-4</c:v>
                  </c:pt>
                  <c:pt idx="1">
                    <c:v>2.2913643043480526E-2</c:v>
                  </c:pt>
                  <c:pt idx="2">
                    <c:v>9.6628604473433938E-2</c:v>
                  </c:pt>
                  <c:pt idx="3">
                    <c:v>9.8762194723373041E-4</c:v>
                  </c:pt>
                </c:numCache>
              </c:numRef>
            </c:plus>
            <c:minus>
              <c:numRef>
                <c:f>m2A!$V$30:$V$33</c:f>
                <c:numCache>
                  <c:formatCode>General</c:formatCode>
                  <c:ptCount val="4"/>
                  <c:pt idx="0">
                    <c:v>5.4257716752328651E-4</c:v>
                  </c:pt>
                  <c:pt idx="1">
                    <c:v>2.2913643043480526E-2</c:v>
                  </c:pt>
                  <c:pt idx="2">
                    <c:v>9.6628604473433938E-2</c:v>
                  </c:pt>
                  <c:pt idx="3">
                    <c:v>9.8762194723373041E-4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m2A!$P$30:$P$33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m2A!$R$30:$R$33</c:f>
              <c:numCache>
                <c:formatCode>General</c:formatCode>
                <c:ptCount val="4"/>
                <c:pt idx="0">
                  <c:v>5.6881619937107532E-3</c:v>
                </c:pt>
                <c:pt idx="1">
                  <c:v>0.14394870968262011</c:v>
                </c:pt>
                <c:pt idx="2">
                  <c:v>0.83708524571457144</c:v>
                </c:pt>
                <c:pt idx="3">
                  <c:v>6.2035609142757396E-3</c:v>
                </c:pt>
              </c:numCache>
            </c:numRef>
          </c:val>
        </c:ser>
        <c:ser>
          <c:idx val="2"/>
          <c:order val="2"/>
          <c:tx>
            <c:strRef>
              <c:f>m2A!$S$29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3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m2A!$W$30:$W$33</c:f>
                <c:numCache>
                  <c:formatCode>General</c:formatCode>
                  <c:ptCount val="4"/>
                  <c:pt idx="0">
                    <c:v>1.2588803457110284E-3</c:v>
                  </c:pt>
                  <c:pt idx="1">
                    <c:v>3.581244525576581E-2</c:v>
                  </c:pt>
                  <c:pt idx="2">
                    <c:v>9.8978023201233334E-2</c:v>
                  </c:pt>
                  <c:pt idx="3">
                    <c:v>5.7584896067271771E-4</c:v>
                  </c:pt>
                </c:numCache>
              </c:numRef>
            </c:plus>
            <c:minus>
              <c:numRef>
                <c:f>m2A!$W$30:$W$33</c:f>
                <c:numCache>
                  <c:formatCode>General</c:formatCode>
                  <c:ptCount val="4"/>
                  <c:pt idx="0">
                    <c:v>1.2588803457110284E-3</c:v>
                  </c:pt>
                  <c:pt idx="1">
                    <c:v>3.581244525576581E-2</c:v>
                  </c:pt>
                  <c:pt idx="2">
                    <c:v>9.8978023201233334E-2</c:v>
                  </c:pt>
                  <c:pt idx="3">
                    <c:v>5.7584896067271771E-4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m2A!$P$30:$P$33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m2A!$S$30:$S$33</c:f>
              <c:numCache>
                <c:formatCode>General</c:formatCode>
                <c:ptCount val="4"/>
                <c:pt idx="0">
                  <c:v>8.3674047932901455E-3</c:v>
                </c:pt>
                <c:pt idx="1">
                  <c:v>0.1070392753256028</c:v>
                </c:pt>
                <c:pt idx="2">
                  <c:v>0.67874332391296821</c:v>
                </c:pt>
                <c:pt idx="3">
                  <c:v>6.0676923984595661E-3</c:v>
                </c:pt>
              </c:numCache>
            </c:numRef>
          </c:val>
        </c:ser>
        <c:ser>
          <c:idx val="3"/>
          <c:order val="3"/>
          <c:tx>
            <c:strRef>
              <c:f>m2A!$T$29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m2A!$X$30:$X$33</c:f>
                <c:numCache>
                  <c:formatCode>General</c:formatCode>
                  <c:ptCount val="4"/>
                  <c:pt idx="0">
                    <c:v>8.1163327670455811E-4</c:v>
                  </c:pt>
                  <c:pt idx="1">
                    <c:v>4.1462306126202421E-2</c:v>
                  </c:pt>
                  <c:pt idx="2">
                    <c:v>9.0472597477152302E-3</c:v>
                  </c:pt>
                  <c:pt idx="3">
                    <c:v>2.3735341693430067E-3</c:v>
                  </c:pt>
                </c:numCache>
              </c:numRef>
            </c:plus>
            <c:minus>
              <c:numRef>
                <c:f>m2A!$X$30:$X$33</c:f>
                <c:numCache>
                  <c:formatCode>General</c:formatCode>
                  <c:ptCount val="4"/>
                  <c:pt idx="0">
                    <c:v>8.1163327670455811E-4</c:v>
                  </c:pt>
                  <c:pt idx="1">
                    <c:v>4.1462306126202421E-2</c:v>
                  </c:pt>
                  <c:pt idx="2">
                    <c:v>9.0472597477152302E-3</c:v>
                  </c:pt>
                  <c:pt idx="3">
                    <c:v>2.3735341693430067E-3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m2A!$P$30:$P$33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m2A!$T$30:$T$33</c:f>
              <c:numCache>
                <c:formatCode>General</c:formatCode>
                <c:ptCount val="4"/>
                <c:pt idx="0">
                  <c:v>6.0222279058770103E-3</c:v>
                </c:pt>
                <c:pt idx="1">
                  <c:v>0.10898872410817306</c:v>
                </c:pt>
                <c:pt idx="2">
                  <c:v>0.76242002997135838</c:v>
                </c:pt>
                <c:pt idx="3">
                  <c:v>7.5622770346068973E-3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739096"/>
        <c:axId val="316739488"/>
      </c:barChart>
      <c:catAx>
        <c:axId val="316739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739488"/>
        <c:crosses val="autoZero"/>
        <c:auto val="1"/>
        <c:lblAlgn val="ctr"/>
        <c:lblOffset val="100"/>
        <c:noMultiLvlLbl val="0"/>
      </c:catAx>
      <c:valAx>
        <c:axId val="3167394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739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69816272965882"/>
          <c:y val="0.89838181685622631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r>
              <a:rPr lang="en-US" b="1" baseline="30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m2A!$S$29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m2A!$W$30:$W$33</c:f>
                <c:numCache>
                  <c:formatCode>General</c:formatCode>
                  <c:ptCount val="4"/>
                  <c:pt idx="0">
                    <c:v>1.2588803457110284E-3</c:v>
                  </c:pt>
                  <c:pt idx="1">
                    <c:v>3.581244525576581E-2</c:v>
                  </c:pt>
                  <c:pt idx="2">
                    <c:v>9.8978023201233334E-2</c:v>
                  </c:pt>
                  <c:pt idx="3">
                    <c:v>5.7584896067271771E-4</c:v>
                  </c:pt>
                </c:numCache>
              </c:numRef>
            </c:plus>
            <c:minus>
              <c:numRef>
                <c:f>m2A!$W$30:$W$33</c:f>
                <c:numCache>
                  <c:formatCode>General</c:formatCode>
                  <c:ptCount val="4"/>
                  <c:pt idx="0">
                    <c:v>1.2588803457110284E-3</c:v>
                  </c:pt>
                  <c:pt idx="1">
                    <c:v>3.581244525576581E-2</c:v>
                  </c:pt>
                  <c:pt idx="2">
                    <c:v>9.8978023201233334E-2</c:v>
                  </c:pt>
                  <c:pt idx="3">
                    <c:v>5.7584896067271771E-4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m2A!$P$30:$P$33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m2A!$S$30:$S$33</c:f>
              <c:numCache>
                <c:formatCode>General</c:formatCode>
                <c:ptCount val="4"/>
                <c:pt idx="0">
                  <c:v>8.3674047932901455E-3</c:v>
                </c:pt>
                <c:pt idx="1">
                  <c:v>0.1070392753256028</c:v>
                </c:pt>
                <c:pt idx="2">
                  <c:v>0.67874332391296821</c:v>
                </c:pt>
                <c:pt idx="3">
                  <c:v>6.0676923984595661E-3</c:v>
                </c:pt>
              </c:numCache>
            </c:numRef>
          </c:val>
        </c:ser>
        <c:ser>
          <c:idx val="1"/>
          <c:order val="1"/>
          <c:tx>
            <c:strRef>
              <c:f>m2A!$T$29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m2A!$X$30:$X$33</c:f>
                <c:numCache>
                  <c:formatCode>General</c:formatCode>
                  <c:ptCount val="4"/>
                  <c:pt idx="0">
                    <c:v>8.1163327670455811E-4</c:v>
                  </c:pt>
                  <c:pt idx="1">
                    <c:v>4.1462306126202421E-2</c:v>
                  </c:pt>
                  <c:pt idx="2">
                    <c:v>9.0472597477152302E-3</c:v>
                  </c:pt>
                  <c:pt idx="3">
                    <c:v>2.3735341693430067E-3</c:v>
                  </c:pt>
                </c:numCache>
              </c:numRef>
            </c:plus>
            <c:minus>
              <c:numRef>
                <c:f>m2A!$X$30:$X$33</c:f>
                <c:numCache>
                  <c:formatCode>General</c:formatCode>
                  <c:ptCount val="4"/>
                  <c:pt idx="0">
                    <c:v>8.1163327670455811E-4</c:v>
                  </c:pt>
                  <c:pt idx="1">
                    <c:v>4.1462306126202421E-2</c:v>
                  </c:pt>
                  <c:pt idx="2">
                    <c:v>9.0472597477152302E-3</c:v>
                  </c:pt>
                  <c:pt idx="3">
                    <c:v>2.3735341693430067E-3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m2A!$P$30:$P$33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m2A!$T$30:$T$33</c:f>
              <c:numCache>
                <c:formatCode>General</c:formatCode>
                <c:ptCount val="4"/>
                <c:pt idx="0">
                  <c:v>6.0222279058770103E-3</c:v>
                </c:pt>
                <c:pt idx="1">
                  <c:v>0.10898872410817306</c:v>
                </c:pt>
                <c:pt idx="2">
                  <c:v>0.76242002997135838</c:v>
                </c:pt>
                <c:pt idx="3">
                  <c:v>7.5622770346068973E-3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740272"/>
        <c:axId val="316740664"/>
      </c:barChart>
      <c:catAx>
        <c:axId val="31674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740664"/>
        <c:crosses val="autoZero"/>
        <c:auto val="1"/>
        <c:lblAlgn val="ctr"/>
        <c:lblOffset val="100"/>
        <c:noMultiLvlLbl val="0"/>
      </c:catAx>
      <c:valAx>
        <c:axId val="31674066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74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69816272965882"/>
          <c:y val="0.89838181685622631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r>
              <a:rPr lang="en-US" b="1" baseline="30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7</a:t>
            </a:r>
            <a:r>
              <a:rPr lang="en-US" b="1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</a:t>
            </a: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m7G!$Q$29</c:f>
              <c:strCache>
                <c:ptCount val="1"/>
                <c:pt idx="0">
                  <c:v>n.l.negative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m7G!$U$30:$U$33</c:f>
                <c:numCache>
                  <c:formatCode>General</c:formatCode>
                  <c:ptCount val="4"/>
                  <c:pt idx="0">
                    <c:v>1.2575714269618403E-3</c:v>
                  </c:pt>
                  <c:pt idx="1">
                    <c:v>4.8050599644871718E-2</c:v>
                  </c:pt>
                  <c:pt idx="2">
                    <c:v>1.0077765358148742E-2</c:v>
                  </c:pt>
                  <c:pt idx="3">
                    <c:v>2.1790122573830512E-3</c:v>
                  </c:pt>
                </c:numCache>
              </c:numRef>
            </c:plus>
            <c:minus>
              <c:numRef>
                <c:f>m7G!$U$30:$U$33</c:f>
                <c:numCache>
                  <c:formatCode>General</c:formatCode>
                  <c:ptCount val="4"/>
                  <c:pt idx="0">
                    <c:v>1.2575714269618403E-3</c:v>
                  </c:pt>
                  <c:pt idx="1">
                    <c:v>4.8050599644871718E-2</c:v>
                  </c:pt>
                  <c:pt idx="2">
                    <c:v>1.0077765358148742E-2</c:v>
                  </c:pt>
                  <c:pt idx="3">
                    <c:v>2.1790122573830512E-3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m7G!$P$30:$P$33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m7G!$Q$30:$Q$33</c:f>
              <c:numCache>
                <c:formatCode>General</c:formatCode>
                <c:ptCount val="4"/>
                <c:pt idx="0">
                  <c:v>5.5416514449308845E-3</c:v>
                </c:pt>
                <c:pt idx="1">
                  <c:v>0.39217779766891736</c:v>
                </c:pt>
                <c:pt idx="2">
                  <c:v>0.30565282475178041</c:v>
                </c:pt>
                <c:pt idx="3">
                  <c:v>5.9233309808510187E-2</c:v>
                </c:pt>
              </c:numCache>
            </c:numRef>
          </c:val>
        </c:ser>
        <c:ser>
          <c:idx val="1"/>
          <c:order val="1"/>
          <c:tx>
            <c:strRef>
              <c:f>m7G!$R$29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m7G!$V$30:$V$33</c:f>
                <c:numCache>
                  <c:formatCode>General</c:formatCode>
                  <c:ptCount val="4"/>
                  <c:pt idx="0">
                    <c:v>5.1090027093244022E-4</c:v>
                  </c:pt>
                  <c:pt idx="1">
                    <c:v>7.7575348355079593E-2</c:v>
                  </c:pt>
                  <c:pt idx="2">
                    <c:v>3.7093066929502691E-2</c:v>
                  </c:pt>
                  <c:pt idx="3">
                    <c:v>8.8833182507829095E-3</c:v>
                  </c:pt>
                </c:numCache>
              </c:numRef>
            </c:plus>
            <c:minus>
              <c:numRef>
                <c:f>m7G!$V$30:$V$33</c:f>
                <c:numCache>
                  <c:formatCode>General</c:formatCode>
                  <c:ptCount val="4"/>
                  <c:pt idx="0">
                    <c:v>5.1090027093244022E-4</c:v>
                  </c:pt>
                  <c:pt idx="1">
                    <c:v>7.7575348355079593E-2</c:v>
                  </c:pt>
                  <c:pt idx="2">
                    <c:v>3.7093066929502691E-2</c:v>
                  </c:pt>
                  <c:pt idx="3">
                    <c:v>8.8833182507829095E-3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m7G!$P$30:$P$33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m7G!$R$30:$R$33</c:f>
              <c:numCache>
                <c:formatCode>General</c:formatCode>
                <c:ptCount val="4"/>
                <c:pt idx="0">
                  <c:v>4.2723562336558695E-3</c:v>
                </c:pt>
                <c:pt idx="1">
                  <c:v>0.36015106045091655</c:v>
                </c:pt>
                <c:pt idx="2">
                  <c:v>0.26365070685105102</c:v>
                </c:pt>
                <c:pt idx="3">
                  <c:v>5.7971037105586126E-2</c:v>
                </c:pt>
              </c:numCache>
            </c:numRef>
          </c:val>
        </c:ser>
        <c:ser>
          <c:idx val="2"/>
          <c:order val="2"/>
          <c:tx>
            <c:strRef>
              <c:f>m7G!$S$29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3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m7G!$W$30:$W$33</c:f>
                <c:numCache>
                  <c:formatCode>General</c:formatCode>
                  <c:ptCount val="4"/>
                  <c:pt idx="0">
                    <c:v>1.3070733651709842E-2</c:v>
                  </c:pt>
                  <c:pt idx="1">
                    <c:v>5.0592724572717386E-2</c:v>
                  </c:pt>
                  <c:pt idx="2">
                    <c:v>4.6947670330579117E-2</c:v>
                  </c:pt>
                  <c:pt idx="3">
                    <c:v>3.8287299187510372E-2</c:v>
                  </c:pt>
                </c:numCache>
              </c:numRef>
            </c:plus>
            <c:minus>
              <c:numRef>
                <c:f>m7G!$W$30:$W$33</c:f>
                <c:numCache>
                  <c:formatCode>General</c:formatCode>
                  <c:ptCount val="4"/>
                  <c:pt idx="0">
                    <c:v>1.3070733651709842E-2</c:v>
                  </c:pt>
                  <c:pt idx="1">
                    <c:v>5.0592724572717386E-2</c:v>
                  </c:pt>
                  <c:pt idx="2">
                    <c:v>4.6947670330579117E-2</c:v>
                  </c:pt>
                  <c:pt idx="3">
                    <c:v>3.8287299187510372E-2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m7G!$P$30:$P$33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m7G!$S$30:$S$33</c:f>
              <c:numCache>
                <c:formatCode>General</c:formatCode>
                <c:ptCount val="4"/>
                <c:pt idx="0">
                  <c:v>0.14853554974088209</c:v>
                </c:pt>
                <c:pt idx="1">
                  <c:v>0.38663378414922822</c:v>
                </c:pt>
                <c:pt idx="2">
                  <c:v>0.39707672539064842</c:v>
                </c:pt>
                <c:pt idx="3">
                  <c:v>0.31526525573828085</c:v>
                </c:pt>
              </c:numCache>
            </c:numRef>
          </c:val>
        </c:ser>
        <c:ser>
          <c:idx val="3"/>
          <c:order val="3"/>
          <c:tx>
            <c:strRef>
              <c:f>m7G!$T$29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m7G!$X$30:$X$33</c:f>
                <c:numCache>
                  <c:formatCode>General</c:formatCode>
                  <c:ptCount val="4"/>
                  <c:pt idx="0">
                    <c:v>7.936406233227855E-4</c:v>
                  </c:pt>
                  <c:pt idx="1">
                    <c:v>0.12343061131385306</c:v>
                  </c:pt>
                  <c:pt idx="2">
                    <c:v>6.8044610850724547E-3</c:v>
                  </c:pt>
                  <c:pt idx="3">
                    <c:v>6.7976844839160713E-3</c:v>
                  </c:pt>
                </c:numCache>
              </c:numRef>
            </c:plus>
            <c:minus>
              <c:numRef>
                <c:f>m7G!$X$30:$X$33</c:f>
                <c:numCache>
                  <c:formatCode>General</c:formatCode>
                  <c:ptCount val="4"/>
                  <c:pt idx="0">
                    <c:v>7.936406233227855E-4</c:v>
                  </c:pt>
                  <c:pt idx="1">
                    <c:v>0.12343061131385306</c:v>
                  </c:pt>
                  <c:pt idx="2">
                    <c:v>6.8044610850724547E-3</c:v>
                  </c:pt>
                  <c:pt idx="3">
                    <c:v>6.7976844839160713E-3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m7G!$P$30:$P$33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m7G!$T$30:$T$33</c:f>
              <c:numCache>
                <c:formatCode>General</c:formatCode>
                <c:ptCount val="4"/>
                <c:pt idx="0">
                  <c:v>7.6568002883428132E-3</c:v>
                </c:pt>
                <c:pt idx="1">
                  <c:v>0.26946161015130604</c:v>
                </c:pt>
                <c:pt idx="2">
                  <c:v>0.26206388618928428</c:v>
                </c:pt>
                <c:pt idx="3">
                  <c:v>5.5292558026586038E-2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385400"/>
        <c:axId val="317385792"/>
      </c:barChart>
      <c:catAx>
        <c:axId val="317385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385792"/>
        <c:crosses val="autoZero"/>
        <c:auto val="1"/>
        <c:lblAlgn val="ctr"/>
        <c:lblOffset val="100"/>
        <c:noMultiLvlLbl val="0"/>
      </c:catAx>
      <c:valAx>
        <c:axId val="31738579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7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385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69816272965882"/>
          <c:y val="0.89838181685622631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r>
              <a:rPr lang="en-US" b="1" baseline="30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7</a:t>
            </a:r>
            <a:r>
              <a:rPr lang="en-US" b="1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</a:t>
            </a: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m7G!$S$29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m7G!$W$30:$W$33</c:f>
                <c:numCache>
                  <c:formatCode>General</c:formatCode>
                  <c:ptCount val="4"/>
                  <c:pt idx="0">
                    <c:v>1.3070733651709842E-2</c:v>
                  </c:pt>
                  <c:pt idx="1">
                    <c:v>5.0592724572717386E-2</c:v>
                  </c:pt>
                  <c:pt idx="2">
                    <c:v>4.6947670330579117E-2</c:v>
                  </c:pt>
                  <c:pt idx="3">
                    <c:v>3.8287299187510372E-2</c:v>
                  </c:pt>
                </c:numCache>
              </c:numRef>
            </c:plus>
            <c:minus>
              <c:numRef>
                <c:f>m7G!$W$30:$W$33</c:f>
                <c:numCache>
                  <c:formatCode>General</c:formatCode>
                  <c:ptCount val="4"/>
                  <c:pt idx="0">
                    <c:v>1.3070733651709842E-2</c:v>
                  </c:pt>
                  <c:pt idx="1">
                    <c:v>5.0592724572717386E-2</c:v>
                  </c:pt>
                  <c:pt idx="2">
                    <c:v>4.6947670330579117E-2</c:v>
                  </c:pt>
                  <c:pt idx="3">
                    <c:v>3.8287299187510372E-2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m7G!$P$30:$P$33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m7G!$S$30:$S$33</c:f>
              <c:numCache>
                <c:formatCode>General</c:formatCode>
                <c:ptCount val="4"/>
                <c:pt idx="0">
                  <c:v>0.14853554974088209</c:v>
                </c:pt>
                <c:pt idx="1">
                  <c:v>0.38663378414922822</c:v>
                </c:pt>
                <c:pt idx="2">
                  <c:v>0.39707672539064842</c:v>
                </c:pt>
                <c:pt idx="3">
                  <c:v>0.31526525573828085</c:v>
                </c:pt>
              </c:numCache>
            </c:numRef>
          </c:val>
        </c:ser>
        <c:ser>
          <c:idx val="1"/>
          <c:order val="1"/>
          <c:tx>
            <c:strRef>
              <c:f>m7G!$T$29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m7G!$X$30:$X$33</c:f>
                <c:numCache>
                  <c:formatCode>General</c:formatCode>
                  <c:ptCount val="4"/>
                  <c:pt idx="0">
                    <c:v>7.936406233227855E-4</c:v>
                  </c:pt>
                  <c:pt idx="1">
                    <c:v>0.12343061131385306</c:v>
                  </c:pt>
                  <c:pt idx="2">
                    <c:v>6.8044610850724547E-3</c:v>
                  </c:pt>
                  <c:pt idx="3">
                    <c:v>6.7976844839160713E-3</c:v>
                  </c:pt>
                </c:numCache>
              </c:numRef>
            </c:plus>
            <c:minus>
              <c:numRef>
                <c:f>m7G!$X$30:$X$33</c:f>
                <c:numCache>
                  <c:formatCode>General</c:formatCode>
                  <c:ptCount val="4"/>
                  <c:pt idx="0">
                    <c:v>7.936406233227855E-4</c:v>
                  </c:pt>
                  <c:pt idx="1">
                    <c:v>0.12343061131385306</c:v>
                  </c:pt>
                  <c:pt idx="2">
                    <c:v>6.8044610850724547E-3</c:v>
                  </c:pt>
                  <c:pt idx="3">
                    <c:v>6.7976844839160713E-3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m7G!$P$30:$P$33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m7G!$T$30:$T$33</c:f>
              <c:numCache>
                <c:formatCode>General</c:formatCode>
                <c:ptCount val="4"/>
                <c:pt idx="0">
                  <c:v>7.6568002883428132E-3</c:v>
                </c:pt>
                <c:pt idx="1">
                  <c:v>0.26946161015130604</c:v>
                </c:pt>
                <c:pt idx="2">
                  <c:v>0.26206388618928428</c:v>
                </c:pt>
                <c:pt idx="3">
                  <c:v>5.5292558026586038E-2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386576"/>
        <c:axId val="317386968"/>
      </c:barChart>
      <c:catAx>
        <c:axId val="31738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386968"/>
        <c:crosses val="autoZero"/>
        <c:auto val="1"/>
        <c:lblAlgn val="ctr"/>
        <c:lblOffset val="100"/>
        <c:noMultiLvlLbl val="0"/>
      </c:catAx>
      <c:valAx>
        <c:axId val="31738696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7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38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69816272965882"/>
          <c:y val="0.89838181685622631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</a:t>
            </a:r>
            <a:r>
              <a:rPr lang="en-US" b="1" baseline="30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b="1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</a:t>
            </a: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t6A!$Q$29</c:f>
              <c:strCache>
                <c:ptCount val="1"/>
                <c:pt idx="0">
                  <c:v>n.l.negative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t6A!$U$30:$U$33</c:f>
                <c:numCache>
                  <c:formatCode>General</c:formatCode>
                  <c:ptCount val="4"/>
                  <c:pt idx="0">
                    <c:v>5.1140938863558402E-2</c:v>
                  </c:pt>
                  <c:pt idx="1">
                    <c:v>8.288275645639175E-4</c:v>
                  </c:pt>
                  <c:pt idx="2">
                    <c:v>2.1937103152453385E-4</c:v>
                  </c:pt>
                  <c:pt idx="3">
                    <c:v>3.1728578415325268E-2</c:v>
                  </c:pt>
                </c:numCache>
              </c:numRef>
            </c:plus>
            <c:minus>
              <c:numRef>
                <c:f>t6A!$U$30:$U$33</c:f>
                <c:numCache>
                  <c:formatCode>General</c:formatCode>
                  <c:ptCount val="4"/>
                  <c:pt idx="0">
                    <c:v>5.1140938863558402E-2</c:v>
                  </c:pt>
                  <c:pt idx="1">
                    <c:v>8.288275645639175E-4</c:v>
                  </c:pt>
                  <c:pt idx="2">
                    <c:v>2.1937103152453385E-4</c:v>
                  </c:pt>
                  <c:pt idx="3">
                    <c:v>3.1728578415325268E-2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t6A!$P$30:$P$33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t6A!$Q$30:$Q$33</c:f>
              <c:numCache>
                <c:formatCode>General</c:formatCode>
                <c:ptCount val="4"/>
                <c:pt idx="0">
                  <c:v>0.14665603075328618</c:v>
                </c:pt>
                <c:pt idx="1">
                  <c:v>6.8732271458468172E-3</c:v>
                </c:pt>
                <c:pt idx="2">
                  <c:v>9.0472713924048505E-4</c:v>
                </c:pt>
                <c:pt idx="3">
                  <c:v>0.10670339088744733</c:v>
                </c:pt>
              </c:numCache>
            </c:numRef>
          </c:val>
        </c:ser>
        <c:ser>
          <c:idx val="1"/>
          <c:order val="1"/>
          <c:tx>
            <c:strRef>
              <c:f>t6A!$R$29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t6A!$V$30:$V$33</c:f>
                <c:numCache>
                  <c:formatCode>General</c:formatCode>
                  <c:ptCount val="4"/>
                  <c:pt idx="0">
                    <c:v>1.451755722703669E-2</c:v>
                  </c:pt>
                  <c:pt idx="1">
                    <c:v>1.5941553452325176E-3</c:v>
                  </c:pt>
                  <c:pt idx="2">
                    <c:v>7.3694429929271047E-5</c:v>
                  </c:pt>
                  <c:pt idx="3">
                    <c:v>8.6837002404836928E-3</c:v>
                  </c:pt>
                </c:numCache>
              </c:numRef>
            </c:plus>
            <c:minus>
              <c:numRef>
                <c:f>t6A!$V$30:$V$33</c:f>
                <c:numCache>
                  <c:formatCode>General</c:formatCode>
                  <c:ptCount val="4"/>
                  <c:pt idx="0">
                    <c:v>1.451755722703669E-2</c:v>
                  </c:pt>
                  <c:pt idx="1">
                    <c:v>1.5941553452325176E-3</c:v>
                  </c:pt>
                  <c:pt idx="2">
                    <c:v>7.3694429929271047E-5</c:v>
                  </c:pt>
                  <c:pt idx="3">
                    <c:v>8.6837002404836928E-3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t6A!$P$30:$P$33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t6A!$R$30:$R$33</c:f>
              <c:numCache>
                <c:formatCode>General</c:formatCode>
                <c:ptCount val="4"/>
                <c:pt idx="0">
                  <c:v>8.5502822395733716E-2</c:v>
                </c:pt>
                <c:pt idx="1">
                  <c:v>1.1272380548786949E-3</c:v>
                </c:pt>
                <c:pt idx="2">
                  <c:v>2.3772520579568284E-4</c:v>
                </c:pt>
                <c:pt idx="3">
                  <c:v>6.5994127178161707E-2</c:v>
                </c:pt>
              </c:numCache>
            </c:numRef>
          </c:val>
        </c:ser>
        <c:ser>
          <c:idx val="2"/>
          <c:order val="2"/>
          <c:tx>
            <c:strRef>
              <c:f>t6A!$S$29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3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t6A!$W$30:$W$33</c:f>
                <c:numCache>
                  <c:formatCode>General</c:formatCode>
                  <c:ptCount val="4"/>
                  <c:pt idx="0">
                    <c:v>6.0956153085882606E-2</c:v>
                  </c:pt>
                  <c:pt idx="1">
                    <c:v>3.2702174504246125E-2</c:v>
                  </c:pt>
                  <c:pt idx="2">
                    <c:v>7.8721481722071065E-4</c:v>
                  </c:pt>
                  <c:pt idx="3">
                    <c:v>2.5315092643049691E-2</c:v>
                  </c:pt>
                </c:numCache>
              </c:numRef>
            </c:plus>
            <c:minus>
              <c:numRef>
                <c:f>t6A!$W$30:$W$33</c:f>
                <c:numCache>
                  <c:formatCode>General</c:formatCode>
                  <c:ptCount val="4"/>
                  <c:pt idx="0">
                    <c:v>6.0956153085882606E-2</c:v>
                  </c:pt>
                  <c:pt idx="1">
                    <c:v>3.2702174504246125E-2</c:v>
                  </c:pt>
                  <c:pt idx="2">
                    <c:v>7.8721481722071065E-4</c:v>
                  </c:pt>
                  <c:pt idx="3">
                    <c:v>2.5315092643049691E-2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t6A!$P$30:$P$33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t6A!$S$30:$S$33</c:f>
              <c:numCache>
                <c:formatCode>General</c:formatCode>
                <c:ptCount val="4"/>
                <c:pt idx="0">
                  <c:v>0.27726376889311344</c:v>
                </c:pt>
                <c:pt idx="1">
                  <c:v>3.9051944918349117E-2</c:v>
                </c:pt>
                <c:pt idx="2">
                  <c:v>2.888615353713707E-3</c:v>
                </c:pt>
                <c:pt idx="3">
                  <c:v>0.17265721046436133</c:v>
                </c:pt>
              </c:numCache>
            </c:numRef>
          </c:val>
        </c:ser>
        <c:ser>
          <c:idx val="3"/>
          <c:order val="3"/>
          <c:tx>
            <c:strRef>
              <c:f>t6A!$T$29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t6A!$X$30:$X$33</c:f>
                <c:numCache>
                  <c:formatCode>General</c:formatCode>
                  <c:ptCount val="4"/>
                  <c:pt idx="0">
                    <c:v>3.2290196256164983E-3</c:v>
                  </c:pt>
                  <c:pt idx="1">
                    <c:v>1.1357913373397097E-2</c:v>
                  </c:pt>
                  <c:pt idx="2">
                    <c:v>2.4054170978683647E-4</c:v>
                  </c:pt>
                  <c:pt idx="3">
                    <c:v>8.0937723101915694E-3</c:v>
                  </c:pt>
                </c:numCache>
              </c:numRef>
            </c:plus>
            <c:minus>
              <c:numRef>
                <c:f>t6A!$X$30:$X$33</c:f>
                <c:numCache>
                  <c:formatCode>General</c:formatCode>
                  <c:ptCount val="4"/>
                  <c:pt idx="0">
                    <c:v>3.2290196256164983E-3</c:v>
                  </c:pt>
                  <c:pt idx="1">
                    <c:v>1.1357913373397097E-2</c:v>
                  </c:pt>
                  <c:pt idx="2">
                    <c:v>2.4054170978683647E-4</c:v>
                  </c:pt>
                  <c:pt idx="3">
                    <c:v>8.0937723101915694E-3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t6A!$P$30:$P$33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t6A!$T$30:$T$33</c:f>
              <c:numCache>
                <c:formatCode>General</c:formatCode>
                <c:ptCount val="4"/>
                <c:pt idx="0">
                  <c:v>7.3756174130259547E-2</c:v>
                </c:pt>
                <c:pt idx="1">
                  <c:v>1.0380281499629015E-2</c:v>
                </c:pt>
                <c:pt idx="2">
                  <c:v>2.8847789696775824E-4</c:v>
                </c:pt>
                <c:pt idx="3">
                  <c:v>5.8743315130352004E-2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387752"/>
        <c:axId val="317388144"/>
      </c:barChart>
      <c:catAx>
        <c:axId val="317387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388144"/>
        <c:crosses val="autoZero"/>
        <c:auto val="1"/>
        <c:lblAlgn val="ctr"/>
        <c:lblOffset val="100"/>
        <c:noMultiLvlLbl val="0"/>
      </c:catAx>
      <c:valAx>
        <c:axId val="31738814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6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387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69816272965882"/>
          <c:y val="0.89838181685622631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</a:t>
            </a:r>
            <a:r>
              <a:rPr lang="en-US" b="1" baseline="30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b="1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</a:t>
            </a: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t6A!$S$29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t6A!$W$30:$W$33</c:f>
                <c:numCache>
                  <c:formatCode>General</c:formatCode>
                  <c:ptCount val="4"/>
                  <c:pt idx="0">
                    <c:v>6.0956153085882606E-2</c:v>
                  </c:pt>
                  <c:pt idx="1">
                    <c:v>3.2702174504246125E-2</c:v>
                  </c:pt>
                  <c:pt idx="2">
                    <c:v>7.8721481722071065E-4</c:v>
                  </c:pt>
                  <c:pt idx="3">
                    <c:v>2.5315092643049691E-2</c:v>
                  </c:pt>
                </c:numCache>
              </c:numRef>
            </c:plus>
            <c:minus>
              <c:numRef>
                <c:f>t6A!$W$30:$W$33</c:f>
                <c:numCache>
                  <c:formatCode>General</c:formatCode>
                  <c:ptCount val="4"/>
                  <c:pt idx="0">
                    <c:v>6.0956153085882606E-2</c:v>
                  </c:pt>
                  <c:pt idx="1">
                    <c:v>3.2702174504246125E-2</c:v>
                  </c:pt>
                  <c:pt idx="2">
                    <c:v>7.8721481722071065E-4</c:v>
                  </c:pt>
                  <c:pt idx="3">
                    <c:v>2.5315092643049691E-2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t6A!$P$30:$P$33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t6A!$S$30:$S$33</c:f>
              <c:numCache>
                <c:formatCode>General</c:formatCode>
                <c:ptCount val="4"/>
                <c:pt idx="0">
                  <c:v>0.27726376889311344</c:v>
                </c:pt>
                <c:pt idx="1">
                  <c:v>3.9051944918349117E-2</c:v>
                </c:pt>
                <c:pt idx="2">
                  <c:v>2.888615353713707E-3</c:v>
                </c:pt>
                <c:pt idx="3">
                  <c:v>0.17265721046436133</c:v>
                </c:pt>
              </c:numCache>
            </c:numRef>
          </c:val>
        </c:ser>
        <c:ser>
          <c:idx val="1"/>
          <c:order val="1"/>
          <c:tx>
            <c:strRef>
              <c:f>t6A!$T$29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t6A!$X$30:$X$33</c:f>
                <c:numCache>
                  <c:formatCode>General</c:formatCode>
                  <c:ptCount val="4"/>
                  <c:pt idx="0">
                    <c:v>3.2290196256164983E-3</c:v>
                  </c:pt>
                  <c:pt idx="1">
                    <c:v>1.1357913373397097E-2</c:v>
                  </c:pt>
                  <c:pt idx="2">
                    <c:v>2.4054170978683647E-4</c:v>
                  </c:pt>
                  <c:pt idx="3">
                    <c:v>8.0937723101915694E-3</c:v>
                  </c:pt>
                </c:numCache>
              </c:numRef>
            </c:plus>
            <c:minus>
              <c:numRef>
                <c:f>t6A!$X$30:$X$33</c:f>
                <c:numCache>
                  <c:formatCode>General</c:formatCode>
                  <c:ptCount val="4"/>
                  <c:pt idx="0">
                    <c:v>3.2290196256164983E-3</c:v>
                  </c:pt>
                  <c:pt idx="1">
                    <c:v>1.1357913373397097E-2</c:v>
                  </c:pt>
                  <c:pt idx="2">
                    <c:v>2.4054170978683647E-4</c:v>
                  </c:pt>
                  <c:pt idx="3">
                    <c:v>8.0937723101915694E-3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t6A!$P$30:$P$33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t6A!$T$30:$T$33</c:f>
              <c:numCache>
                <c:formatCode>General</c:formatCode>
                <c:ptCount val="4"/>
                <c:pt idx="0">
                  <c:v>7.3756174130259547E-2</c:v>
                </c:pt>
                <c:pt idx="1">
                  <c:v>1.0380281499629015E-2</c:v>
                </c:pt>
                <c:pt idx="2">
                  <c:v>2.8847789696775824E-4</c:v>
                </c:pt>
                <c:pt idx="3">
                  <c:v>5.8743315130352004E-2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660248"/>
        <c:axId val="317660640"/>
      </c:barChart>
      <c:catAx>
        <c:axId val="317660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660640"/>
        <c:crosses val="autoZero"/>
        <c:auto val="1"/>
        <c:lblAlgn val="ctr"/>
        <c:lblOffset val="100"/>
        <c:noMultiLvlLbl val="0"/>
      </c:catAx>
      <c:valAx>
        <c:axId val="31766064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6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660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69816272965882"/>
          <c:y val="0.89838181685622631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Gm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Gm!$Q$29</c:f>
              <c:strCache>
                <c:ptCount val="1"/>
                <c:pt idx="0">
                  <c:v>n.l.negative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Gm!$U$30:$U$33</c:f>
                <c:numCache>
                  <c:formatCode>General</c:formatCode>
                  <c:ptCount val="4"/>
                  <c:pt idx="0">
                    <c:v>1.6618634775108929E-2</c:v>
                  </c:pt>
                  <c:pt idx="1">
                    <c:v>4.892841550024841E-3</c:v>
                  </c:pt>
                  <c:pt idx="2">
                    <c:v>2.4476281281814879E-3</c:v>
                  </c:pt>
                  <c:pt idx="3">
                    <c:v>8.2811320176241748E-3</c:v>
                  </c:pt>
                </c:numCache>
              </c:numRef>
            </c:plus>
            <c:minus>
              <c:numRef>
                <c:f>Gm!$U$30:$U$33</c:f>
                <c:numCache>
                  <c:formatCode>General</c:formatCode>
                  <c:ptCount val="4"/>
                  <c:pt idx="0">
                    <c:v>1.6618634775108929E-2</c:v>
                  </c:pt>
                  <c:pt idx="1">
                    <c:v>4.892841550024841E-3</c:v>
                  </c:pt>
                  <c:pt idx="2">
                    <c:v>2.4476281281814879E-3</c:v>
                  </c:pt>
                  <c:pt idx="3">
                    <c:v>8.2811320176241748E-3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Gm!$P$30:$P$33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Gm!$Q$30:$Q$33</c:f>
              <c:numCache>
                <c:formatCode>General</c:formatCode>
                <c:ptCount val="4"/>
                <c:pt idx="0">
                  <c:v>0.11292719139528022</c:v>
                </c:pt>
                <c:pt idx="1">
                  <c:v>2.8793638985943348E-2</c:v>
                </c:pt>
                <c:pt idx="2">
                  <c:v>4.8038994247492965E-2</c:v>
                </c:pt>
                <c:pt idx="3">
                  <c:v>6.5320523712958156E-2</c:v>
                </c:pt>
              </c:numCache>
            </c:numRef>
          </c:val>
        </c:ser>
        <c:ser>
          <c:idx val="1"/>
          <c:order val="1"/>
          <c:tx>
            <c:strRef>
              <c:f>Gm!$R$29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Gm!$V$30:$V$33</c:f>
                <c:numCache>
                  <c:formatCode>General</c:formatCode>
                  <c:ptCount val="4"/>
                  <c:pt idx="0">
                    <c:v>3.3653084481272025E-3</c:v>
                  </c:pt>
                  <c:pt idx="1">
                    <c:v>3.325582244398646E-3</c:v>
                  </c:pt>
                  <c:pt idx="2">
                    <c:v>4.9636580433823959E-3</c:v>
                  </c:pt>
                  <c:pt idx="3">
                    <c:v>5.7925203642890935E-3</c:v>
                  </c:pt>
                </c:numCache>
              </c:numRef>
            </c:plus>
            <c:minus>
              <c:numRef>
                <c:f>Gm!$V$30:$V$33</c:f>
                <c:numCache>
                  <c:formatCode>General</c:formatCode>
                  <c:ptCount val="4"/>
                  <c:pt idx="0">
                    <c:v>3.3653084481272025E-3</c:v>
                  </c:pt>
                  <c:pt idx="1">
                    <c:v>3.325582244398646E-3</c:v>
                  </c:pt>
                  <c:pt idx="2">
                    <c:v>4.9636580433823959E-3</c:v>
                  </c:pt>
                  <c:pt idx="3">
                    <c:v>5.7925203642890935E-3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Gm!$P$30:$P$33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Gm!$R$30:$R$33</c:f>
              <c:numCache>
                <c:formatCode>General</c:formatCode>
                <c:ptCount val="4"/>
                <c:pt idx="0">
                  <c:v>7.7693485598150536E-2</c:v>
                </c:pt>
                <c:pt idx="1">
                  <c:v>1.6337457918869744E-2</c:v>
                </c:pt>
                <c:pt idx="2">
                  <c:v>2.8644473732877457E-2</c:v>
                </c:pt>
                <c:pt idx="3">
                  <c:v>3.3893970436978921E-2</c:v>
                </c:pt>
              </c:numCache>
            </c:numRef>
          </c:val>
        </c:ser>
        <c:ser>
          <c:idx val="2"/>
          <c:order val="2"/>
          <c:tx>
            <c:strRef>
              <c:f>Gm!$S$29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3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Gm!$W$30:$W$33</c:f>
                <c:numCache>
                  <c:formatCode>General</c:formatCode>
                  <c:ptCount val="4"/>
                  <c:pt idx="0">
                    <c:v>1.8678311738810228E-2</c:v>
                  </c:pt>
                  <c:pt idx="1">
                    <c:v>8.9807163996511712E-3</c:v>
                  </c:pt>
                  <c:pt idx="2">
                    <c:v>3.8789714918431783E-3</c:v>
                  </c:pt>
                  <c:pt idx="3">
                    <c:v>3.8791943698730153E-3</c:v>
                  </c:pt>
                </c:numCache>
              </c:numRef>
            </c:plus>
            <c:minus>
              <c:numRef>
                <c:f>Gm!$W$30:$W$33</c:f>
                <c:numCache>
                  <c:formatCode>General</c:formatCode>
                  <c:ptCount val="4"/>
                  <c:pt idx="0">
                    <c:v>1.8678311738810228E-2</c:v>
                  </c:pt>
                  <c:pt idx="1">
                    <c:v>8.9807163996511712E-3</c:v>
                  </c:pt>
                  <c:pt idx="2">
                    <c:v>3.8789714918431783E-3</c:v>
                  </c:pt>
                  <c:pt idx="3">
                    <c:v>3.8791943698730153E-3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Gm!$P$30:$P$33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Gm!$S$30:$S$33</c:f>
              <c:numCache>
                <c:formatCode>General</c:formatCode>
                <c:ptCount val="4"/>
                <c:pt idx="0">
                  <c:v>9.9576313032174846E-2</c:v>
                </c:pt>
                <c:pt idx="1">
                  <c:v>2.9540041229662167E-2</c:v>
                </c:pt>
                <c:pt idx="2">
                  <c:v>3.1706031281893997E-2</c:v>
                </c:pt>
                <c:pt idx="3">
                  <c:v>2.4557361514646502E-2</c:v>
                </c:pt>
              </c:numCache>
            </c:numRef>
          </c:val>
        </c:ser>
        <c:ser>
          <c:idx val="3"/>
          <c:order val="3"/>
          <c:tx>
            <c:strRef>
              <c:f>Gm!$T$29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Gm!$X$30:$X$33</c:f>
                <c:numCache>
                  <c:formatCode>General</c:formatCode>
                  <c:ptCount val="4"/>
                  <c:pt idx="0">
                    <c:v>5.856649821277554E-3</c:v>
                  </c:pt>
                  <c:pt idx="1">
                    <c:v>8.5455038860239706E-3</c:v>
                  </c:pt>
                  <c:pt idx="2">
                    <c:v>2.0975013818075108E-3</c:v>
                  </c:pt>
                  <c:pt idx="3">
                    <c:v>4.717990966117175E-3</c:v>
                  </c:pt>
                </c:numCache>
              </c:numRef>
            </c:plus>
            <c:minus>
              <c:numRef>
                <c:f>Gm!$X$30:$X$33</c:f>
                <c:numCache>
                  <c:formatCode>General</c:formatCode>
                  <c:ptCount val="4"/>
                  <c:pt idx="0">
                    <c:v>5.856649821277554E-3</c:v>
                  </c:pt>
                  <c:pt idx="1">
                    <c:v>8.5455038860239706E-3</c:v>
                  </c:pt>
                  <c:pt idx="2">
                    <c:v>2.0975013818075108E-3</c:v>
                  </c:pt>
                  <c:pt idx="3">
                    <c:v>4.717990966117175E-3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Gm!$P$30:$P$33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Gm!$T$30:$T$33</c:f>
              <c:numCache>
                <c:formatCode>General</c:formatCode>
                <c:ptCount val="4"/>
                <c:pt idx="0">
                  <c:v>5.8824194749211543E-2</c:v>
                </c:pt>
                <c:pt idx="1">
                  <c:v>2.1399081739593668E-2</c:v>
                </c:pt>
                <c:pt idx="2">
                  <c:v>2.731897766715714E-2</c:v>
                </c:pt>
                <c:pt idx="3">
                  <c:v>3.0727325681686433E-2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661424"/>
        <c:axId val="317661816"/>
      </c:barChart>
      <c:catAx>
        <c:axId val="31766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661816"/>
        <c:crosses val="autoZero"/>
        <c:auto val="1"/>
        <c:lblAlgn val="ctr"/>
        <c:lblOffset val="100"/>
        <c:noMultiLvlLbl val="0"/>
      </c:catAx>
      <c:valAx>
        <c:axId val="31766181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Gm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66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69816272965882"/>
          <c:y val="0.89838181685622631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r>
              <a:rPr lang="en-US" b="1" baseline="30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m1A!$Q$29</c:f>
              <c:strCache>
                <c:ptCount val="1"/>
                <c:pt idx="0">
                  <c:v>n.l.negative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m1A!$U$30:$U$33</c:f>
                <c:numCache>
                  <c:formatCode>General</c:formatCode>
                  <c:ptCount val="4"/>
                  <c:pt idx="0">
                    <c:v>1.1974295453777891E-2</c:v>
                  </c:pt>
                  <c:pt idx="1">
                    <c:v>2.2583312878178227E-3</c:v>
                  </c:pt>
                  <c:pt idx="2">
                    <c:v>1.136446091647215E-4</c:v>
                  </c:pt>
                  <c:pt idx="3">
                    <c:v>8.4797786800966466E-4</c:v>
                  </c:pt>
                </c:numCache>
              </c:numRef>
            </c:plus>
            <c:minus>
              <c:numRef>
                <c:f>m1A!$U$30:$U$33</c:f>
                <c:numCache>
                  <c:formatCode>General</c:formatCode>
                  <c:ptCount val="4"/>
                  <c:pt idx="0">
                    <c:v>1.1974295453777891E-2</c:v>
                  </c:pt>
                  <c:pt idx="1">
                    <c:v>2.2583312878178227E-3</c:v>
                  </c:pt>
                  <c:pt idx="2">
                    <c:v>1.136446091647215E-4</c:v>
                  </c:pt>
                  <c:pt idx="3">
                    <c:v>8.4797786800966466E-4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m1A!$P$30:$P$33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m1A!$Q$30:$Q$33</c:f>
              <c:numCache>
                <c:formatCode>General</c:formatCode>
                <c:ptCount val="4"/>
                <c:pt idx="0">
                  <c:v>1.1403402077371595E-2</c:v>
                </c:pt>
                <c:pt idx="1">
                  <c:v>6.5439691182120827E-3</c:v>
                </c:pt>
                <c:pt idx="2">
                  <c:v>3.1899228658843439E-4</c:v>
                </c:pt>
                <c:pt idx="3">
                  <c:v>8.3922007775746096E-3</c:v>
                </c:pt>
              </c:numCache>
            </c:numRef>
          </c:val>
        </c:ser>
        <c:ser>
          <c:idx val="1"/>
          <c:order val="1"/>
          <c:tx>
            <c:strRef>
              <c:f>m1A!$R$29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m1A!$V$30:$V$33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2.2852079651163431E-6</c:v>
                  </c:pt>
                  <c:pt idx="3">
                    <c:v>3.8539221684070397E-5</c:v>
                  </c:pt>
                </c:numCache>
              </c:numRef>
            </c:plus>
            <c:minus>
              <c:numRef>
                <c:f>m1A!$V$30:$V$33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2.2852079651163431E-6</c:v>
                  </c:pt>
                  <c:pt idx="3">
                    <c:v>3.8539221684070397E-5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m1A!$P$30:$P$33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m1A!$R$30:$R$33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1.6158860485552772E-6</c:v>
                </c:pt>
                <c:pt idx="3">
                  <c:v>2.725134499445781E-5</c:v>
                </c:pt>
              </c:numCache>
            </c:numRef>
          </c:val>
        </c:ser>
        <c:ser>
          <c:idx val="2"/>
          <c:order val="2"/>
          <c:tx>
            <c:strRef>
              <c:f>m1A!$S$29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3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m1A!$W$30:$W$33</c:f>
                <c:numCache>
                  <c:formatCode>General</c:formatCode>
                  <c:ptCount val="4"/>
                  <c:pt idx="0">
                    <c:v>2.3676707808869438E-2</c:v>
                  </c:pt>
                  <c:pt idx="1">
                    <c:v>9.0587726439824764E-3</c:v>
                  </c:pt>
                  <c:pt idx="2">
                    <c:v>6.7440833554975928E-3</c:v>
                  </c:pt>
                  <c:pt idx="3">
                    <c:v>1.2288200702699868E-2</c:v>
                  </c:pt>
                </c:numCache>
              </c:numRef>
            </c:plus>
            <c:minus>
              <c:numRef>
                <c:f>m1A!$W$30:$W$33</c:f>
                <c:numCache>
                  <c:formatCode>General</c:formatCode>
                  <c:ptCount val="4"/>
                  <c:pt idx="0">
                    <c:v>2.3676707808869438E-2</c:v>
                  </c:pt>
                  <c:pt idx="1">
                    <c:v>9.0587726439824764E-3</c:v>
                  </c:pt>
                  <c:pt idx="2">
                    <c:v>6.7440833554975928E-3</c:v>
                  </c:pt>
                  <c:pt idx="3">
                    <c:v>1.2288200702699868E-2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m1A!$P$30:$P$33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m1A!$S$30:$S$33</c:f>
              <c:numCache>
                <c:formatCode>General</c:formatCode>
                <c:ptCount val="4"/>
                <c:pt idx="0">
                  <c:v>0.148274731519634</c:v>
                </c:pt>
                <c:pt idx="1">
                  <c:v>8.1854768146585891E-2</c:v>
                </c:pt>
                <c:pt idx="2">
                  <c:v>0.10819613287469065</c:v>
                </c:pt>
                <c:pt idx="3">
                  <c:v>8.1935047711454531E-2</c:v>
                </c:pt>
              </c:numCache>
            </c:numRef>
          </c:val>
        </c:ser>
        <c:ser>
          <c:idx val="3"/>
          <c:order val="3"/>
          <c:tx>
            <c:strRef>
              <c:f>m1A!$T$29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m1A!$X$30:$X$33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5.0291255261687886E-6</c:v>
                  </c:pt>
                  <c:pt idx="3">
                    <c:v>0</c:v>
                  </c:pt>
                </c:numCache>
              </c:numRef>
            </c:plus>
            <c:minus>
              <c:numRef>
                <c:f>m1A!$X$30:$X$33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5.0291255261687886E-6</c:v>
                  </c:pt>
                  <c:pt idx="3">
                    <c:v>0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m1A!$P$30:$P$33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m1A!$T$30:$T$33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3.5561287629923144E-6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662600"/>
        <c:axId val="317662992"/>
      </c:barChart>
      <c:catAx>
        <c:axId val="317662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662992"/>
        <c:crosses val="autoZero"/>
        <c:auto val="1"/>
        <c:lblAlgn val="ctr"/>
        <c:lblOffset val="100"/>
        <c:noMultiLvlLbl val="0"/>
      </c:catAx>
      <c:valAx>
        <c:axId val="31766299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1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662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369816272965882"/>
          <c:y val="0.89838181685622631"/>
          <c:w val="0.76260367454068245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</a:t>
            </a:r>
            <a:r>
              <a:rPr lang="en-US" b="1" baseline="30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  <a:r>
              <a:rPr lang="en-US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 levels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967712497476277"/>
          <c:y val="0.17039370078740157"/>
          <c:w val="0.74143379769836459"/>
          <c:h val="0.6022779965004374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m1A!$T$29</c:f>
              <c:strCache>
                <c:ptCount val="1"/>
                <c:pt idx="0">
                  <c:v>13C negative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m1A!$X$30:$X$33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5.0291255261687886E-6</c:v>
                  </c:pt>
                  <c:pt idx="3">
                    <c:v>0</c:v>
                  </c:pt>
                </c:numCache>
              </c:numRef>
            </c:plus>
            <c:minus>
              <c:numRef>
                <c:f>m1A!$X$30:$X$33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5.0291255261687886E-6</c:v>
                  </c:pt>
                  <c:pt idx="3">
                    <c:v>0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m1A!$P$30:$P$33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m1A!$T$30:$T$33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3.5561287629923144E-6</c:v>
                </c:pt>
                <c:pt idx="3">
                  <c:v>0</c:v>
                </c:pt>
              </c:numCache>
            </c:numRef>
          </c:val>
        </c:ser>
        <c:ser>
          <c:idx val="0"/>
          <c:order val="1"/>
          <c:tx>
            <c:strRef>
              <c:f>m1A!$S$29</c:f>
              <c:strCache>
                <c:ptCount val="1"/>
                <c:pt idx="0">
                  <c:v>n.l. MMS 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m1A!$W$30:$W$33</c:f>
                <c:numCache>
                  <c:formatCode>General</c:formatCode>
                  <c:ptCount val="4"/>
                  <c:pt idx="0">
                    <c:v>2.3676707808869438E-2</c:v>
                  </c:pt>
                  <c:pt idx="1">
                    <c:v>9.0587726439824764E-3</c:v>
                  </c:pt>
                  <c:pt idx="2">
                    <c:v>6.7440833554975928E-3</c:v>
                  </c:pt>
                  <c:pt idx="3">
                    <c:v>1.2288200702699868E-2</c:v>
                  </c:pt>
                </c:numCache>
              </c:numRef>
            </c:plus>
            <c:minus>
              <c:numRef>
                <c:f>m1A!$W$30:$W$33</c:f>
                <c:numCache>
                  <c:formatCode>General</c:formatCode>
                  <c:ptCount val="4"/>
                  <c:pt idx="0">
                    <c:v>2.3676707808869438E-2</c:v>
                  </c:pt>
                  <c:pt idx="1">
                    <c:v>9.0587726439824764E-3</c:v>
                  </c:pt>
                  <c:pt idx="2">
                    <c:v>6.7440833554975928E-3</c:v>
                  </c:pt>
                  <c:pt idx="3">
                    <c:v>1.2288200702699868E-2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m1A!$P$30:$P$33</c:f>
              <c:strCache>
                <c:ptCount val="4"/>
                <c:pt idx="0">
                  <c:v>SerGCU</c:v>
                </c:pt>
                <c:pt idx="1">
                  <c:v>ArgCCG</c:v>
                </c:pt>
                <c:pt idx="2">
                  <c:v>ArgICG</c:v>
                </c:pt>
                <c:pt idx="3">
                  <c:v>ArgUCU</c:v>
                </c:pt>
              </c:strCache>
            </c:strRef>
          </c:cat>
          <c:val>
            <c:numRef>
              <c:f>m1A!$S$30:$S$33</c:f>
              <c:numCache>
                <c:formatCode>General</c:formatCode>
                <c:ptCount val="4"/>
                <c:pt idx="0">
                  <c:v>0.148274731519634</c:v>
                </c:pt>
                <c:pt idx="1">
                  <c:v>8.1854768146585891E-2</c:v>
                </c:pt>
                <c:pt idx="2">
                  <c:v>0.10819613287469065</c:v>
                </c:pt>
                <c:pt idx="3">
                  <c:v>8.1935047711454531E-2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663776"/>
        <c:axId val="317344672"/>
      </c:barChart>
      <c:catAx>
        <c:axId val="317663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344672"/>
        <c:crosses val="autoZero"/>
        <c:auto val="1"/>
        <c:lblAlgn val="ctr"/>
        <c:lblOffset val="100"/>
        <c:noMultiLvlLbl val="0"/>
      </c:catAx>
      <c:valAx>
        <c:axId val="317344672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1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 per tRNA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66377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083496870583485"/>
          <c:y val="0.11031422012687285"/>
          <c:w val="0.71880024227740769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Ser GCU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864391951006123"/>
          <c:y val="0.1749770341207349"/>
          <c:w val="0.82080052493438327"/>
          <c:h val="0.561452318460192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FigureS14!$E$3:$E$4</c:f>
              <c:strCache>
                <c:ptCount val="2"/>
                <c:pt idx="1">
                  <c:v>not labeled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bg2">
                  <a:lumMod val="75000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FigureS14!$G$5:$G$12</c:f>
                <c:numCache>
                  <c:formatCode>General</c:formatCode>
                  <c:ptCount val="8"/>
                  <c:pt idx="0">
                    <c:v>1.0464730038073196E-2</c:v>
                  </c:pt>
                  <c:pt idx="1">
                    <c:v>5.1140938863558402E-2</c:v>
                  </c:pt>
                  <c:pt idx="2">
                    <c:v>8.9988817310040418E-4</c:v>
                  </c:pt>
                  <c:pt idx="3">
                    <c:v>4.6236692929694803E-2</c:v>
                  </c:pt>
                  <c:pt idx="4">
                    <c:v>1.4431205718929583E-2</c:v>
                  </c:pt>
                  <c:pt idx="5">
                    <c:v>7.0143225354225456E-4</c:v>
                  </c:pt>
                  <c:pt idx="6">
                    <c:v>1.2575714269618403E-3</c:v>
                  </c:pt>
                  <c:pt idx="7">
                    <c:v>1.1974295453777891E-2</c:v>
                  </c:pt>
                </c:numCache>
              </c:numRef>
            </c:plus>
            <c:minus>
              <c:numRef>
                <c:f>FigureS14!$G$5:$G$12</c:f>
                <c:numCache>
                  <c:formatCode>General</c:formatCode>
                  <c:ptCount val="8"/>
                  <c:pt idx="0">
                    <c:v>1.0464730038073196E-2</c:v>
                  </c:pt>
                  <c:pt idx="1">
                    <c:v>5.1140938863558402E-2</c:v>
                  </c:pt>
                  <c:pt idx="2">
                    <c:v>8.9988817310040418E-4</c:v>
                  </c:pt>
                  <c:pt idx="3">
                    <c:v>4.6236692929694803E-2</c:v>
                  </c:pt>
                  <c:pt idx="4">
                    <c:v>1.4431205718929583E-2</c:v>
                  </c:pt>
                  <c:pt idx="5">
                    <c:v>7.0143225354225456E-4</c:v>
                  </c:pt>
                  <c:pt idx="6">
                    <c:v>1.2575714269618403E-3</c:v>
                  </c:pt>
                  <c:pt idx="7">
                    <c:v>1.1974295453777891E-2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FigureS14!$D$5:$D$12</c:f>
              <c:strCache>
                <c:ptCount val="8"/>
                <c:pt idx="0">
                  <c:v>s2C</c:v>
                </c:pt>
                <c:pt idx="1">
                  <c:v>t6A</c:v>
                </c:pt>
                <c:pt idx="2">
                  <c:v>ms2C</c:v>
                </c:pt>
                <c:pt idx="3">
                  <c:v>Inosine</c:v>
                </c:pt>
                <c:pt idx="4">
                  <c:v>m1G</c:v>
                </c:pt>
                <c:pt idx="5">
                  <c:v>m2A</c:v>
                </c:pt>
                <c:pt idx="6">
                  <c:v>m7G</c:v>
                </c:pt>
                <c:pt idx="7">
                  <c:v>m1A</c:v>
                </c:pt>
              </c:strCache>
            </c:strRef>
          </c:cat>
          <c:val>
            <c:numRef>
              <c:f>FigureS14!$E$5:$E$12</c:f>
              <c:numCache>
                <c:formatCode>General</c:formatCode>
                <c:ptCount val="8"/>
                <c:pt idx="0">
                  <c:v>0.84012902022748326</c:v>
                </c:pt>
                <c:pt idx="1">
                  <c:v>0.14665603075328618</c:v>
                </c:pt>
                <c:pt idx="2">
                  <c:v>2.4955426822762675E-3</c:v>
                </c:pt>
                <c:pt idx="3">
                  <c:v>3.6672877012956594E-2</c:v>
                </c:pt>
                <c:pt idx="4">
                  <c:v>1.2881401662467122E-2</c:v>
                </c:pt>
                <c:pt idx="5">
                  <c:v>6.822411632438543E-3</c:v>
                </c:pt>
                <c:pt idx="6">
                  <c:v>5.5416514449308845E-3</c:v>
                </c:pt>
                <c:pt idx="7">
                  <c:v>1.1403402077371595E-2</c:v>
                </c:pt>
              </c:numCache>
            </c:numRef>
          </c:val>
        </c:ser>
        <c:ser>
          <c:idx val="1"/>
          <c:order val="1"/>
          <c:tx>
            <c:strRef>
              <c:f>FigureS14!$F$3:$F$4</c:f>
              <c:strCache>
                <c:ptCount val="2"/>
                <c:pt idx="1">
                  <c:v>13C labeled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FigureS14!$H$5:$H$12</c:f>
                <c:numCache>
                  <c:formatCode>General</c:formatCode>
                  <c:ptCount val="8"/>
                  <c:pt idx="0">
                    <c:v>6.5616281462055961E-2</c:v>
                  </c:pt>
                  <c:pt idx="1">
                    <c:v>1.451755722703669E-2</c:v>
                  </c:pt>
                  <c:pt idx="2">
                    <c:v>0</c:v>
                  </c:pt>
                  <c:pt idx="3">
                    <c:v>0</c:v>
                  </c:pt>
                  <c:pt idx="4">
                    <c:v>2.5086644058597523E-4</c:v>
                  </c:pt>
                  <c:pt idx="5">
                    <c:v>5.4257716752328651E-4</c:v>
                  </c:pt>
                  <c:pt idx="6">
                    <c:v>5.1090027093244022E-4</c:v>
                  </c:pt>
                  <c:pt idx="7">
                    <c:v>0</c:v>
                  </c:pt>
                </c:numCache>
              </c:numRef>
            </c:plus>
            <c:minus>
              <c:numRef>
                <c:f>FigureS14!$H$5:$H$12</c:f>
                <c:numCache>
                  <c:formatCode>General</c:formatCode>
                  <c:ptCount val="8"/>
                  <c:pt idx="0">
                    <c:v>6.5616281462055961E-2</c:v>
                  </c:pt>
                  <c:pt idx="1">
                    <c:v>1.451755722703669E-2</c:v>
                  </c:pt>
                  <c:pt idx="2">
                    <c:v>0</c:v>
                  </c:pt>
                  <c:pt idx="3">
                    <c:v>0</c:v>
                  </c:pt>
                  <c:pt idx="4">
                    <c:v>2.5086644058597523E-4</c:v>
                  </c:pt>
                  <c:pt idx="5">
                    <c:v>5.4257716752328651E-4</c:v>
                  </c:pt>
                  <c:pt idx="6">
                    <c:v>5.1090027093244022E-4</c:v>
                  </c:pt>
                  <c:pt idx="7">
                    <c:v>0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FigureS14!$D$5:$D$12</c:f>
              <c:strCache>
                <c:ptCount val="8"/>
                <c:pt idx="0">
                  <c:v>s2C</c:v>
                </c:pt>
                <c:pt idx="1">
                  <c:v>t6A</c:v>
                </c:pt>
                <c:pt idx="2">
                  <c:v>ms2C</c:v>
                </c:pt>
                <c:pt idx="3">
                  <c:v>Inosine</c:v>
                </c:pt>
                <c:pt idx="4">
                  <c:v>m1G</c:v>
                </c:pt>
                <c:pt idx="5">
                  <c:v>m2A</c:v>
                </c:pt>
                <c:pt idx="6">
                  <c:v>m7G</c:v>
                </c:pt>
                <c:pt idx="7">
                  <c:v>m1A</c:v>
                </c:pt>
              </c:strCache>
            </c:strRef>
          </c:cat>
          <c:val>
            <c:numRef>
              <c:f>FigureS14!$F$5:$F$12</c:f>
              <c:numCache>
                <c:formatCode>General</c:formatCode>
                <c:ptCount val="8"/>
                <c:pt idx="0">
                  <c:v>0.88240714295577805</c:v>
                </c:pt>
                <c:pt idx="1">
                  <c:v>8.5502822395733716E-2</c:v>
                </c:pt>
                <c:pt idx="2">
                  <c:v>0</c:v>
                </c:pt>
                <c:pt idx="3">
                  <c:v>0</c:v>
                </c:pt>
                <c:pt idx="4">
                  <c:v>2.113498249128543E-3</c:v>
                </c:pt>
                <c:pt idx="5">
                  <c:v>5.6881619937107532E-3</c:v>
                </c:pt>
                <c:pt idx="6">
                  <c:v>4.2723562336558695E-3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345456"/>
        <c:axId val="317345848"/>
      </c:barChart>
      <c:catAx>
        <c:axId val="31734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345848"/>
        <c:crosses val="autoZero"/>
        <c:auto val="1"/>
        <c:lblAlgn val="ctr"/>
        <c:lblOffset val="100"/>
        <c:noMultiLvlLbl val="0"/>
      </c:catAx>
      <c:valAx>
        <c:axId val="317345848"/>
        <c:scaling>
          <c:orientation val="minMax"/>
          <c:max val="1.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Modification per tRNA</a:t>
                </a:r>
              </a:p>
            </c:rich>
          </c:tx>
          <c:layout>
            <c:manualLayout>
              <c:xMode val="edge"/>
              <c:yMode val="edge"/>
              <c:x val="1.638888888888889E-2"/>
              <c:y val="0.133310367454068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34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069050743657041"/>
          <c:y val="0.16075969670457854"/>
          <c:w val="0.48972987751531061"/>
          <c:h val="8.92403032954214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Arg CCG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864391951006123"/>
          <c:y val="0.1749770341207349"/>
          <c:w val="0.82080052493438327"/>
          <c:h val="0.561452318460192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FigureS14!$E$20:$E$21</c:f>
              <c:strCache>
                <c:ptCount val="2"/>
                <c:pt idx="1">
                  <c:v>not labeled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bg2">
                  <a:lumMod val="75000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FigureS14!$G$22:$G$27</c:f>
                <c:numCache>
                  <c:formatCode>General</c:formatCode>
                  <c:ptCount val="6"/>
                  <c:pt idx="0">
                    <c:v>4.6798142333878572E-2</c:v>
                  </c:pt>
                  <c:pt idx="1">
                    <c:v>2.7610238304051255E-2</c:v>
                  </c:pt>
                  <c:pt idx="2">
                    <c:v>4.8050599644871718E-2</c:v>
                  </c:pt>
                  <c:pt idx="3">
                    <c:v>5.1039584420628824E-3</c:v>
                  </c:pt>
                  <c:pt idx="4">
                    <c:v>4.7116053095666065E-3</c:v>
                  </c:pt>
                  <c:pt idx="5">
                    <c:v>2.2583312878178227E-3</c:v>
                  </c:pt>
                </c:numCache>
              </c:numRef>
            </c:plus>
            <c:minus>
              <c:numRef>
                <c:f>FigureS14!$G$22:$G$27</c:f>
                <c:numCache>
                  <c:formatCode>General</c:formatCode>
                  <c:ptCount val="6"/>
                  <c:pt idx="0">
                    <c:v>4.6798142333878572E-2</c:v>
                  </c:pt>
                  <c:pt idx="1">
                    <c:v>2.7610238304051255E-2</c:v>
                  </c:pt>
                  <c:pt idx="2">
                    <c:v>4.8050599644871718E-2</c:v>
                  </c:pt>
                  <c:pt idx="3">
                    <c:v>5.1039584420628824E-3</c:v>
                  </c:pt>
                  <c:pt idx="4">
                    <c:v>4.7116053095666065E-3</c:v>
                  </c:pt>
                  <c:pt idx="5">
                    <c:v>2.2583312878178227E-3</c:v>
                  </c:pt>
                </c:numCache>
              </c:numRef>
            </c:minus>
            <c:spPr>
              <a:noFill/>
              <a:ln w="1270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FigureS14!$D$22:$D$29</c:f>
              <c:strCache>
                <c:ptCount val="8"/>
                <c:pt idx="0">
                  <c:v>s2C</c:v>
                </c:pt>
                <c:pt idx="1">
                  <c:v>m1G</c:v>
                </c:pt>
                <c:pt idx="2">
                  <c:v>m7G</c:v>
                </c:pt>
                <c:pt idx="3">
                  <c:v>m2A</c:v>
                </c:pt>
                <c:pt idx="4">
                  <c:v>Inosine</c:v>
                </c:pt>
                <c:pt idx="5">
                  <c:v>m1A</c:v>
                </c:pt>
                <c:pt idx="6">
                  <c:v>t6A</c:v>
                </c:pt>
                <c:pt idx="7">
                  <c:v>ms2C</c:v>
                </c:pt>
              </c:strCache>
            </c:strRef>
          </c:cat>
          <c:val>
            <c:numRef>
              <c:f>FigureS14!$E$22:$E$29</c:f>
              <c:numCache>
                <c:formatCode>General</c:formatCode>
                <c:ptCount val="8"/>
                <c:pt idx="0">
                  <c:v>0.66248452866093999</c:v>
                </c:pt>
                <c:pt idx="1">
                  <c:v>0.44370673617049872</c:v>
                </c:pt>
                <c:pt idx="2">
                  <c:v>0.39217779766891736</c:v>
                </c:pt>
                <c:pt idx="3">
                  <c:v>0.14949005059594803</c:v>
                </c:pt>
                <c:pt idx="4">
                  <c:v>2.7452058937515535E-2</c:v>
                </c:pt>
                <c:pt idx="5">
                  <c:v>6.5439691182120827E-3</c:v>
                </c:pt>
                <c:pt idx="6">
                  <c:v>6.8732271458468172E-3</c:v>
                </c:pt>
                <c:pt idx="7">
                  <c:v>8.4253369128126834E-3</c:v>
                </c:pt>
              </c:numCache>
            </c:numRef>
          </c:val>
        </c:ser>
        <c:ser>
          <c:idx val="1"/>
          <c:order val="1"/>
          <c:tx>
            <c:strRef>
              <c:f>FigureS14!$F$20:$F$21</c:f>
              <c:strCache>
                <c:ptCount val="2"/>
                <c:pt idx="1">
                  <c:v>13C labeled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FigureS14!$H$22:$H$27</c:f>
                <c:numCache>
                  <c:formatCode>General</c:formatCode>
                  <c:ptCount val="6"/>
                  <c:pt idx="0">
                    <c:v>9.4141791354962659E-2</c:v>
                  </c:pt>
                  <c:pt idx="1">
                    <c:v>4.0539907910295353E-2</c:v>
                  </c:pt>
                  <c:pt idx="2">
                    <c:v>7.7575348355079593E-2</c:v>
                  </c:pt>
                  <c:pt idx="3">
                    <c:v>2.2913643043480526E-2</c:v>
                  </c:pt>
                  <c:pt idx="4">
                    <c:v>4.0830529346172406E-3</c:v>
                  </c:pt>
                  <c:pt idx="5">
                    <c:v>0</c:v>
                  </c:pt>
                </c:numCache>
              </c:numRef>
            </c:plus>
            <c:minus>
              <c:numRef>
                <c:f>FigureS14!$H$22:$H$27</c:f>
                <c:numCache>
                  <c:formatCode>General</c:formatCode>
                  <c:ptCount val="6"/>
                  <c:pt idx="0">
                    <c:v>9.4141791354962659E-2</c:v>
                  </c:pt>
                  <c:pt idx="1">
                    <c:v>4.0539907910295353E-2</c:v>
                  </c:pt>
                  <c:pt idx="2">
                    <c:v>7.7575348355079593E-2</c:v>
                  </c:pt>
                  <c:pt idx="3">
                    <c:v>2.2913643043480526E-2</c:v>
                  </c:pt>
                  <c:pt idx="4">
                    <c:v>4.0830529346172406E-3</c:v>
                  </c:pt>
                  <c:pt idx="5">
                    <c:v>0</c:v>
                  </c:pt>
                </c:numCache>
              </c:numRef>
            </c:minus>
            <c:spPr>
              <a:noFill/>
              <a:ln w="1270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FigureS14!$D$22:$D$29</c:f>
              <c:strCache>
                <c:ptCount val="8"/>
                <c:pt idx="0">
                  <c:v>s2C</c:v>
                </c:pt>
                <c:pt idx="1">
                  <c:v>m1G</c:v>
                </c:pt>
                <c:pt idx="2">
                  <c:v>m7G</c:v>
                </c:pt>
                <c:pt idx="3">
                  <c:v>m2A</c:v>
                </c:pt>
                <c:pt idx="4">
                  <c:v>Inosine</c:v>
                </c:pt>
                <c:pt idx="5">
                  <c:v>m1A</c:v>
                </c:pt>
                <c:pt idx="6">
                  <c:v>t6A</c:v>
                </c:pt>
                <c:pt idx="7">
                  <c:v>ms2C</c:v>
                </c:pt>
              </c:strCache>
            </c:strRef>
          </c:cat>
          <c:val>
            <c:numRef>
              <c:f>FigureS14!$F$22:$F$29</c:f>
              <c:numCache>
                <c:formatCode>General</c:formatCode>
                <c:ptCount val="8"/>
                <c:pt idx="0">
                  <c:v>0.65650565473461675</c:v>
                </c:pt>
                <c:pt idx="1">
                  <c:v>0.41598381234257148</c:v>
                </c:pt>
                <c:pt idx="2">
                  <c:v>0.36015106045091655</c:v>
                </c:pt>
                <c:pt idx="3">
                  <c:v>0.14394870968262011</c:v>
                </c:pt>
                <c:pt idx="4">
                  <c:v>1.8910093738272644E-2</c:v>
                </c:pt>
                <c:pt idx="5">
                  <c:v>0</c:v>
                </c:pt>
                <c:pt idx="6">
                  <c:v>1.1272380548786949E-3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346632"/>
        <c:axId val="317347024"/>
      </c:barChart>
      <c:catAx>
        <c:axId val="317346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347024"/>
        <c:crosses val="autoZero"/>
        <c:auto val="1"/>
        <c:lblAlgn val="ctr"/>
        <c:lblOffset val="100"/>
        <c:noMultiLvlLbl val="0"/>
      </c:catAx>
      <c:valAx>
        <c:axId val="317347024"/>
        <c:scaling>
          <c:orientation val="minMax"/>
          <c:max val="1.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Modification per tRNA</a:t>
                </a:r>
              </a:p>
            </c:rich>
          </c:tx>
          <c:layout>
            <c:manualLayout>
              <c:xMode val="edge"/>
              <c:yMode val="edge"/>
              <c:x val="1.638888888888889E-2"/>
              <c:y val="0.133310367454068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346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069050743657041"/>
          <c:y val="0.16075969670457854"/>
          <c:w val="0.48972987751531061"/>
          <c:h val="8.92403032954214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Arg ICG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864391951006123"/>
          <c:y val="0.1749770341207349"/>
          <c:w val="0.82080052493438327"/>
          <c:h val="0.561452318460192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FigureS14!$E$39:$E$40</c:f>
              <c:strCache>
                <c:ptCount val="2"/>
                <c:pt idx="1">
                  <c:v>not labeled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bg2">
                  <a:lumMod val="75000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FigureS14!$G$41:$G$48</c:f>
                <c:numCache>
                  <c:formatCode>General</c:formatCode>
                  <c:ptCount val="8"/>
                  <c:pt idx="0">
                    <c:v>2.4937230488145321E-3</c:v>
                  </c:pt>
                  <c:pt idx="1">
                    <c:v>1.6158832893873105E-2</c:v>
                  </c:pt>
                  <c:pt idx="2">
                    <c:v>1.0077765358148742E-2</c:v>
                  </c:pt>
                  <c:pt idx="3">
                    <c:v>2.3889531111747947E-3</c:v>
                  </c:pt>
                  <c:pt idx="4">
                    <c:v>1.136446091647215E-4</c:v>
                  </c:pt>
                  <c:pt idx="5">
                    <c:v>2.1937103152453385E-4</c:v>
                  </c:pt>
                  <c:pt idx="6">
                    <c:v>1.2788243904089295E-4</c:v>
                  </c:pt>
                  <c:pt idx="7">
                    <c:v>3.3202600770398671E-5</c:v>
                  </c:pt>
                </c:numCache>
              </c:numRef>
            </c:plus>
            <c:minus>
              <c:numRef>
                <c:f>FigureS14!$G$41:$G$48</c:f>
                <c:numCache>
                  <c:formatCode>General</c:formatCode>
                  <c:ptCount val="8"/>
                  <c:pt idx="0">
                    <c:v>2.4937230488145321E-3</c:v>
                  </c:pt>
                  <c:pt idx="1">
                    <c:v>1.6158832893873105E-2</c:v>
                  </c:pt>
                  <c:pt idx="2">
                    <c:v>1.0077765358148742E-2</c:v>
                  </c:pt>
                  <c:pt idx="3">
                    <c:v>2.3889531111747947E-3</c:v>
                  </c:pt>
                  <c:pt idx="4">
                    <c:v>1.136446091647215E-4</c:v>
                  </c:pt>
                  <c:pt idx="5">
                    <c:v>2.1937103152453385E-4</c:v>
                  </c:pt>
                  <c:pt idx="6">
                    <c:v>1.2788243904089295E-4</c:v>
                  </c:pt>
                  <c:pt idx="7">
                    <c:v>3.3202600770398671E-5</c:v>
                  </c:pt>
                </c:numCache>
              </c:numRef>
            </c:minus>
            <c:spPr>
              <a:noFill/>
              <a:ln w="1270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FigureS14!$D$41:$D$48</c:f>
              <c:strCache>
                <c:ptCount val="8"/>
                <c:pt idx="0">
                  <c:v>s2C</c:v>
                </c:pt>
                <c:pt idx="1">
                  <c:v>m2A</c:v>
                </c:pt>
                <c:pt idx="2">
                  <c:v>m7G</c:v>
                </c:pt>
                <c:pt idx="3">
                  <c:v>Inosine</c:v>
                </c:pt>
                <c:pt idx="4">
                  <c:v>m1A</c:v>
                </c:pt>
                <c:pt idx="5">
                  <c:v>t6A</c:v>
                </c:pt>
                <c:pt idx="6">
                  <c:v>ms2C</c:v>
                </c:pt>
                <c:pt idx="7">
                  <c:v>m1G</c:v>
                </c:pt>
              </c:strCache>
            </c:strRef>
          </c:cat>
          <c:val>
            <c:numRef>
              <c:f>FigureS14!$E$41:$E$48</c:f>
              <c:numCache>
                <c:formatCode>General</c:formatCode>
                <c:ptCount val="8"/>
                <c:pt idx="0">
                  <c:v>1.0234083255255257</c:v>
                </c:pt>
                <c:pt idx="1">
                  <c:v>1.0025692437849225</c:v>
                </c:pt>
                <c:pt idx="2">
                  <c:v>0.30565282475178041</c:v>
                </c:pt>
                <c:pt idx="3">
                  <c:v>0.11217534949589042</c:v>
                </c:pt>
                <c:pt idx="4">
                  <c:v>3.1899228658843439E-4</c:v>
                </c:pt>
                <c:pt idx="5">
                  <c:v>9.0472713924048505E-4</c:v>
                </c:pt>
                <c:pt idx="6">
                  <c:v>2.5324202368126825E-4</c:v>
                </c:pt>
                <c:pt idx="7">
                  <c:v>1.8521566741738719E-4</c:v>
                </c:pt>
              </c:numCache>
            </c:numRef>
          </c:val>
        </c:ser>
        <c:ser>
          <c:idx val="1"/>
          <c:order val="1"/>
          <c:tx>
            <c:strRef>
              <c:f>FigureS14!$F$39:$F$40</c:f>
              <c:strCache>
                <c:ptCount val="2"/>
                <c:pt idx="1">
                  <c:v>13C labeled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FigureS14!$H$41:$H$48</c:f>
                <c:numCache>
                  <c:formatCode>General</c:formatCode>
                  <c:ptCount val="8"/>
                  <c:pt idx="0">
                    <c:v>0.10985636393043505</c:v>
                  </c:pt>
                  <c:pt idx="1">
                    <c:v>9.6628604473433938E-2</c:v>
                  </c:pt>
                  <c:pt idx="2">
                    <c:v>3.7093066929502691E-2</c:v>
                  </c:pt>
                  <c:pt idx="3">
                    <c:v>1.2952473738071377E-2</c:v>
                  </c:pt>
                  <c:pt idx="4">
                    <c:v>2.2852079651163431E-6</c:v>
                  </c:pt>
                  <c:pt idx="5">
                    <c:v>7.3694429929271047E-5</c:v>
                  </c:pt>
                  <c:pt idx="6">
                    <c:v>0</c:v>
                  </c:pt>
                  <c:pt idx="7">
                    <c:v>5.4092600426517922E-5</c:v>
                  </c:pt>
                </c:numCache>
              </c:numRef>
            </c:plus>
            <c:minus>
              <c:numRef>
                <c:f>FigureS14!$H$41:$H$48</c:f>
                <c:numCache>
                  <c:formatCode>General</c:formatCode>
                  <c:ptCount val="8"/>
                  <c:pt idx="0">
                    <c:v>0.10985636393043505</c:v>
                  </c:pt>
                  <c:pt idx="1">
                    <c:v>9.6628604473433938E-2</c:v>
                  </c:pt>
                  <c:pt idx="2">
                    <c:v>3.7093066929502691E-2</c:v>
                  </c:pt>
                  <c:pt idx="3">
                    <c:v>1.2952473738071377E-2</c:v>
                  </c:pt>
                  <c:pt idx="4">
                    <c:v>2.2852079651163431E-6</c:v>
                  </c:pt>
                  <c:pt idx="5">
                    <c:v>7.3694429929271047E-5</c:v>
                  </c:pt>
                  <c:pt idx="6">
                    <c:v>0</c:v>
                  </c:pt>
                  <c:pt idx="7">
                    <c:v>5.4092600426517922E-5</c:v>
                  </c:pt>
                </c:numCache>
              </c:numRef>
            </c:minus>
            <c:spPr>
              <a:noFill/>
              <a:ln w="1270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FigureS14!$D$41:$D$48</c:f>
              <c:strCache>
                <c:ptCount val="8"/>
                <c:pt idx="0">
                  <c:v>s2C</c:v>
                </c:pt>
                <c:pt idx="1">
                  <c:v>m2A</c:v>
                </c:pt>
                <c:pt idx="2">
                  <c:v>m7G</c:v>
                </c:pt>
                <c:pt idx="3">
                  <c:v>Inosine</c:v>
                </c:pt>
                <c:pt idx="4">
                  <c:v>m1A</c:v>
                </c:pt>
                <c:pt idx="5">
                  <c:v>t6A</c:v>
                </c:pt>
                <c:pt idx="6">
                  <c:v>ms2C</c:v>
                </c:pt>
                <c:pt idx="7">
                  <c:v>m1G</c:v>
                </c:pt>
              </c:strCache>
            </c:strRef>
          </c:cat>
          <c:val>
            <c:numRef>
              <c:f>FigureS14!$F$41:$F$48</c:f>
              <c:numCache>
                <c:formatCode>General</c:formatCode>
                <c:ptCount val="8"/>
                <c:pt idx="0">
                  <c:v>0.87262585352982802</c:v>
                </c:pt>
                <c:pt idx="1">
                  <c:v>0.83708524571457144</c:v>
                </c:pt>
                <c:pt idx="2">
                  <c:v>0.26365070685105102</c:v>
                </c:pt>
                <c:pt idx="3">
                  <c:v>0.10200944592364307</c:v>
                </c:pt>
                <c:pt idx="4">
                  <c:v>1.6158860485552772E-6</c:v>
                </c:pt>
                <c:pt idx="5">
                  <c:v>2.3772520579568284E-4</c:v>
                </c:pt>
                <c:pt idx="6">
                  <c:v>0</c:v>
                </c:pt>
                <c:pt idx="7">
                  <c:v>5.4360743036586999E-5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347808"/>
        <c:axId val="317348200"/>
      </c:barChart>
      <c:catAx>
        <c:axId val="31734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348200"/>
        <c:crosses val="autoZero"/>
        <c:auto val="1"/>
        <c:lblAlgn val="ctr"/>
        <c:lblOffset val="100"/>
        <c:noMultiLvlLbl val="0"/>
      </c:catAx>
      <c:valAx>
        <c:axId val="31734820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Modification per tRNA</a:t>
                </a:r>
              </a:p>
            </c:rich>
          </c:tx>
          <c:layout>
            <c:manualLayout>
              <c:xMode val="edge"/>
              <c:yMode val="edge"/>
              <c:x val="1.638888888888889E-2"/>
              <c:y val="0.124051108194808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347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069050743657041"/>
          <c:y val="0.16075969670457854"/>
          <c:w val="0.48972987751531061"/>
          <c:h val="8.92403032954214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Arg UCU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864391951006123"/>
          <c:y val="0.1749770341207349"/>
          <c:w val="0.82080052493438327"/>
          <c:h val="0.561452318460192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FigureS14!$E$56:$E$57</c:f>
              <c:strCache>
                <c:ptCount val="2"/>
                <c:pt idx="1">
                  <c:v>not labeled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bg2">
                  <a:lumMod val="75000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FigureS14!$G$58:$G$65</c:f>
                <c:numCache>
                  <c:formatCode>General</c:formatCode>
                  <c:ptCount val="8"/>
                  <c:pt idx="0">
                    <c:v>4.0426045997313892E-2</c:v>
                  </c:pt>
                  <c:pt idx="1">
                    <c:v>3.1728578415325268E-2</c:v>
                  </c:pt>
                  <c:pt idx="2">
                    <c:v>2.1790122573830512E-3</c:v>
                  </c:pt>
                  <c:pt idx="3">
                    <c:v>7.1432789543453528E-4</c:v>
                  </c:pt>
                  <c:pt idx="4">
                    <c:v>2.9209829224456484E-3</c:v>
                  </c:pt>
                  <c:pt idx="5">
                    <c:v>8.4797786800966466E-4</c:v>
                  </c:pt>
                  <c:pt idx="6">
                    <c:v>1.9121171119440953E-3</c:v>
                  </c:pt>
                  <c:pt idx="7">
                    <c:v>3.520818664314833E-3</c:v>
                  </c:pt>
                </c:numCache>
              </c:numRef>
            </c:plus>
            <c:minus>
              <c:numRef>
                <c:f>FigureS14!$G$58:$G$65</c:f>
                <c:numCache>
                  <c:formatCode>General</c:formatCode>
                  <c:ptCount val="8"/>
                  <c:pt idx="0">
                    <c:v>4.0426045997313892E-2</c:v>
                  </c:pt>
                  <c:pt idx="1">
                    <c:v>3.1728578415325268E-2</c:v>
                  </c:pt>
                  <c:pt idx="2">
                    <c:v>2.1790122573830512E-3</c:v>
                  </c:pt>
                  <c:pt idx="3">
                    <c:v>7.1432789543453528E-4</c:v>
                  </c:pt>
                  <c:pt idx="4">
                    <c:v>2.9209829224456484E-3</c:v>
                  </c:pt>
                  <c:pt idx="5">
                    <c:v>8.4797786800966466E-4</c:v>
                  </c:pt>
                  <c:pt idx="6">
                    <c:v>1.9121171119440953E-3</c:v>
                  </c:pt>
                  <c:pt idx="7">
                    <c:v>3.520818664314833E-3</c:v>
                  </c:pt>
                </c:numCache>
              </c:numRef>
            </c:minus>
            <c:spPr>
              <a:noFill/>
              <a:ln w="1270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FigureS14!$D$58:$D$65</c:f>
              <c:strCache>
                <c:ptCount val="8"/>
                <c:pt idx="0">
                  <c:v>s2C</c:v>
                </c:pt>
                <c:pt idx="1">
                  <c:v>t6A</c:v>
                </c:pt>
                <c:pt idx="2">
                  <c:v>m7G</c:v>
                </c:pt>
                <c:pt idx="3">
                  <c:v>m2A</c:v>
                </c:pt>
                <c:pt idx="4">
                  <c:v>Inosine</c:v>
                </c:pt>
                <c:pt idx="5">
                  <c:v>m1A</c:v>
                </c:pt>
                <c:pt idx="6">
                  <c:v>ms2C</c:v>
                </c:pt>
                <c:pt idx="7">
                  <c:v>m1G</c:v>
                </c:pt>
              </c:strCache>
            </c:strRef>
          </c:cat>
          <c:val>
            <c:numRef>
              <c:f>FigureS14!$E$58:$E$65</c:f>
              <c:numCache>
                <c:formatCode>General</c:formatCode>
                <c:ptCount val="8"/>
                <c:pt idx="0">
                  <c:v>0.61711346471937789</c:v>
                </c:pt>
                <c:pt idx="1">
                  <c:v>0.10670339088744733</c:v>
                </c:pt>
                <c:pt idx="2">
                  <c:v>5.9233309808510187E-2</c:v>
                </c:pt>
                <c:pt idx="3">
                  <c:v>7.4022889106808197E-3</c:v>
                </c:pt>
                <c:pt idx="4">
                  <c:v>1.3288290663716992E-2</c:v>
                </c:pt>
                <c:pt idx="5">
                  <c:v>8.3922007775746096E-3</c:v>
                </c:pt>
                <c:pt idx="6">
                  <c:v>4.4586710172621179E-3</c:v>
                </c:pt>
                <c:pt idx="7">
                  <c:v>4.639388341219821E-3</c:v>
                </c:pt>
              </c:numCache>
            </c:numRef>
          </c:val>
        </c:ser>
        <c:ser>
          <c:idx val="1"/>
          <c:order val="1"/>
          <c:tx>
            <c:strRef>
              <c:f>FigureS14!$F$56:$F$57</c:f>
              <c:strCache>
                <c:ptCount val="2"/>
                <c:pt idx="1">
                  <c:v>13C labeled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FigureS14!$H$58:$H$65</c:f>
                <c:numCache>
                  <c:formatCode>General</c:formatCode>
                  <c:ptCount val="8"/>
                  <c:pt idx="0">
                    <c:v>8.6104827063870418E-2</c:v>
                  </c:pt>
                  <c:pt idx="1">
                    <c:v>8.6837002404836928E-3</c:v>
                  </c:pt>
                  <c:pt idx="2">
                    <c:v>8.8833182507829095E-3</c:v>
                  </c:pt>
                  <c:pt idx="3">
                    <c:v>9.8762194723373041E-4</c:v>
                  </c:pt>
                  <c:pt idx="4">
                    <c:v>1.8623999156338946E-4</c:v>
                  </c:pt>
                  <c:pt idx="5">
                    <c:v>3.8539221684070397E-5</c:v>
                  </c:pt>
                  <c:pt idx="6">
                    <c:v>0</c:v>
                  </c:pt>
                  <c:pt idx="7">
                    <c:v>9.5620346738428468E-4</c:v>
                  </c:pt>
                </c:numCache>
              </c:numRef>
            </c:plus>
            <c:minus>
              <c:numRef>
                <c:f>FigureS14!$H$58:$H$65</c:f>
                <c:numCache>
                  <c:formatCode>General</c:formatCode>
                  <c:ptCount val="8"/>
                  <c:pt idx="0">
                    <c:v>8.6104827063870418E-2</c:v>
                  </c:pt>
                  <c:pt idx="1">
                    <c:v>8.6837002404836928E-3</c:v>
                  </c:pt>
                  <c:pt idx="2">
                    <c:v>8.8833182507829095E-3</c:v>
                  </c:pt>
                  <c:pt idx="3">
                    <c:v>9.8762194723373041E-4</c:v>
                  </c:pt>
                  <c:pt idx="4">
                    <c:v>1.8623999156338946E-4</c:v>
                  </c:pt>
                  <c:pt idx="5">
                    <c:v>3.8539221684070397E-5</c:v>
                  </c:pt>
                  <c:pt idx="6">
                    <c:v>0</c:v>
                  </c:pt>
                  <c:pt idx="7">
                    <c:v>9.5620346738428468E-4</c:v>
                  </c:pt>
                </c:numCache>
              </c:numRef>
            </c:minus>
            <c:spPr>
              <a:noFill/>
              <a:ln w="1270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FigureS14!$D$58:$D$65</c:f>
              <c:strCache>
                <c:ptCount val="8"/>
                <c:pt idx="0">
                  <c:v>s2C</c:v>
                </c:pt>
                <c:pt idx="1">
                  <c:v>t6A</c:v>
                </c:pt>
                <c:pt idx="2">
                  <c:v>m7G</c:v>
                </c:pt>
                <c:pt idx="3">
                  <c:v>m2A</c:v>
                </c:pt>
                <c:pt idx="4">
                  <c:v>Inosine</c:v>
                </c:pt>
                <c:pt idx="5">
                  <c:v>m1A</c:v>
                </c:pt>
                <c:pt idx="6">
                  <c:v>ms2C</c:v>
                </c:pt>
                <c:pt idx="7">
                  <c:v>m1G</c:v>
                </c:pt>
              </c:strCache>
            </c:strRef>
          </c:cat>
          <c:val>
            <c:numRef>
              <c:f>FigureS14!$F$58:$F$65</c:f>
              <c:numCache>
                <c:formatCode>General</c:formatCode>
                <c:ptCount val="8"/>
                <c:pt idx="0">
                  <c:v>0.66772221385666797</c:v>
                </c:pt>
                <c:pt idx="1">
                  <c:v>6.5994127178161707E-2</c:v>
                </c:pt>
                <c:pt idx="2">
                  <c:v>5.7971037105586126E-2</c:v>
                </c:pt>
                <c:pt idx="3">
                  <c:v>6.2035609142757396E-3</c:v>
                </c:pt>
                <c:pt idx="4">
                  <c:v>3.1639127799488689E-4</c:v>
                </c:pt>
                <c:pt idx="5">
                  <c:v>2.725134499445781E-5</c:v>
                </c:pt>
                <c:pt idx="6">
                  <c:v>0</c:v>
                </c:pt>
                <c:pt idx="7">
                  <c:v>1.9530610683620041E-3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8298728"/>
        <c:axId val="318299120"/>
      </c:barChart>
      <c:catAx>
        <c:axId val="318298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8299120"/>
        <c:crosses val="autoZero"/>
        <c:auto val="1"/>
        <c:lblAlgn val="ctr"/>
        <c:lblOffset val="100"/>
        <c:noMultiLvlLbl val="0"/>
      </c:catAx>
      <c:valAx>
        <c:axId val="318299120"/>
        <c:scaling>
          <c:orientation val="minMax"/>
          <c:max val="1.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Modification per tRNA</a:t>
                </a:r>
              </a:p>
            </c:rich>
          </c:tx>
          <c:layout>
            <c:manualLayout>
              <c:xMode val="edge"/>
              <c:yMode val="edge"/>
              <c:x val="1.0833333333333334E-2"/>
              <c:y val="0.114791848935549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8298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069050743657041"/>
          <c:y val="0.16075969670457854"/>
          <c:w val="0.48972987751531061"/>
          <c:h val="8.92403032954214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83</xdr:row>
      <xdr:rowOff>71437</xdr:rowOff>
    </xdr:from>
    <xdr:to>
      <xdr:col>19</xdr:col>
      <xdr:colOff>704850</xdr:colOff>
      <xdr:row>103</xdr:row>
      <xdr:rowOff>28575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761999</xdr:colOff>
      <xdr:row>83</xdr:row>
      <xdr:rowOff>80962</xdr:rowOff>
    </xdr:from>
    <xdr:to>
      <xdr:col>27</xdr:col>
      <xdr:colOff>161924</xdr:colOff>
      <xdr:row>103</xdr:row>
      <xdr:rowOff>38100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35</xdr:row>
      <xdr:rowOff>55851</xdr:rowOff>
    </xdr:from>
    <xdr:to>
      <xdr:col>9</xdr:col>
      <xdr:colOff>333375</xdr:colOff>
      <xdr:row>49</xdr:row>
      <xdr:rowOff>132051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645967</xdr:colOff>
      <xdr:row>35</xdr:row>
      <xdr:rowOff>25111</xdr:rowOff>
    </xdr:from>
    <xdr:to>
      <xdr:col>15</xdr:col>
      <xdr:colOff>513483</xdr:colOff>
      <xdr:row>54</xdr:row>
      <xdr:rowOff>82262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469447</xdr:colOff>
      <xdr:row>34</xdr:row>
      <xdr:rowOff>172130</xdr:rowOff>
    </xdr:from>
    <xdr:to>
      <xdr:col>7</xdr:col>
      <xdr:colOff>183697</xdr:colOff>
      <xdr:row>49</xdr:row>
      <xdr:rowOff>57830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299359</xdr:colOff>
      <xdr:row>35</xdr:row>
      <xdr:rowOff>13607</xdr:rowOff>
    </xdr:from>
    <xdr:to>
      <xdr:col>13</xdr:col>
      <xdr:colOff>1363435</xdr:colOff>
      <xdr:row>54</xdr:row>
      <xdr:rowOff>51707</xdr:rowOff>
    </xdr:to>
    <xdr:graphicFrame macro="">
      <xdr:nvGraphicFramePr>
        <xdr:cNvPr id="6" name="Diagram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34</xdr:row>
      <xdr:rowOff>14287</xdr:rowOff>
    </xdr:from>
    <xdr:to>
      <xdr:col>7</xdr:col>
      <xdr:colOff>142875</xdr:colOff>
      <xdr:row>48</xdr:row>
      <xdr:rowOff>90487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285750</xdr:colOff>
      <xdr:row>34</xdr:row>
      <xdr:rowOff>19050</xdr:rowOff>
    </xdr:from>
    <xdr:to>
      <xdr:col>13</xdr:col>
      <xdr:colOff>685800</xdr:colOff>
      <xdr:row>48</xdr:row>
      <xdr:rowOff>95250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34</xdr:row>
      <xdr:rowOff>157162</xdr:rowOff>
    </xdr:from>
    <xdr:to>
      <xdr:col>7</xdr:col>
      <xdr:colOff>161925</xdr:colOff>
      <xdr:row>49</xdr:row>
      <xdr:rowOff>42862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595993</xdr:colOff>
      <xdr:row>34</xdr:row>
      <xdr:rowOff>134711</xdr:rowOff>
    </xdr:from>
    <xdr:to>
      <xdr:col>13</xdr:col>
      <xdr:colOff>228600</xdr:colOff>
      <xdr:row>49</xdr:row>
      <xdr:rowOff>20411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496660</xdr:colOff>
      <xdr:row>34</xdr:row>
      <xdr:rowOff>185737</xdr:rowOff>
    </xdr:from>
    <xdr:to>
      <xdr:col>7</xdr:col>
      <xdr:colOff>496660</xdr:colOff>
      <xdr:row>49</xdr:row>
      <xdr:rowOff>71437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35378</xdr:colOff>
      <xdr:row>34</xdr:row>
      <xdr:rowOff>57150</xdr:rowOff>
    </xdr:from>
    <xdr:to>
      <xdr:col>13</xdr:col>
      <xdr:colOff>429985</xdr:colOff>
      <xdr:row>48</xdr:row>
      <xdr:rowOff>133350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210911</xdr:colOff>
      <xdr:row>34</xdr:row>
      <xdr:rowOff>158522</xdr:rowOff>
    </xdr:from>
    <xdr:to>
      <xdr:col>7</xdr:col>
      <xdr:colOff>210911</xdr:colOff>
      <xdr:row>49</xdr:row>
      <xdr:rowOff>44222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34018</xdr:colOff>
      <xdr:row>34</xdr:row>
      <xdr:rowOff>137432</xdr:rowOff>
    </xdr:from>
    <xdr:to>
      <xdr:col>13</xdr:col>
      <xdr:colOff>428625</xdr:colOff>
      <xdr:row>49</xdr:row>
      <xdr:rowOff>23132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741589</xdr:colOff>
      <xdr:row>34</xdr:row>
      <xdr:rowOff>131309</xdr:rowOff>
    </xdr:from>
    <xdr:to>
      <xdr:col>6</xdr:col>
      <xdr:colOff>741589</xdr:colOff>
      <xdr:row>49</xdr:row>
      <xdr:rowOff>17009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36739</xdr:colOff>
      <xdr:row>34</xdr:row>
      <xdr:rowOff>65314</xdr:rowOff>
    </xdr:from>
    <xdr:to>
      <xdr:col>13</xdr:col>
      <xdr:colOff>431346</xdr:colOff>
      <xdr:row>48</xdr:row>
      <xdr:rowOff>141514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156482</xdr:colOff>
      <xdr:row>35</xdr:row>
      <xdr:rowOff>8845</xdr:rowOff>
    </xdr:from>
    <xdr:to>
      <xdr:col>7</xdr:col>
      <xdr:colOff>156482</xdr:colOff>
      <xdr:row>49</xdr:row>
      <xdr:rowOff>85045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673553</xdr:colOff>
      <xdr:row>35</xdr:row>
      <xdr:rowOff>36058</xdr:rowOff>
    </xdr:from>
    <xdr:to>
      <xdr:col>6</xdr:col>
      <xdr:colOff>673553</xdr:colOff>
      <xdr:row>49</xdr:row>
      <xdr:rowOff>112258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81642</xdr:colOff>
      <xdr:row>34</xdr:row>
      <xdr:rowOff>190499</xdr:rowOff>
    </xdr:from>
    <xdr:to>
      <xdr:col>13</xdr:col>
      <xdr:colOff>85725</xdr:colOff>
      <xdr:row>53</xdr:row>
      <xdr:rowOff>161925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571500</xdr:colOff>
      <xdr:row>2</xdr:row>
      <xdr:rowOff>42862</xdr:rowOff>
    </xdr:from>
    <xdr:to>
      <xdr:col>15</xdr:col>
      <xdr:colOff>571500</xdr:colOff>
      <xdr:row>16</xdr:row>
      <xdr:rowOff>119062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595312</xdr:colOff>
      <xdr:row>18</xdr:row>
      <xdr:rowOff>23812</xdr:rowOff>
    </xdr:from>
    <xdr:to>
      <xdr:col>15</xdr:col>
      <xdr:colOff>595312</xdr:colOff>
      <xdr:row>32</xdr:row>
      <xdr:rowOff>100012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547687</xdr:colOff>
      <xdr:row>34</xdr:row>
      <xdr:rowOff>90487</xdr:rowOff>
    </xdr:from>
    <xdr:to>
      <xdr:col>15</xdr:col>
      <xdr:colOff>547687</xdr:colOff>
      <xdr:row>48</xdr:row>
      <xdr:rowOff>166687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538162</xdr:colOff>
      <xdr:row>52</xdr:row>
      <xdr:rowOff>52387</xdr:rowOff>
    </xdr:from>
    <xdr:to>
      <xdr:col>15</xdr:col>
      <xdr:colOff>538162</xdr:colOff>
      <xdr:row>66</xdr:row>
      <xdr:rowOff>128587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2"/>
  <sheetViews>
    <sheetView topLeftCell="A4" zoomScale="70" zoomScaleNormal="70" workbookViewId="0">
      <selection activeCell="M59" sqref="M59:M62"/>
    </sheetView>
  </sheetViews>
  <sheetFormatPr baseColWidth="10" defaultRowHeight="15" x14ac:dyDescent="0.25"/>
  <cols>
    <col min="1" max="1" width="11.42578125" style="11"/>
    <col min="2" max="2" width="19.85546875" customWidth="1"/>
    <col min="3" max="3" width="15.140625" customWidth="1"/>
    <col min="13" max="13" width="19.5703125" customWidth="1"/>
    <col min="21" max="21" width="20.42578125" customWidth="1"/>
  </cols>
  <sheetData>
    <row r="1" spans="1:20" x14ac:dyDescent="0.25">
      <c r="C1" s="14" t="s">
        <v>51</v>
      </c>
      <c r="D1" s="14"/>
      <c r="E1" s="14"/>
      <c r="F1" s="14"/>
      <c r="G1" s="14" t="s">
        <v>40</v>
      </c>
      <c r="H1" s="14"/>
      <c r="I1" s="14"/>
      <c r="J1" s="14"/>
      <c r="M1" s="14" t="s">
        <v>51</v>
      </c>
      <c r="N1" s="14"/>
      <c r="O1" s="14"/>
      <c r="P1" s="14"/>
      <c r="Q1" s="14" t="s">
        <v>40</v>
      </c>
      <c r="R1" s="14"/>
      <c r="S1" s="14"/>
      <c r="T1" s="14"/>
    </row>
    <row r="2" spans="1:20" x14ac:dyDescent="0.25">
      <c r="B2" t="s">
        <v>1</v>
      </c>
      <c r="C2" t="s">
        <v>48</v>
      </c>
      <c r="D2" t="s">
        <v>49</v>
      </c>
      <c r="E2" t="s">
        <v>50</v>
      </c>
      <c r="F2" t="s">
        <v>2</v>
      </c>
      <c r="G2" t="s">
        <v>48</v>
      </c>
      <c r="H2" t="s">
        <v>49</v>
      </c>
      <c r="I2" t="s">
        <v>50</v>
      </c>
      <c r="J2" t="s">
        <v>2</v>
      </c>
      <c r="M2" t="s">
        <v>76</v>
      </c>
      <c r="N2" t="s">
        <v>9</v>
      </c>
      <c r="O2" t="s">
        <v>10</v>
      </c>
      <c r="P2" t="s">
        <v>11</v>
      </c>
      <c r="Q2" t="s">
        <v>5</v>
      </c>
      <c r="R2" t="s">
        <v>9</v>
      </c>
      <c r="S2" t="s">
        <v>10</v>
      </c>
      <c r="T2" t="s">
        <v>11</v>
      </c>
    </row>
    <row r="3" spans="1:20" x14ac:dyDescent="0.25">
      <c r="A3" s="11" t="s">
        <v>0</v>
      </c>
      <c r="B3" t="s">
        <v>52</v>
      </c>
      <c r="C3">
        <v>1.5469999999999999</v>
      </c>
      <c r="D3">
        <v>728843</v>
      </c>
      <c r="E3">
        <v>0.52</v>
      </c>
      <c r="F3">
        <v>118771423</v>
      </c>
      <c r="G3">
        <v>1.546</v>
      </c>
      <c r="H3">
        <v>678460</v>
      </c>
      <c r="I3">
        <v>0.48399999999999999</v>
      </c>
      <c r="J3">
        <v>118771423</v>
      </c>
      <c r="M3">
        <f>E3+E29+E55</f>
        <v>1.4500999999999999</v>
      </c>
      <c r="N3">
        <f>E3/M3*100</f>
        <v>35.859595889938625</v>
      </c>
      <c r="O3">
        <f>E29/M3*100</f>
        <v>48.355285842355705</v>
      </c>
      <c r="P3">
        <f>E55/M3*100</f>
        <v>15.785118267705675</v>
      </c>
      <c r="Q3">
        <f>I3+I29+I55</f>
        <v>1.3018999999999998</v>
      </c>
      <c r="R3">
        <f>I3/Q3*100</f>
        <v>37.176434441969434</v>
      </c>
      <c r="S3">
        <f>I29/Q3*100</f>
        <v>44.773024041785085</v>
      </c>
      <c r="T3">
        <f>I55/Q3*100</f>
        <v>18.050541516245488</v>
      </c>
    </row>
    <row r="4" spans="1:20" x14ac:dyDescent="0.25">
      <c r="B4" t="s">
        <v>53</v>
      </c>
      <c r="C4">
        <v>1.5549999999999999</v>
      </c>
      <c r="D4">
        <v>316934</v>
      </c>
      <c r="E4">
        <v>0.1946</v>
      </c>
      <c r="F4">
        <v>138016500</v>
      </c>
      <c r="G4">
        <v>1.554</v>
      </c>
      <c r="H4">
        <v>292399</v>
      </c>
      <c r="I4">
        <v>0.17949999999999999</v>
      </c>
      <c r="J4">
        <v>138016500</v>
      </c>
      <c r="M4">
        <f t="shared" ref="M4:M26" si="0">E4+E30+E56</f>
        <v>0.49219999999999997</v>
      </c>
      <c r="N4">
        <f t="shared" ref="N4:N26" si="1">E4/M4*100</f>
        <v>39.536773669240148</v>
      </c>
      <c r="O4">
        <f t="shared" ref="O4:O26" si="2">E30/M4*100</f>
        <v>47.155627793579846</v>
      </c>
      <c r="P4">
        <f t="shared" ref="P4:P26" si="3">E56/M4*100</f>
        <v>13.307598537180009</v>
      </c>
      <c r="Q4">
        <f t="shared" ref="Q4:Q26" si="4">I4+I30+I56</f>
        <v>0.54099999999999993</v>
      </c>
      <c r="R4">
        <f t="shared" ref="R4:R26" si="5">I4/Q4*100</f>
        <v>33.17929759704252</v>
      </c>
      <c r="S4">
        <f t="shared" ref="S4:S26" si="6">I30/Q4*100</f>
        <v>53.863216266173765</v>
      </c>
      <c r="T4">
        <f t="shared" ref="T4:T26" si="7">I56/Q4*100</f>
        <v>12.957486136783736</v>
      </c>
    </row>
    <row r="5" spans="1:20" x14ac:dyDescent="0.25">
      <c r="B5" t="s">
        <v>54</v>
      </c>
      <c r="C5">
        <v>1.5549999999999999</v>
      </c>
      <c r="D5">
        <v>5881664</v>
      </c>
      <c r="E5">
        <v>3.4636999999999998</v>
      </c>
      <c r="F5">
        <v>143888034</v>
      </c>
      <c r="G5">
        <v>1.554</v>
      </c>
      <c r="H5">
        <v>5299093</v>
      </c>
      <c r="I5">
        <v>3.1206</v>
      </c>
      <c r="J5">
        <v>143888034</v>
      </c>
      <c r="M5">
        <f t="shared" si="0"/>
        <v>8.7542000000000009</v>
      </c>
      <c r="N5">
        <f t="shared" si="1"/>
        <v>39.566151104612636</v>
      </c>
      <c r="O5">
        <f t="shared" si="2"/>
        <v>41.413264490187565</v>
      </c>
      <c r="P5">
        <f t="shared" si="3"/>
        <v>19.020584405199788</v>
      </c>
      <c r="Q5">
        <f t="shared" si="4"/>
        <v>10.020199999999999</v>
      </c>
      <c r="R5">
        <f t="shared" si="5"/>
        <v>31.143090956268342</v>
      </c>
      <c r="S5">
        <f t="shared" si="6"/>
        <v>53.6336600067863</v>
      </c>
      <c r="T5">
        <f t="shared" si="7"/>
        <v>15.223249036945372</v>
      </c>
    </row>
    <row r="6" spans="1:20" x14ac:dyDescent="0.25">
      <c r="B6" t="s">
        <v>55</v>
      </c>
      <c r="C6">
        <v>1.5469999999999999</v>
      </c>
      <c r="D6">
        <v>364587</v>
      </c>
      <c r="E6">
        <v>0.19819999999999999</v>
      </c>
      <c r="F6">
        <v>155908029</v>
      </c>
      <c r="G6">
        <v>1.554</v>
      </c>
      <c r="H6">
        <v>323861</v>
      </c>
      <c r="I6">
        <v>0.17599999999999999</v>
      </c>
      <c r="J6">
        <v>155908029</v>
      </c>
      <c r="M6">
        <f t="shared" si="0"/>
        <v>0.5151</v>
      </c>
      <c r="N6">
        <f t="shared" si="1"/>
        <v>38.477965443603182</v>
      </c>
      <c r="O6">
        <f t="shared" si="2"/>
        <v>46.010483401281306</v>
      </c>
      <c r="P6">
        <f t="shared" si="3"/>
        <v>15.511551155115511</v>
      </c>
      <c r="Q6">
        <f t="shared" si="4"/>
        <v>0.45019999999999999</v>
      </c>
      <c r="R6">
        <f t="shared" si="5"/>
        <v>39.09373611728121</v>
      </c>
      <c r="S6">
        <f t="shared" si="6"/>
        <v>41.559306974677916</v>
      </c>
      <c r="T6">
        <f t="shared" si="7"/>
        <v>19.346956908040873</v>
      </c>
    </row>
    <row r="7" spans="1:20" x14ac:dyDescent="0.25">
      <c r="B7" t="s">
        <v>56</v>
      </c>
      <c r="C7">
        <v>1.5549999999999999</v>
      </c>
      <c r="D7">
        <v>808975</v>
      </c>
      <c r="E7">
        <v>0.46850000000000003</v>
      </c>
      <c r="F7">
        <v>146301826</v>
      </c>
      <c r="G7">
        <v>1.554</v>
      </c>
      <c r="H7">
        <v>701041</v>
      </c>
      <c r="I7">
        <v>0.40600000000000003</v>
      </c>
      <c r="J7">
        <v>146301826</v>
      </c>
      <c r="M7">
        <f t="shared" si="0"/>
        <v>1.3180000000000001</v>
      </c>
      <c r="N7">
        <f t="shared" si="1"/>
        <v>35.546282245827008</v>
      </c>
      <c r="O7">
        <f t="shared" si="2"/>
        <v>47.799696509863423</v>
      </c>
      <c r="P7">
        <f t="shared" si="3"/>
        <v>16.654021244309558</v>
      </c>
      <c r="Q7">
        <f t="shared" si="4"/>
        <v>1.1120000000000001</v>
      </c>
      <c r="R7">
        <f t="shared" si="5"/>
        <v>36.510791366906474</v>
      </c>
      <c r="S7">
        <f t="shared" si="6"/>
        <v>45.341726618705032</v>
      </c>
      <c r="T7">
        <f t="shared" si="7"/>
        <v>18.147482014388487</v>
      </c>
    </row>
    <row r="8" spans="1:20" x14ac:dyDescent="0.25">
      <c r="B8" t="s">
        <v>57</v>
      </c>
      <c r="C8">
        <v>1.5389999999999999</v>
      </c>
      <c r="D8">
        <v>255717</v>
      </c>
      <c r="E8">
        <v>0.155</v>
      </c>
      <c r="F8">
        <v>139793453</v>
      </c>
      <c r="G8">
        <v>1.5369999999999999</v>
      </c>
      <c r="H8">
        <v>228374</v>
      </c>
      <c r="I8">
        <v>0.1384</v>
      </c>
      <c r="J8">
        <v>139793453</v>
      </c>
      <c r="M8">
        <f t="shared" si="0"/>
        <v>0.44700000000000006</v>
      </c>
      <c r="N8">
        <f t="shared" si="1"/>
        <v>34.675615212527958</v>
      </c>
      <c r="O8">
        <f t="shared" si="2"/>
        <v>48.478747203579417</v>
      </c>
      <c r="P8">
        <f t="shared" si="3"/>
        <v>16.845637583892618</v>
      </c>
      <c r="Q8">
        <f t="shared" si="4"/>
        <v>0.3589</v>
      </c>
      <c r="R8">
        <f t="shared" si="5"/>
        <v>38.562273613820004</v>
      </c>
      <c r="S8">
        <f t="shared" si="6"/>
        <v>43.354694901086646</v>
      </c>
      <c r="T8">
        <f t="shared" si="7"/>
        <v>18.08303148509334</v>
      </c>
    </row>
    <row r="9" spans="1:20" x14ac:dyDescent="0.25">
      <c r="B9" t="s">
        <v>58</v>
      </c>
      <c r="C9">
        <v>1.5469999999999999</v>
      </c>
      <c r="D9">
        <v>5730804</v>
      </c>
      <c r="E9">
        <v>3.6812</v>
      </c>
      <c r="F9">
        <v>131913048</v>
      </c>
      <c r="G9">
        <v>1.546</v>
      </c>
      <c r="H9">
        <v>5438781</v>
      </c>
      <c r="I9">
        <v>3.4935999999999998</v>
      </c>
      <c r="J9">
        <v>131913048</v>
      </c>
      <c r="M9">
        <f t="shared" si="0"/>
        <v>9.7009000000000007</v>
      </c>
      <c r="N9">
        <f t="shared" si="1"/>
        <v>37.946994608747644</v>
      </c>
      <c r="O9">
        <f t="shared" si="2"/>
        <v>42.312568936902764</v>
      </c>
      <c r="P9">
        <f t="shared" si="3"/>
        <v>19.740436454349595</v>
      </c>
      <c r="Q9">
        <f t="shared" si="4"/>
        <v>11.9831</v>
      </c>
      <c r="R9">
        <f t="shared" si="5"/>
        <v>29.154392436014049</v>
      </c>
      <c r="S9">
        <f t="shared" si="6"/>
        <v>55.434737254967416</v>
      </c>
      <c r="T9">
        <f t="shared" si="7"/>
        <v>15.410870309018534</v>
      </c>
    </row>
    <row r="10" spans="1:20" x14ac:dyDescent="0.25">
      <c r="B10" t="s">
        <v>59</v>
      </c>
      <c r="C10">
        <v>1.5469999999999999</v>
      </c>
      <c r="D10">
        <v>287148</v>
      </c>
      <c r="E10">
        <v>0.19</v>
      </c>
      <c r="F10">
        <v>128085861</v>
      </c>
      <c r="G10">
        <v>1.546</v>
      </c>
      <c r="H10">
        <v>260022</v>
      </c>
      <c r="I10">
        <v>0.17199999999999999</v>
      </c>
      <c r="J10">
        <v>128085861</v>
      </c>
      <c r="M10">
        <f t="shared" si="0"/>
        <v>0.5353</v>
      </c>
      <c r="N10">
        <f t="shared" si="1"/>
        <v>35.494115449280777</v>
      </c>
      <c r="O10">
        <f t="shared" si="2"/>
        <v>46.329161218008593</v>
      </c>
      <c r="P10">
        <f t="shared" si="3"/>
        <v>18.17672333271063</v>
      </c>
      <c r="Q10">
        <f t="shared" si="4"/>
        <v>0.58489999999999998</v>
      </c>
      <c r="R10">
        <f t="shared" si="5"/>
        <v>29.406736194221235</v>
      </c>
      <c r="S10">
        <f t="shared" si="6"/>
        <v>54.539237476491707</v>
      </c>
      <c r="T10">
        <f t="shared" si="7"/>
        <v>16.054026329287058</v>
      </c>
    </row>
    <row r="11" spans="1:20" x14ac:dyDescent="0.25">
      <c r="B11" t="s">
        <v>60</v>
      </c>
      <c r="C11">
        <v>1.5469999999999999</v>
      </c>
      <c r="D11">
        <v>1052839</v>
      </c>
      <c r="E11">
        <v>0.74560000000000004</v>
      </c>
      <c r="F11">
        <v>119645342</v>
      </c>
      <c r="G11">
        <v>1.546</v>
      </c>
      <c r="H11">
        <v>979397</v>
      </c>
      <c r="I11">
        <v>0.69359999999999999</v>
      </c>
      <c r="J11">
        <v>119645342</v>
      </c>
      <c r="M11">
        <f t="shared" si="0"/>
        <v>2.1966000000000001</v>
      </c>
      <c r="N11">
        <f t="shared" si="1"/>
        <v>33.943367021760899</v>
      </c>
      <c r="O11">
        <f t="shared" si="2"/>
        <v>46.490030046435407</v>
      </c>
      <c r="P11">
        <f t="shared" si="3"/>
        <v>19.566602931803697</v>
      </c>
      <c r="Q11">
        <f t="shared" si="4"/>
        <v>2.0211999999999999</v>
      </c>
      <c r="R11">
        <f t="shared" si="5"/>
        <v>34.316247773599848</v>
      </c>
      <c r="S11">
        <f t="shared" si="6"/>
        <v>46.734613101128048</v>
      </c>
      <c r="T11">
        <f t="shared" si="7"/>
        <v>18.949139125272115</v>
      </c>
    </row>
    <row r="12" spans="1:20" x14ac:dyDescent="0.25">
      <c r="B12" t="s">
        <v>61</v>
      </c>
      <c r="C12">
        <v>1.5469999999999999</v>
      </c>
      <c r="D12">
        <v>308674</v>
      </c>
      <c r="E12">
        <v>0.20349999999999999</v>
      </c>
      <c r="F12">
        <v>128544277</v>
      </c>
      <c r="G12">
        <v>1.546</v>
      </c>
      <c r="H12">
        <v>287516</v>
      </c>
      <c r="I12">
        <v>0.1895</v>
      </c>
      <c r="J12">
        <v>128544277</v>
      </c>
      <c r="M12">
        <f t="shared" si="0"/>
        <v>0.54849999999999999</v>
      </c>
      <c r="N12">
        <f t="shared" si="1"/>
        <v>37.101185050136735</v>
      </c>
      <c r="O12">
        <f t="shared" si="2"/>
        <v>46.50865998176846</v>
      </c>
      <c r="P12">
        <f t="shared" si="3"/>
        <v>16.390154968094802</v>
      </c>
      <c r="Q12">
        <f t="shared" si="4"/>
        <v>0.48659999999999998</v>
      </c>
      <c r="R12">
        <f t="shared" si="5"/>
        <v>38.943690916563916</v>
      </c>
      <c r="S12">
        <f t="shared" si="6"/>
        <v>42.951089190300038</v>
      </c>
      <c r="T12">
        <f t="shared" si="7"/>
        <v>18.105219893136045</v>
      </c>
    </row>
    <row r="13" spans="1:20" x14ac:dyDescent="0.25">
      <c r="B13" t="s">
        <v>62</v>
      </c>
      <c r="C13">
        <v>1.5389999999999999</v>
      </c>
      <c r="D13">
        <v>6341057</v>
      </c>
      <c r="E13">
        <v>4.4194000000000004</v>
      </c>
      <c r="F13">
        <v>121579504</v>
      </c>
      <c r="G13">
        <v>1.546</v>
      </c>
      <c r="H13">
        <v>5955959</v>
      </c>
      <c r="I13">
        <v>4.1509999999999998</v>
      </c>
      <c r="J13">
        <v>121579504</v>
      </c>
      <c r="M13">
        <f t="shared" si="0"/>
        <v>11.618500000000001</v>
      </c>
      <c r="N13">
        <f t="shared" si="1"/>
        <v>38.037612428454622</v>
      </c>
      <c r="O13">
        <f t="shared" si="2"/>
        <v>41.804019451736451</v>
      </c>
      <c r="P13">
        <f t="shared" si="3"/>
        <v>20.158368119808923</v>
      </c>
      <c r="Q13">
        <f t="shared" si="4"/>
        <v>10.967599999999999</v>
      </c>
      <c r="R13">
        <f t="shared" si="5"/>
        <v>37.847842736788365</v>
      </c>
      <c r="S13">
        <f t="shared" si="6"/>
        <v>41.380064918487186</v>
      </c>
      <c r="T13">
        <f t="shared" si="7"/>
        <v>20.772092344724463</v>
      </c>
    </row>
    <row r="14" spans="1:20" x14ac:dyDescent="0.25">
      <c r="B14" t="s">
        <v>63</v>
      </c>
      <c r="C14">
        <v>1.5389999999999999</v>
      </c>
      <c r="D14">
        <v>427148</v>
      </c>
      <c r="E14">
        <v>0.32119999999999999</v>
      </c>
      <c r="F14">
        <v>112668701</v>
      </c>
      <c r="G14">
        <v>1.5369999999999999</v>
      </c>
      <c r="H14">
        <v>380319</v>
      </c>
      <c r="I14">
        <v>0.28599999999999998</v>
      </c>
      <c r="J14">
        <v>112668701</v>
      </c>
      <c r="M14">
        <f t="shared" si="0"/>
        <v>0.92169999999999996</v>
      </c>
      <c r="N14">
        <f t="shared" si="1"/>
        <v>34.848649235109036</v>
      </c>
      <c r="O14">
        <f t="shared" si="2"/>
        <v>46.392535532168814</v>
      </c>
      <c r="P14">
        <f t="shared" si="3"/>
        <v>18.758815232722146</v>
      </c>
      <c r="Q14">
        <f t="shared" si="4"/>
        <v>0.77039999999999997</v>
      </c>
      <c r="R14">
        <f t="shared" si="5"/>
        <v>37.123572170301138</v>
      </c>
      <c r="S14">
        <f t="shared" si="6"/>
        <v>41.783489096573213</v>
      </c>
      <c r="T14">
        <f t="shared" si="7"/>
        <v>21.092938733125653</v>
      </c>
    </row>
    <row r="15" spans="1:20" x14ac:dyDescent="0.25">
      <c r="B15" t="s">
        <v>64</v>
      </c>
      <c r="C15">
        <v>1.5389999999999999</v>
      </c>
      <c r="D15">
        <v>311104</v>
      </c>
      <c r="E15">
        <v>0.24249999999999999</v>
      </c>
      <c r="F15">
        <v>108706894</v>
      </c>
      <c r="G15">
        <v>1.5369999999999999</v>
      </c>
      <c r="H15">
        <v>1709974</v>
      </c>
      <c r="I15">
        <v>1.3329</v>
      </c>
      <c r="J15">
        <v>108706894</v>
      </c>
      <c r="M15">
        <f t="shared" si="0"/>
        <v>0.71030000000000004</v>
      </c>
      <c r="N15">
        <f t="shared" si="1"/>
        <v>34.14050401238913</v>
      </c>
      <c r="O15">
        <f t="shared" si="2"/>
        <v>47.838941292411654</v>
      </c>
      <c r="P15">
        <f t="shared" si="3"/>
        <v>18.020554695199213</v>
      </c>
      <c r="Q15">
        <f t="shared" si="4"/>
        <v>5.2866999999999997</v>
      </c>
      <c r="R15">
        <f t="shared" si="5"/>
        <v>25.212325269071446</v>
      </c>
      <c r="S15">
        <f t="shared" si="6"/>
        <v>60.088524032004841</v>
      </c>
      <c r="T15">
        <f t="shared" si="7"/>
        <v>14.699150698923717</v>
      </c>
    </row>
    <row r="16" spans="1:20" x14ac:dyDescent="0.25">
      <c r="B16" t="s">
        <v>65</v>
      </c>
      <c r="C16">
        <v>1.5389999999999999</v>
      </c>
      <c r="D16">
        <v>214222</v>
      </c>
      <c r="E16">
        <v>0.15390000000000001</v>
      </c>
      <c r="F16">
        <v>117969796</v>
      </c>
      <c r="G16">
        <v>1.5369999999999999</v>
      </c>
      <c r="H16">
        <v>519915</v>
      </c>
      <c r="I16">
        <v>0.37340000000000001</v>
      </c>
      <c r="J16">
        <v>117969796</v>
      </c>
      <c r="M16">
        <f t="shared" si="0"/>
        <v>0.42330000000000001</v>
      </c>
      <c r="N16">
        <f t="shared" si="1"/>
        <v>36.357193479801559</v>
      </c>
      <c r="O16">
        <f t="shared" si="2"/>
        <v>44.176706827309239</v>
      </c>
      <c r="P16">
        <f t="shared" si="3"/>
        <v>19.466099692889205</v>
      </c>
      <c r="Q16">
        <f t="shared" si="4"/>
        <v>1.0258</v>
      </c>
      <c r="R16">
        <f t="shared" si="5"/>
        <v>36.400857867030609</v>
      </c>
      <c r="S16">
        <f t="shared" si="6"/>
        <v>44.667576525638523</v>
      </c>
      <c r="T16">
        <f t="shared" si="7"/>
        <v>18.931565607330864</v>
      </c>
    </row>
    <row r="17" spans="1:27" x14ac:dyDescent="0.25">
      <c r="B17" t="s">
        <v>66</v>
      </c>
      <c r="C17">
        <v>1.5389999999999999</v>
      </c>
      <c r="D17">
        <v>1880900</v>
      </c>
      <c r="E17">
        <v>1.3479000000000001</v>
      </c>
      <c r="F17">
        <v>118238322</v>
      </c>
      <c r="G17">
        <v>1.546</v>
      </c>
      <c r="H17">
        <v>8995955</v>
      </c>
      <c r="I17">
        <v>6.4469000000000003</v>
      </c>
      <c r="J17">
        <v>118238322</v>
      </c>
      <c r="M17">
        <f t="shared" si="0"/>
        <v>4.7032000000000007</v>
      </c>
      <c r="N17">
        <f t="shared" si="1"/>
        <v>28.659210750127574</v>
      </c>
      <c r="O17">
        <f t="shared" si="2"/>
        <v>54.660656574247312</v>
      </c>
      <c r="P17">
        <f t="shared" si="3"/>
        <v>16.680132675625103</v>
      </c>
      <c r="Q17">
        <f t="shared" si="4"/>
        <v>22.215700000000002</v>
      </c>
      <c r="R17">
        <f t="shared" si="5"/>
        <v>29.019567242985815</v>
      </c>
      <c r="S17">
        <f t="shared" si="6"/>
        <v>54.342199435534319</v>
      </c>
      <c r="T17">
        <f t="shared" si="7"/>
        <v>16.638233321479852</v>
      </c>
    </row>
    <row r="18" spans="1:27" x14ac:dyDescent="0.25">
      <c r="B18" t="s">
        <v>67</v>
      </c>
      <c r="C18">
        <v>1.5389999999999999</v>
      </c>
      <c r="D18">
        <v>279952</v>
      </c>
      <c r="E18">
        <v>0.20849999999999999</v>
      </c>
      <c r="F18">
        <v>113767155</v>
      </c>
      <c r="G18">
        <v>1.5369999999999999</v>
      </c>
      <c r="H18">
        <v>766118</v>
      </c>
      <c r="I18">
        <v>0.5706</v>
      </c>
      <c r="J18">
        <v>113767155</v>
      </c>
      <c r="M18">
        <f t="shared" si="0"/>
        <v>0.59819999999999995</v>
      </c>
      <c r="N18">
        <f t="shared" si="1"/>
        <v>34.854563691073217</v>
      </c>
      <c r="O18">
        <f t="shared" si="2"/>
        <v>44.065529923102645</v>
      </c>
      <c r="P18">
        <f t="shared" si="3"/>
        <v>21.079906385824142</v>
      </c>
      <c r="Q18">
        <f t="shared" si="4"/>
        <v>2.1387</v>
      </c>
      <c r="R18">
        <f t="shared" si="5"/>
        <v>26.679758731939963</v>
      </c>
      <c r="S18">
        <f t="shared" si="6"/>
        <v>57.268434095478568</v>
      </c>
      <c r="T18">
        <f t="shared" si="7"/>
        <v>16.051807172581476</v>
      </c>
    </row>
    <row r="19" spans="1:27" x14ac:dyDescent="0.25">
      <c r="B19" t="s">
        <v>68</v>
      </c>
      <c r="C19">
        <v>1.5389999999999999</v>
      </c>
      <c r="D19">
        <v>521218</v>
      </c>
      <c r="E19">
        <v>0.41139999999999999</v>
      </c>
      <c r="F19">
        <v>107354661</v>
      </c>
      <c r="G19">
        <v>1.5369999999999999</v>
      </c>
      <c r="H19">
        <v>1765804</v>
      </c>
      <c r="I19">
        <v>1.3936999999999999</v>
      </c>
      <c r="J19">
        <v>107354661</v>
      </c>
      <c r="M19">
        <f t="shared" si="0"/>
        <v>1.6759999999999999</v>
      </c>
      <c r="N19">
        <f t="shared" si="1"/>
        <v>24.54653937947494</v>
      </c>
      <c r="O19">
        <f t="shared" si="2"/>
        <v>58.967780429594271</v>
      </c>
      <c r="P19">
        <f t="shared" si="3"/>
        <v>16.485680190930786</v>
      </c>
      <c r="Q19">
        <f t="shared" si="4"/>
        <v>5.2009999999999996</v>
      </c>
      <c r="R19">
        <f t="shared" si="5"/>
        <v>26.796769851951545</v>
      </c>
      <c r="S19">
        <f t="shared" si="6"/>
        <v>58.454143433955011</v>
      </c>
      <c r="T19">
        <f t="shared" si="7"/>
        <v>14.749086714093446</v>
      </c>
    </row>
    <row r="20" spans="1:27" x14ac:dyDescent="0.25">
      <c r="B20" t="s">
        <v>69</v>
      </c>
      <c r="C20">
        <v>1.5389999999999999</v>
      </c>
      <c r="D20">
        <v>259157</v>
      </c>
      <c r="E20">
        <v>0.17879999999999999</v>
      </c>
      <c r="F20">
        <v>122844378</v>
      </c>
      <c r="G20">
        <v>1.5369999999999999</v>
      </c>
      <c r="H20">
        <v>351490</v>
      </c>
      <c r="I20">
        <v>0.2424</v>
      </c>
      <c r="J20">
        <v>122844378</v>
      </c>
      <c r="M20">
        <f t="shared" si="0"/>
        <v>0.48819999999999997</v>
      </c>
      <c r="N20">
        <f t="shared" si="1"/>
        <v>36.624334289225729</v>
      </c>
      <c r="O20">
        <f t="shared" si="2"/>
        <v>41.888570258090944</v>
      </c>
      <c r="P20">
        <f t="shared" si="3"/>
        <v>21.487095452683327</v>
      </c>
      <c r="Q20">
        <f t="shared" si="4"/>
        <v>0.78760000000000008</v>
      </c>
      <c r="R20">
        <f t="shared" si="5"/>
        <v>30.77704418486541</v>
      </c>
      <c r="S20">
        <f t="shared" si="6"/>
        <v>54.634332148298625</v>
      </c>
      <c r="T20">
        <f t="shared" si="7"/>
        <v>14.588623666835957</v>
      </c>
    </row>
    <row r="21" spans="1:27" x14ac:dyDescent="0.25">
      <c r="B21" t="s">
        <v>70</v>
      </c>
      <c r="C21">
        <v>1.5389999999999999</v>
      </c>
      <c r="D21">
        <v>2638905</v>
      </c>
      <c r="E21">
        <v>1.855</v>
      </c>
      <c r="F21">
        <v>120542748</v>
      </c>
      <c r="G21">
        <v>1.5369999999999999</v>
      </c>
      <c r="H21">
        <v>6567579</v>
      </c>
      <c r="I21">
        <v>4.6166</v>
      </c>
      <c r="J21">
        <v>120542748</v>
      </c>
      <c r="M21">
        <f t="shared" si="0"/>
        <v>4.8190999999999997</v>
      </c>
      <c r="N21">
        <f t="shared" si="1"/>
        <v>38.492664605424252</v>
      </c>
      <c r="O21">
        <f t="shared" si="2"/>
        <v>40.493038119150881</v>
      </c>
      <c r="P21">
        <f t="shared" si="3"/>
        <v>21.014297275424873</v>
      </c>
      <c r="Q21">
        <f t="shared" si="4"/>
        <v>15.2659</v>
      </c>
      <c r="R21">
        <f t="shared" si="5"/>
        <v>30.241256656993691</v>
      </c>
      <c r="S21">
        <f t="shared" si="6"/>
        <v>53.278221395397587</v>
      </c>
      <c r="T21">
        <f t="shared" si="7"/>
        <v>16.480521947608722</v>
      </c>
    </row>
    <row r="22" spans="1:27" x14ac:dyDescent="0.25">
      <c r="B22" t="s">
        <v>71</v>
      </c>
      <c r="C22">
        <v>1.5389999999999999</v>
      </c>
      <c r="D22">
        <v>354052</v>
      </c>
      <c r="E22">
        <v>0.25609999999999999</v>
      </c>
      <c r="F22">
        <v>117159950</v>
      </c>
      <c r="G22">
        <v>1.5369999999999999</v>
      </c>
      <c r="H22">
        <v>551774</v>
      </c>
      <c r="I22">
        <v>0.39910000000000001</v>
      </c>
      <c r="J22">
        <v>117159950</v>
      </c>
      <c r="M22">
        <f t="shared" si="0"/>
        <v>1.0158</v>
      </c>
      <c r="N22">
        <f t="shared" si="1"/>
        <v>25.211655837763335</v>
      </c>
      <c r="O22">
        <f t="shared" si="2"/>
        <v>56.310297302618615</v>
      </c>
      <c r="P22">
        <f t="shared" si="3"/>
        <v>18.478046859618036</v>
      </c>
      <c r="Q22">
        <f t="shared" si="4"/>
        <v>1.4541999999999999</v>
      </c>
      <c r="R22">
        <f t="shared" si="5"/>
        <v>27.444643102736904</v>
      </c>
      <c r="S22">
        <f t="shared" si="6"/>
        <v>55.975794251134644</v>
      </c>
      <c r="T22">
        <f t="shared" si="7"/>
        <v>16.579562646128458</v>
      </c>
    </row>
    <row r="23" spans="1:27" x14ac:dyDescent="0.25">
      <c r="B23" t="s">
        <v>72</v>
      </c>
      <c r="C23">
        <v>1.5389999999999999</v>
      </c>
      <c r="D23">
        <v>597109</v>
      </c>
      <c r="E23">
        <v>0.438</v>
      </c>
      <c r="F23">
        <v>115504120</v>
      </c>
      <c r="G23">
        <v>1.5369999999999999</v>
      </c>
      <c r="H23">
        <v>1967886</v>
      </c>
      <c r="I23">
        <v>1.4437</v>
      </c>
      <c r="J23">
        <v>115504120</v>
      </c>
      <c r="M23">
        <f t="shared" si="0"/>
        <v>1.6653000000000002</v>
      </c>
      <c r="N23">
        <f t="shared" si="1"/>
        <v>26.301567285173839</v>
      </c>
      <c r="O23">
        <f t="shared" si="2"/>
        <v>57.304990091875332</v>
      </c>
      <c r="P23">
        <f t="shared" si="3"/>
        <v>16.393442622950818</v>
      </c>
      <c r="Q23">
        <f t="shared" si="4"/>
        <v>5.3712</v>
      </c>
      <c r="R23">
        <f t="shared" si="5"/>
        <v>26.878537384569555</v>
      </c>
      <c r="S23">
        <f t="shared" si="6"/>
        <v>58.493446529639556</v>
      </c>
      <c r="T23">
        <f t="shared" si="7"/>
        <v>14.628016085790884</v>
      </c>
    </row>
    <row r="24" spans="1:27" x14ac:dyDescent="0.25">
      <c r="B24" t="s">
        <v>73</v>
      </c>
      <c r="C24">
        <v>1.5389999999999999</v>
      </c>
      <c r="D24">
        <v>549343</v>
      </c>
      <c r="E24">
        <v>0.35659999999999997</v>
      </c>
      <c r="F24">
        <v>130520336</v>
      </c>
      <c r="G24">
        <v>1.5369999999999999</v>
      </c>
      <c r="H24">
        <v>1254226</v>
      </c>
      <c r="I24">
        <v>0.81430000000000002</v>
      </c>
      <c r="J24">
        <v>130520336</v>
      </c>
      <c r="M24">
        <f t="shared" si="0"/>
        <v>0.97789999999999999</v>
      </c>
      <c r="N24">
        <f t="shared" si="1"/>
        <v>36.465896308415992</v>
      </c>
      <c r="O24">
        <f t="shared" si="2"/>
        <v>44.063810205542495</v>
      </c>
      <c r="P24">
        <f t="shared" si="3"/>
        <v>19.470293486041516</v>
      </c>
      <c r="Q24">
        <f t="shared" si="4"/>
        <v>2.8469000000000002</v>
      </c>
      <c r="R24">
        <f t="shared" si="5"/>
        <v>28.603041905230249</v>
      </c>
      <c r="S24">
        <f t="shared" si="6"/>
        <v>56.29280972285644</v>
      </c>
      <c r="T24">
        <f t="shared" si="7"/>
        <v>15.104148371913309</v>
      </c>
    </row>
    <row r="25" spans="1:27" x14ac:dyDescent="0.25">
      <c r="B25" t="s">
        <v>74</v>
      </c>
      <c r="C25">
        <v>1.5549999999999999</v>
      </c>
      <c r="D25">
        <v>2202095</v>
      </c>
      <c r="E25">
        <v>1.2181999999999999</v>
      </c>
      <c r="F25">
        <v>153169149</v>
      </c>
      <c r="G25">
        <v>1.554</v>
      </c>
      <c r="H25">
        <v>5471685</v>
      </c>
      <c r="I25">
        <v>3.0270000000000001</v>
      </c>
      <c r="J25">
        <v>153169149</v>
      </c>
      <c r="M25">
        <f t="shared" si="0"/>
        <v>4.0456000000000003</v>
      </c>
      <c r="N25">
        <f t="shared" si="1"/>
        <v>30.111726319952538</v>
      </c>
      <c r="O25">
        <f t="shared" si="2"/>
        <v>52.42732845560608</v>
      </c>
      <c r="P25">
        <f t="shared" si="3"/>
        <v>17.460945224441367</v>
      </c>
      <c r="Q25">
        <f t="shared" si="4"/>
        <v>9.5900999999999996</v>
      </c>
      <c r="R25">
        <f t="shared" si="5"/>
        <v>31.563800168924207</v>
      </c>
      <c r="S25">
        <f t="shared" si="6"/>
        <v>52.976507022867338</v>
      </c>
      <c r="T25">
        <f t="shared" si="7"/>
        <v>15.459692808208464</v>
      </c>
    </row>
    <row r="26" spans="1:27" x14ac:dyDescent="0.25">
      <c r="B26" t="s">
        <v>75</v>
      </c>
      <c r="C26">
        <v>1.5549999999999999</v>
      </c>
      <c r="D26">
        <v>436041</v>
      </c>
      <c r="E26">
        <v>0.22040000000000001</v>
      </c>
      <c r="F26">
        <v>167616963</v>
      </c>
      <c r="G26">
        <v>1.554</v>
      </c>
      <c r="H26">
        <v>641515</v>
      </c>
      <c r="I26">
        <v>0.32429999999999998</v>
      </c>
      <c r="J26">
        <v>167616963</v>
      </c>
      <c r="M26">
        <f t="shared" si="0"/>
        <v>0.57230000000000003</v>
      </c>
      <c r="N26">
        <f t="shared" si="1"/>
        <v>38.511270312773021</v>
      </c>
      <c r="O26">
        <f t="shared" si="2"/>
        <v>46.671326227503059</v>
      </c>
      <c r="P26">
        <f t="shared" si="3"/>
        <v>14.817403459723922</v>
      </c>
      <c r="Q26">
        <f t="shared" si="4"/>
        <v>0.85070000000000001</v>
      </c>
      <c r="R26">
        <f t="shared" si="5"/>
        <v>38.121546961325961</v>
      </c>
      <c r="S26">
        <f t="shared" si="6"/>
        <v>41.177853532385093</v>
      </c>
      <c r="T26">
        <f t="shared" si="7"/>
        <v>20.700599506288938</v>
      </c>
    </row>
    <row r="28" spans="1:27" x14ac:dyDescent="0.25">
      <c r="M28" s="13" t="s">
        <v>51</v>
      </c>
      <c r="N28" s="13"/>
      <c r="O28" s="13"/>
      <c r="P28" s="13"/>
      <c r="Q28" s="13"/>
      <c r="R28" s="13"/>
      <c r="S28" s="13"/>
      <c r="U28" s="13" t="s">
        <v>40</v>
      </c>
      <c r="V28" s="13"/>
      <c r="W28" s="13"/>
      <c r="X28" s="13"/>
      <c r="Y28" s="13"/>
      <c r="Z28" s="13"/>
      <c r="AA28" s="13"/>
    </row>
    <row r="29" spans="1:27" x14ac:dyDescent="0.25">
      <c r="A29" s="11" t="s">
        <v>3</v>
      </c>
      <c r="B29" t="s">
        <v>52</v>
      </c>
      <c r="C29">
        <v>3.468</v>
      </c>
      <c r="D29">
        <v>1505340</v>
      </c>
      <c r="E29">
        <v>0.70120000000000005</v>
      </c>
      <c r="F29">
        <v>58907085</v>
      </c>
      <c r="G29">
        <v>3.468</v>
      </c>
      <c r="H29">
        <v>1251542</v>
      </c>
      <c r="I29">
        <v>0.58289999999999997</v>
      </c>
      <c r="J29">
        <v>58907085</v>
      </c>
      <c r="M29" t="s">
        <v>77</v>
      </c>
      <c r="U29" t="s">
        <v>77</v>
      </c>
    </row>
    <row r="30" spans="1:27" x14ac:dyDescent="0.25">
      <c r="B30" t="s">
        <v>53</v>
      </c>
      <c r="C30">
        <v>3.4769999999999999</v>
      </c>
      <c r="D30">
        <v>490728</v>
      </c>
      <c r="E30">
        <v>0.2321</v>
      </c>
      <c r="F30">
        <v>57998754</v>
      </c>
      <c r="G30">
        <v>3.476</v>
      </c>
      <c r="H30">
        <v>365161</v>
      </c>
      <c r="I30">
        <v>0.29139999999999999</v>
      </c>
      <c r="J30">
        <v>57998754</v>
      </c>
      <c r="N30" t="s">
        <v>78</v>
      </c>
      <c r="O30" t="s">
        <v>79</v>
      </c>
      <c r="P30" t="s">
        <v>80</v>
      </c>
      <c r="R30" t="s">
        <v>81</v>
      </c>
      <c r="S30" t="s">
        <v>82</v>
      </c>
      <c r="V30" t="s">
        <v>78</v>
      </c>
      <c r="W30" t="s">
        <v>79</v>
      </c>
      <c r="X30" t="s">
        <v>80</v>
      </c>
      <c r="Z30" t="s">
        <v>81</v>
      </c>
      <c r="AA30" t="s">
        <v>82</v>
      </c>
    </row>
    <row r="31" spans="1:27" x14ac:dyDescent="0.25">
      <c r="B31" t="s">
        <v>54</v>
      </c>
      <c r="C31">
        <v>3.468</v>
      </c>
      <c r="D31">
        <v>7652571</v>
      </c>
      <c r="E31">
        <v>3.6254</v>
      </c>
      <c r="F31">
        <v>57915454</v>
      </c>
      <c r="G31">
        <v>3.468</v>
      </c>
      <c r="H31">
        <v>6725109</v>
      </c>
      <c r="I31">
        <v>5.3742000000000001</v>
      </c>
      <c r="J31">
        <v>57915454</v>
      </c>
      <c r="M31" t="s">
        <v>52</v>
      </c>
      <c r="N31">
        <f>E3/N59*1000</f>
        <v>19.25925925925926</v>
      </c>
      <c r="O31">
        <f>E29/O59*1000</f>
        <v>21.912500000000001</v>
      </c>
      <c r="P31">
        <f>E55/P59*1000</f>
        <v>13.464705882352941</v>
      </c>
      <c r="Q31" t="s">
        <v>52</v>
      </c>
      <c r="R31">
        <f>AVERAGE(N31:P31)</f>
        <v>18.212155047204067</v>
      </c>
      <c r="S31">
        <f>_xlfn.STDEV.P(N31:P31)</f>
        <v>3.5273811614015425</v>
      </c>
      <c r="U31" t="s">
        <v>52</v>
      </c>
      <c r="V31">
        <f>I3/N59*1000</f>
        <v>17.925925925925924</v>
      </c>
      <c r="W31">
        <f>I29/O59*1000</f>
        <v>18.215624999999999</v>
      </c>
      <c r="X31">
        <f>I55/P59*1000</f>
        <v>13.823529411764705</v>
      </c>
      <c r="Y31" t="s">
        <v>52</v>
      </c>
      <c r="Z31">
        <f>AVERAGE(V31:X31)</f>
        <v>16.655026779230209</v>
      </c>
      <c r="AA31">
        <f>_xlfn.STDEV.P(V31:X31)</f>
        <v>2.0056610539259117</v>
      </c>
    </row>
    <row r="32" spans="1:27" x14ac:dyDescent="0.25">
      <c r="B32" t="s">
        <v>55</v>
      </c>
      <c r="C32">
        <v>3.46</v>
      </c>
      <c r="D32">
        <v>543506</v>
      </c>
      <c r="E32">
        <v>0.23699999999999999</v>
      </c>
      <c r="F32">
        <v>62933352</v>
      </c>
      <c r="G32">
        <v>3.4590000000000001</v>
      </c>
      <c r="H32">
        <v>429052</v>
      </c>
      <c r="I32">
        <v>0.18709999999999999</v>
      </c>
      <c r="J32">
        <v>62933352</v>
      </c>
      <c r="M32" t="s">
        <v>53</v>
      </c>
      <c r="N32">
        <f t="shared" ref="N32:N54" si="8">E4/N60*1000</f>
        <v>8.1083333333333343</v>
      </c>
      <c r="O32">
        <f t="shared" ref="O32:O54" si="9">E30/O60*1000</f>
        <v>9.2840000000000007</v>
      </c>
      <c r="P32">
        <f t="shared" ref="P32:P54" si="10">E56/P60*1000</f>
        <v>5.458333333333333</v>
      </c>
      <c r="Q32" t="s">
        <v>53</v>
      </c>
      <c r="R32">
        <f t="shared" ref="R32:R54" si="11">AVERAGE(N32:P32)</f>
        <v>7.6168888888888882</v>
      </c>
      <c r="S32">
        <f t="shared" ref="S32:S54" si="12">_xlfn.STDEV.P(N32:P32)</f>
        <v>1.6000144983911098</v>
      </c>
      <c r="U32" t="s">
        <v>53</v>
      </c>
      <c r="V32">
        <f t="shared" ref="V32:V54" si="13">I4/N60*1000</f>
        <v>7.4791666666666661</v>
      </c>
      <c r="W32">
        <f t="shared" ref="W32:W54" si="14">I30/O60*1000</f>
        <v>11.655999999999999</v>
      </c>
      <c r="X32">
        <f t="shared" ref="X32:X54" si="15">I56/P60*1000</f>
        <v>5.8416666666666659</v>
      </c>
      <c r="Y32" t="s">
        <v>53</v>
      </c>
      <c r="Z32">
        <f t="shared" ref="Z32:Z51" si="16">AVERAGE(V32:X32)</f>
        <v>8.32561111111111</v>
      </c>
      <c r="AA32">
        <f t="shared" ref="AA32:AA54" si="17">_xlfn.STDEV.P(V32:X32)</f>
        <v>2.4479881775212813</v>
      </c>
    </row>
    <row r="33" spans="2:27" x14ac:dyDescent="0.25">
      <c r="B33" t="s">
        <v>56</v>
      </c>
      <c r="C33">
        <v>3.468</v>
      </c>
      <c r="D33">
        <v>1226898</v>
      </c>
      <c r="E33">
        <v>0.63</v>
      </c>
      <c r="F33">
        <v>53436759</v>
      </c>
      <c r="G33">
        <v>3.4590000000000001</v>
      </c>
      <c r="H33">
        <v>982053</v>
      </c>
      <c r="I33">
        <v>0.50419999999999998</v>
      </c>
      <c r="J33">
        <v>53436759</v>
      </c>
      <c r="M33" t="s">
        <v>54</v>
      </c>
      <c r="N33">
        <f t="shared" si="8"/>
        <v>157.44090909090909</v>
      </c>
      <c r="O33">
        <f t="shared" si="9"/>
        <v>164.79090909090911</v>
      </c>
      <c r="P33">
        <f t="shared" si="10"/>
        <v>118.93571428571428</v>
      </c>
      <c r="Q33" t="s">
        <v>54</v>
      </c>
      <c r="R33">
        <f t="shared" si="11"/>
        <v>147.05584415584417</v>
      </c>
      <c r="S33">
        <f t="shared" si="12"/>
        <v>20.109067655077386</v>
      </c>
      <c r="U33" t="s">
        <v>54</v>
      </c>
      <c r="V33">
        <f t="shared" si="13"/>
        <v>141.84545454545454</v>
      </c>
      <c r="W33">
        <f t="shared" si="14"/>
        <v>244.28181818181818</v>
      </c>
      <c r="X33">
        <f t="shared" si="15"/>
        <v>108.95714285714287</v>
      </c>
      <c r="Y33" t="s">
        <v>54</v>
      </c>
      <c r="Z33">
        <f t="shared" si="16"/>
        <v>165.02813852813853</v>
      </c>
      <c r="AA33">
        <f t="shared" si="17"/>
        <v>57.626785238654108</v>
      </c>
    </row>
    <row r="34" spans="2:27" x14ac:dyDescent="0.25">
      <c r="B34" t="s">
        <v>57</v>
      </c>
      <c r="C34">
        <v>3.4510000000000001</v>
      </c>
      <c r="D34">
        <v>487234</v>
      </c>
      <c r="E34">
        <v>0.2167</v>
      </c>
      <c r="F34">
        <v>61705363</v>
      </c>
      <c r="G34">
        <v>3.4420000000000002</v>
      </c>
      <c r="H34">
        <v>349853</v>
      </c>
      <c r="I34">
        <v>0.15559999999999999</v>
      </c>
      <c r="J34">
        <v>61705363</v>
      </c>
      <c r="M34" t="s">
        <v>55</v>
      </c>
      <c r="N34">
        <f t="shared" si="8"/>
        <v>9.0090909090909097</v>
      </c>
      <c r="O34">
        <f t="shared" si="9"/>
        <v>9.875</v>
      </c>
      <c r="P34">
        <f t="shared" si="10"/>
        <v>5.7071428571428564</v>
      </c>
      <c r="Q34" t="s">
        <v>55</v>
      </c>
      <c r="R34">
        <f t="shared" si="11"/>
        <v>8.1970779220779217</v>
      </c>
      <c r="S34">
        <f t="shared" si="12"/>
        <v>1.7957880552605452</v>
      </c>
      <c r="U34" t="s">
        <v>55</v>
      </c>
      <c r="V34">
        <f t="shared" si="13"/>
        <v>8</v>
      </c>
      <c r="W34">
        <f t="shared" si="14"/>
        <v>7.7958333333333325</v>
      </c>
      <c r="X34">
        <f t="shared" si="15"/>
        <v>6.2214285714285715</v>
      </c>
      <c r="Y34" t="s">
        <v>55</v>
      </c>
      <c r="Z34">
        <f t="shared" si="16"/>
        <v>7.339087301587301</v>
      </c>
      <c r="AA34">
        <f t="shared" si="17"/>
        <v>0.79468726963062897</v>
      </c>
    </row>
    <row r="35" spans="2:27" x14ac:dyDescent="0.25">
      <c r="B35" t="s">
        <v>58</v>
      </c>
      <c r="C35">
        <v>3.46</v>
      </c>
      <c r="D35">
        <v>8735609</v>
      </c>
      <c r="E35">
        <v>4.1047000000000002</v>
      </c>
      <c r="F35">
        <v>58392884</v>
      </c>
      <c r="G35">
        <v>3.4590000000000001</v>
      </c>
      <c r="H35">
        <v>8381119</v>
      </c>
      <c r="I35">
        <v>6.6428000000000003</v>
      </c>
      <c r="J35">
        <v>58392884</v>
      </c>
      <c r="M35" t="s">
        <v>56</v>
      </c>
      <c r="N35">
        <f t="shared" si="8"/>
        <v>17.351851851851855</v>
      </c>
      <c r="O35">
        <f t="shared" si="9"/>
        <v>19.6875</v>
      </c>
      <c r="P35">
        <f t="shared" si="10"/>
        <v>12.911764705882353</v>
      </c>
      <c r="Q35" t="s">
        <v>56</v>
      </c>
      <c r="R35">
        <f t="shared" si="11"/>
        <v>16.650372185911404</v>
      </c>
      <c r="S35">
        <f t="shared" si="12"/>
        <v>2.810302769606122</v>
      </c>
      <c r="U35" t="s">
        <v>56</v>
      </c>
      <c r="V35">
        <f t="shared" si="13"/>
        <v>15.037037037037038</v>
      </c>
      <c r="W35">
        <f t="shared" si="14"/>
        <v>15.75625</v>
      </c>
      <c r="X35">
        <f t="shared" si="15"/>
        <v>11.870588235294118</v>
      </c>
      <c r="Y35" t="s">
        <v>56</v>
      </c>
      <c r="Z35">
        <f t="shared" si="16"/>
        <v>14.221291757443717</v>
      </c>
      <c r="AA35">
        <f t="shared" si="17"/>
        <v>1.6879320895321164</v>
      </c>
    </row>
    <row r="36" spans="2:27" x14ac:dyDescent="0.25">
      <c r="B36" t="s">
        <v>59</v>
      </c>
      <c r="C36">
        <v>3.46</v>
      </c>
      <c r="D36">
        <v>563682</v>
      </c>
      <c r="E36">
        <v>0.248</v>
      </c>
      <c r="F36">
        <v>62350764</v>
      </c>
      <c r="G36">
        <v>3.4590000000000001</v>
      </c>
      <c r="H36">
        <v>429774</v>
      </c>
      <c r="I36">
        <v>0.31900000000000001</v>
      </c>
      <c r="J36">
        <v>62350764</v>
      </c>
      <c r="M36" t="s">
        <v>57</v>
      </c>
      <c r="N36">
        <f t="shared" si="8"/>
        <v>6.458333333333333</v>
      </c>
      <c r="O36">
        <f t="shared" si="9"/>
        <v>8.668000000000001</v>
      </c>
      <c r="P36">
        <f t="shared" si="10"/>
        <v>6.2750000000000004</v>
      </c>
      <c r="Q36" t="s">
        <v>57</v>
      </c>
      <c r="R36">
        <f t="shared" si="11"/>
        <v>7.1337777777777776</v>
      </c>
      <c r="S36">
        <f t="shared" si="12"/>
        <v>1.0874377064605114</v>
      </c>
      <c r="U36" t="s">
        <v>57</v>
      </c>
      <c r="V36">
        <f t="shared" si="13"/>
        <v>5.7666666666666666</v>
      </c>
      <c r="W36">
        <f t="shared" si="14"/>
        <v>6.2239999999999993</v>
      </c>
      <c r="X36">
        <f t="shared" si="15"/>
        <v>5.4083333333333332</v>
      </c>
      <c r="Y36" t="s">
        <v>57</v>
      </c>
      <c r="Z36">
        <f t="shared" si="16"/>
        <v>5.799666666666667</v>
      </c>
      <c r="AA36">
        <f t="shared" si="17"/>
        <v>0.33381110205002423</v>
      </c>
    </row>
    <row r="37" spans="2:27" x14ac:dyDescent="0.25">
      <c r="B37" t="s">
        <v>60</v>
      </c>
      <c r="C37">
        <v>3.4510000000000001</v>
      </c>
      <c r="D37">
        <v>2211184</v>
      </c>
      <c r="E37">
        <v>1.0212000000000001</v>
      </c>
      <c r="F37">
        <v>59411665</v>
      </c>
      <c r="G37">
        <v>3.4510000000000001</v>
      </c>
      <c r="H37">
        <v>2045450</v>
      </c>
      <c r="I37">
        <v>0.9446</v>
      </c>
      <c r="J37">
        <v>59411665</v>
      </c>
      <c r="M37" t="s">
        <v>58</v>
      </c>
      <c r="N37">
        <f t="shared" si="8"/>
        <v>167.32727272727274</v>
      </c>
      <c r="O37">
        <f t="shared" si="9"/>
        <v>186.57727272727274</v>
      </c>
      <c r="P37">
        <f t="shared" si="10"/>
        <v>136.78571428571428</v>
      </c>
      <c r="Q37" t="s">
        <v>58</v>
      </c>
      <c r="R37">
        <f t="shared" si="11"/>
        <v>163.56341991341992</v>
      </c>
      <c r="S37">
        <f t="shared" si="12"/>
        <v>20.500809154974657</v>
      </c>
      <c r="U37" t="s">
        <v>58</v>
      </c>
      <c r="V37">
        <f t="shared" si="13"/>
        <v>158.79999999999998</v>
      </c>
      <c r="W37">
        <f t="shared" si="14"/>
        <v>301.9454545454546</v>
      </c>
      <c r="X37">
        <f t="shared" si="15"/>
        <v>131.90714285714287</v>
      </c>
      <c r="Y37" t="s">
        <v>58</v>
      </c>
      <c r="Z37">
        <f t="shared" si="16"/>
        <v>197.55086580086581</v>
      </c>
      <c r="AA37">
        <f t="shared" si="17"/>
        <v>74.630105903227431</v>
      </c>
    </row>
    <row r="38" spans="2:27" x14ac:dyDescent="0.25">
      <c r="B38" t="s">
        <v>61</v>
      </c>
      <c r="C38">
        <v>3.46</v>
      </c>
      <c r="D38">
        <v>602274</v>
      </c>
      <c r="E38">
        <v>0.25509999999999999</v>
      </c>
      <c r="F38">
        <v>64769453</v>
      </c>
      <c r="G38">
        <v>3.4590000000000001</v>
      </c>
      <c r="H38">
        <v>493333</v>
      </c>
      <c r="I38">
        <v>0.20899999999999999</v>
      </c>
      <c r="J38">
        <v>64769453</v>
      </c>
      <c r="M38" t="s">
        <v>59</v>
      </c>
      <c r="N38">
        <f t="shared" si="8"/>
        <v>8.6363636363636367</v>
      </c>
      <c r="O38">
        <f t="shared" si="9"/>
        <v>10.333333333333334</v>
      </c>
      <c r="P38">
        <f t="shared" si="10"/>
        <v>6.9499999999999993</v>
      </c>
      <c r="Q38" t="s">
        <v>59</v>
      </c>
      <c r="R38">
        <f t="shared" si="11"/>
        <v>8.63989898989899</v>
      </c>
      <c r="S38">
        <f t="shared" si="12"/>
        <v>1.3812423116297845</v>
      </c>
      <c r="U38" t="s">
        <v>59</v>
      </c>
      <c r="V38">
        <f t="shared" si="13"/>
        <v>7.8181818181818175</v>
      </c>
      <c r="W38">
        <f t="shared" si="14"/>
        <v>13.291666666666666</v>
      </c>
      <c r="X38">
        <f t="shared" si="15"/>
        <v>6.7071428571428564</v>
      </c>
      <c r="Y38" t="s">
        <v>59</v>
      </c>
      <c r="Z38">
        <f t="shared" si="16"/>
        <v>9.2723304473304466</v>
      </c>
      <c r="AA38">
        <f t="shared" si="17"/>
        <v>2.8780664373021483</v>
      </c>
    </row>
    <row r="39" spans="2:27" x14ac:dyDescent="0.25">
      <c r="B39" t="s">
        <v>62</v>
      </c>
      <c r="C39">
        <v>3.46</v>
      </c>
      <c r="D39">
        <v>11054970</v>
      </c>
      <c r="E39">
        <v>4.8570000000000002</v>
      </c>
      <c r="F39">
        <v>62450739</v>
      </c>
      <c r="G39">
        <v>3.4590000000000001</v>
      </c>
      <c r="H39">
        <v>10329909</v>
      </c>
      <c r="I39">
        <v>4.5384000000000002</v>
      </c>
      <c r="J39">
        <v>62450739</v>
      </c>
      <c r="M39" t="s">
        <v>60</v>
      </c>
      <c r="N39">
        <f t="shared" si="8"/>
        <v>27.614814814814817</v>
      </c>
      <c r="O39">
        <f t="shared" si="9"/>
        <v>31.912500000000005</v>
      </c>
      <c r="P39">
        <f t="shared" si="10"/>
        <v>25.28235294117647</v>
      </c>
      <c r="Q39" t="s">
        <v>60</v>
      </c>
      <c r="R39">
        <f t="shared" si="11"/>
        <v>28.269889251997096</v>
      </c>
      <c r="S39">
        <f t="shared" si="12"/>
        <v>2.746094729380113</v>
      </c>
      <c r="U39" t="s">
        <v>60</v>
      </c>
      <c r="V39">
        <f t="shared" si="13"/>
        <v>25.68888888888889</v>
      </c>
      <c r="W39">
        <f t="shared" si="14"/>
        <v>29.518750000000001</v>
      </c>
      <c r="X39">
        <f t="shared" si="15"/>
        <v>22.52941176470588</v>
      </c>
      <c r="Y39" t="s">
        <v>60</v>
      </c>
      <c r="Z39">
        <f t="shared" si="16"/>
        <v>25.912350217864926</v>
      </c>
      <c r="AA39">
        <f t="shared" si="17"/>
        <v>2.8577571002444961</v>
      </c>
    </row>
    <row r="40" spans="2:27" x14ac:dyDescent="0.25">
      <c r="B40" t="s">
        <v>63</v>
      </c>
      <c r="C40">
        <v>3.46</v>
      </c>
      <c r="D40">
        <v>1030068</v>
      </c>
      <c r="E40">
        <v>0.42759999999999998</v>
      </c>
      <c r="F40">
        <v>66099859</v>
      </c>
      <c r="G40">
        <v>3.4590000000000001</v>
      </c>
      <c r="H40">
        <v>775468</v>
      </c>
      <c r="I40">
        <v>0.32190000000000002</v>
      </c>
      <c r="J40">
        <v>66099859</v>
      </c>
      <c r="M40" t="s">
        <v>61</v>
      </c>
      <c r="N40">
        <f t="shared" si="8"/>
        <v>8.4791666666666661</v>
      </c>
      <c r="O40">
        <f t="shared" si="9"/>
        <v>10.203999999999999</v>
      </c>
      <c r="P40">
        <f t="shared" si="10"/>
        <v>7.4916666666666663</v>
      </c>
      <c r="Q40" t="s">
        <v>61</v>
      </c>
      <c r="R40">
        <f t="shared" si="11"/>
        <v>8.7249444444444446</v>
      </c>
      <c r="S40">
        <f t="shared" si="12"/>
        <v>1.1208607004782289</v>
      </c>
      <c r="U40" t="s">
        <v>61</v>
      </c>
      <c r="V40">
        <f t="shared" si="13"/>
        <v>7.895833333333333</v>
      </c>
      <c r="W40">
        <f t="shared" si="14"/>
        <v>8.36</v>
      </c>
      <c r="X40">
        <f t="shared" si="15"/>
        <v>7.3416666666666668</v>
      </c>
      <c r="Y40" t="s">
        <v>61</v>
      </c>
      <c r="Z40">
        <f t="shared" si="16"/>
        <v>7.8658333333333319</v>
      </c>
      <c r="AA40">
        <f t="shared" si="17"/>
        <v>0.41627370358490828</v>
      </c>
    </row>
    <row r="41" spans="2:27" x14ac:dyDescent="0.25">
      <c r="B41" t="s">
        <v>64</v>
      </c>
      <c r="C41">
        <v>3.46</v>
      </c>
      <c r="D41">
        <v>722816</v>
      </c>
      <c r="E41">
        <v>0.33979999999999999</v>
      </c>
      <c r="F41">
        <v>58358584</v>
      </c>
      <c r="G41">
        <v>3.4590000000000001</v>
      </c>
      <c r="H41">
        <v>4005596</v>
      </c>
      <c r="I41">
        <v>3.1766999999999999</v>
      </c>
      <c r="J41">
        <v>58358584</v>
      </c>
      <c r="M41" t="s">
        <v>62</v>
      </c>
      <c r="N41">
        <f t="shared" si="8"/>
        <v>200.88181818181818</v>
      </c>
      <c r="O41">
        <f t="shared" si="9"/>
        <v>220.77272727272728</v>
      </c>
      <c r="P41">
        <f t="shared" si="10"/>
        <v>167.29285714285714</v>
      </c>
      <c r="Q41" t="s">
        <v>62</v>
      </c>
      <c r="R41">
        <f t="shared" si="11"/>
        <v>196.31580086580084</v>
      </c>
      <c r="S41">
        <f t="shared" si="12"/>
        <v>22.070500868422869</v>
      </c>
      <c r="U41" t="s">
        <v>62</v>
      </c>
      <c r="V41">
        <f t="shared" si="13"/>
        <v>188.68181818181819</v>
      </c>
      <c r="W41">
        <f t="shared" si="14"/>
        <v>206.29090909090911</v>
      </c>
      <c r="X41">
        <f t="shared" si="15"/>
        <v>162.72857142857143</v>
      </c>
      <c r="Y41" t="s">
        <v>62</v>
      </c>
      <c r="Z41">
        <f t="shared" si="16"/>
        <v>185.90043290043289</v>
      </c>
      <c r="AA41">
        <f t="shared" si="17"/>
        <v>17.89266877270336</v>
      </c>
    </row>
    <row r="42" spans="2:27" x14ac:dyDescent="0.25">
      <c r="B42" t="s">
        <v>65</v>
      </c>
      <c r="C42">
        <v>3.46</v>
      </c>
      <c r="D42">
        <v>439383</v>
      </c>
      <c r="E42">
        <v>0.187</v>
      </c>
      <c r="F42">
        <v>64472748</v>
      </c>
      <c r="G42">
        <v>3.4510000000000001</v>
      </c>
      <c r="H42">
        <v>1076613</v>
      </c>
      <c r="I42">
        <v>0.4582</v>
      </c>
      <c r="J42">
        <v>64472748</v>
      </c>
      <c r="M42" t="s">
        <v>63</v>
      </c>
      <c r="N42">
        <f t="shared" si="8"/>
        <v>14.6</v>
      </c>
      <c r="O42">
        <f t="shared" si="9"/>
        <v>17.816666666666666</v>
      </c>
      <c r="P42">
        <f t="shared" si="10"/>
        <v>12.35</v>
      </c>
      <c r="Q42" t="s">
        <v>63</v>
      </c>
      <c r="R42">
        <f t="shared" si="11"/>
        <v>14.922222222222222</v>
      </c>
      <c r="S42">
        <f t="shared" si="12"/>
        <v>2.243357822770947</v>
      </c>
      <c r="U42" t="s">
        <v>63</v>
      </c>
      <c r="V42">
        <f t="shared" si="13"/>
        <v>13</v>
      </c>
      <c r="W42">
        <f t="shared" si="14"/>
        <v>13.412500000000001</v>
      </c>
      <c r="X42">
        <f t="shared" si="15"/>
        <v>11.607142857142858</v>
      </c>
      <c r="Y42" t="s">
        <v>63</v>
      </c>
      <c r="Z42">
        <f t="shared" si="16"/>
        <v>12.673214285714286</v>
      </c>
      <c r="AA42">
        <f t="shared" si="17"/>
        <v>0.77240761286264104</v>
      </c>
    </row>
    <row r="43" spans="2:27" x14ac:dyDescent="0.25">
      <c r="B43" t="s">
        <v>66</v>
      </c>
      <c r="C43">
        <v>3.46</v>
      </c>
      <c r="D43">
        <v>3353953</v>
      </c>
      <c r="E43">
        <v>2.5708000000000002</v>
      </c>
      <c r="F43">
        <v>60380897</v>
      </c>
      <c r="G43">
        <v>3.4590000000000001</v>
      </c>
      <c r="H43">
        <v>15750256</v>
      </c>
      <c r="I43">
        <v>12.0725</v>
      </c>
      <c r="J43">
        <v>60380897</v>
      </c>
      <c r="M43" t="s">
        <v>64</v>
      </c>
      <c r="N43">
        <f t="shared" si="8"/>
        <v>8.981481481481481</v>
      </c>
      <c r="O43">
        <f t="shared" si="9"/>
        <v>10.61875</v>
      </c>
      <c r="P43">
        <f t="shared" si="10"/>
        <v>7.5294117647058822</v>
      </c>
      <c r="Q43" t="s">
        <v>64</v>
      </c>
      <c r="R43">
        <f t="shared" si="11"/>
        <v>9.0432144153957879</v>
      </c>
      <c r="S43">
        <f t="shared" si="12"/>
        <v>1.2619722393565265</v>
      </c>
      <c r="U43" t="s">
        <v>64</v>
      </c>
      <c r="V43">
        <f t="shared" si="13"/>
        <v>49.36666666666666</v>
      </c>
      <c r="W43">
        <f t="shared" si="14"/>
        <v>99.271874999999994</v>
      </c>
      <c r="X43">
        <f t="shared" si="15"/>
        <v>45.711764705882352</v>
      </c>
      <c r="Y43" t="s">
        <v>64</v>
      </c>
      <c r="Z43">
        <f t="shared" si="16"/>
        <v>64.783435457516333</v>
      </c>
      <c r="AA43">
        <f t="shared" si="17"/>
        <v>24.432613772611376</v>
      </c>
    </row>
    <row r="44" spans="2:27" x14ac:dyDescent="0.25">
      <c r="B44" t="s">
        <v>67</v>
      </c>
      <c r="C44">
        <v>3.46</v>
      </c>
      <c r="D44">
        <v>594098</v>
      </c>
      <c r="E44">
        <v>0.2636</v>
      </c>
      <c r="F44">
        <v>61842362</v>
      </c>
      <c r="G44">
        <v>3.4590000000000001</v>
      </c>
      <c r="H44">
        <v>1636650</v>
      </c>
      <c r="I44">
        <v>1.2248000000000001</v>
      </c>
      <c r="J44">
        <v>61842362</v>
      </c>
      <c r="M44" t="s">
        <v>65</v>
      </c>
      <c r="N44">
        <f t="shared" si="8"/>
        <v>6.4125000000000005</v>
      </c>
      <c r="O44">
        <f t="shared" si="9"/>
        <v>7.4799999999999995</v>
      </c>
      <c r="P44">
        <f t="shared" si="10"/>
        <v>6.8666666666666671</v>
      </c>
      <c r="Q44" t="s">
        <v>65</v>
      </c>
      <c r="R44">
        <f t="shared" si="11"/>
        <v>6.9197222222222221</v>
      </c>
      <c r="S44">
        <f t="shared" si="12"/>
        <v>0.43741683512905694</v>
      </c>
      <c r="U44" t="s">
        <v>65</v>
      </c>
      <c r="V44">
        <f t="shared" si="13"/>
        <v>15.558333333333334</v>
      </c>
      <c r="W44">
        <f t="shared" si="14"/>
        <v>18.327999999999999</v>
      </c>
      <c r="X44">
        <f t="shared" si="15"/>
        <v>16.183333333333334</v>
      </c>
      <c r="Y44" t="s">
        <v>65</v>
      </c>
      <c r="Z44">
        <f t="shared" si="16"/>
        <v>16.689888888888888</v>
      </c>
      <c r="AA44">
        <f t="shared" si="17"/>
        <v>1.1860894455476387</v>
      </c>
    </row>
    <row r="45" spans="2:27" x14ac:dyDescent="0.25">
      <c r="B45" t="s">
        <v>68</v>
      </c>
      <c r="C45">
        <v>3.46</v>
      </c>
      <c r="D45">
        <v>1333349</v>
      </c>
      <c r="E45">
        <v>0.98829999999999996</v>
      </c>
      <c r="F45">
        <v>62438514</v>
      </c>
      <c r="G45">
        <v>3.4590000000000001</v>
      </c>
      <c r="H45">
        <v>4101576</v>
      </c>
      <c r="I45">
        <v>3.0402</v>
      </c>
      <c r="J45">
        <v>62438514</v>
      </c>
      <c r="M45" t="s">
        <v>66</v>
      </c>
      <c r="N45">
        <f t="shared" si="8"/>
        <v>61.268181818181823</v>
      </c>
      <c r="O45">
        <f t="shared" si="9"/>
        <v>116.85454545454546</v>
      </c>
      <c r="P45">
        <f t="shared" si="10"/>
        <v>56.035714285714285</v>
      </c>
      <c r="Q45" t="s">
        <v>66</v>
      </c>
      <c r="R45">
        <f t="shared" si="11"/>
        <v>78.052813852813856</v>
      </c>
      <c r="S45">
        <f t="shared" si="12"/>
        <v>27.519998311400073</v>
      </c>
      <c r="U45" t="s">
        <v>66</v>
      </c>
      <c r="V45">
        <f t="shared" si="13"/>
        <v>293.04090909090911</v>
      </c>
      <c r="W45">
        <f t="shared" si="14"/>
        <v>548.75</v>
      </c>
      <c r="X45">
        <f t="shared" si="15"/>
        <v>264.0214285714286</v>
      </c>
      <c r="Y45" t="s">
        <v>66</v>
      </c>
      <c r="Z45">
        <f t="shared" si="16"/>
        <v>368.60411255411253</v>
      </c>
      <c r="AA45">
        <f t="shared" si="17"/>
        <v>127.93211255754602</v>
      </c>
    </row>
    <row r="46" spans="2:27" x14ac:dyDescent="0.25">
      <c r="B46" t="s">
        <v>69</v>
      </c>
      <c r="C46">
        <v>3.46</v>
      </c>
      <c r="D46">
        <v>486880</v>
      </c>
      <c r="E46">
        <v>0.20449999999999999</v>
      </c>
      <c r="F46">
        <v>65329529</v>
      </c>
      <c r="G46">
        <v>3.4590000000000001</v>
      </c>
      <c r="H46">
        <v>607401</v>
      </c>
      <c r="I46">
        <v>0.43030000000000002</v>
      </c>
      <c r="J46">
        <v>65329529</v>
      </c>
      <c r="M46" t="s">
        <v>67</v>
      </c>
      <c r="N46">
        <f t="shared" si="8"/>
        <v>9.4772727272727266</v>
      </c>
      <c r="O46">
        <f t="shared" si="9"/>
        <v>10.983333333333333</v>
      </c>
      <c r="P46">
        <f t="shared" si="10"/>
        <v>9.0071428571428562</v>
      </c>
      <c r="Q46" t="s">
        <v>67</v>
      </c>
      <c r="R46">
        <f t="shared" si="11"/>
        <v>9.822582972582973</v>
      </c>
      <c r="S46">
        <f t="shared" si="12"/>
        <v>0.84291619737023749</v>
      </c>
      <c r="U46" t="s">
        <v>67</v>
      </c>
      <c r="V46">
        <f t="shared" si="13"/>
        <v>25.936363636363637</v>
      </c>
      <c r="W46">
        <f t="shared" si="14"/>
        <v>51.033333333333339</v>
      </c>
      <c r="X46">
        <f t="shared" si="15"/>
        <v>24.521428571428572</v>
      </c>
      <c r="Y46" t="s">
        <v>67</v>
      </c>
      <c r="Z46">
        <f t="shared" si="16"/>
        <v>33.830375180375178</v>
      </c>
      <c r="AA46">
        <f t="shared" si="17"/>
        <v>12.178035890318222</v>
      </c>
    </row>
    <row r="47" spans="2:27" x14ac:dyDescent="0.25">
      <c r="B47" t="s">
        <v>70</v>
      </c>
      <c r="C47">
        <v>3.46</v>
      </c>
      <c r="D47">
        <v>4703407</v>
      </c>
      <c r="E47">
        <v>1.9514</v>
      </c>
      <c r="F47">
        <v>66130226</v>
      </c>
      <c r="G47">
        <v>3.4510000000000001</v>
      </c>
      <c r="H47">
        <v>11621609</v>
      </c>
      <c r="I47">
        <v>8.1334</v>
      </c>
      <c r="J47">
        <v>66130226</v>
      </c>
      <c r="M47" t="s">
        <v>68</v>
      </c>
      <c r="N47">
        <f t="shared" si="8"/>
        <v>15.237037037037037</v>
      </c>
      <c r="O47">
        <f t="shared" si="9"/>
        <v>30.884374999999999</v>
      </c>
      <c r="P47">
        <f t="shared" si="10"/>
        <v>16.252941176470589</v>
      </c>
      <c r="Q47" t="s">
        <v>68</v>
      </c>
      <c r="R47">
        <f t="shared" si="11"/>
        <v>20.791451071169206</v>
      </c>
      <c r="S47">
        <f t="shared" si="12"/>
        <v>7.1488157704617326</v>
      </c>
      <c r="U47" t="s">
        <v>68</v>
      </c>
      <c r="V47">
        <f t="shared" si="13"/>
        <v>51.618518518518513</v>
      </c>
      <c r="W47">
        <f t="shared" si="14"/>
        <v>95.006249999999994</v>
      </c>
      <c r="X47">
        <f t="shared" si="15"/>
        <v>45.123529411764707</v>
      </c>
      <c r="Y47" t="s">
        <v>68</v>
      </c>
      <c r="Z47">
        <f t="shared" si="16"/>
        <v>63.91609931009441</v>
      </c>
      <c r="AA47">
        <f t="shared" si="17"/>
        <v>22.143386120389515</v>
      </c>
    </row>
    <row r="48" spans="2:27" x14ac:dyDescent="0.25">
      <c r="B48" t="s">
        <v>71</v>
      </c>
      <c r="C48">
        <v>3.4510000000000001</v>
      </c>
      <c r="D48">
        <v>814250</v>
      </c>
      <c r="E48">
        <v>0.57199999999999995</v>
      </c>
      <c r="F48">
        <v>65877080</v>
      </c>
      <c r="G48">
        <v>3.4510000000000001</v>
      </c>
      <c r="H48">
        <v>1158678</v>
      </c>
      <c r="I48">
        <v>0.81399999999999995</v>
      </c>
      <c r="J48">
        <v>65877080</v>
      </c>
      <c r="M48" t="s">
        <v>69</v>
      </c>
      <c r="N48">
        <f t="shared" si="8"/>
        <v>7.4499999999999993</v>
      </c>
      <c r="O48">
        <f t="shared" si="9"/>
        <v>8.18</v>
      </c>
      <c r="P48">
        <f t="shared" si="10"/>
        <v>8.7416666666666671</v>
      </c>
      <c r="Q48" t="s">
        <v>69</v>
      </c>
      <c r="R48">
        <f t="shared" si="11"/>
        <v>8.1238888888888887</v>
      </c>
      <c r="S48">
        <f t="shared" si="12"/>
        <v>0.5288112688140183</v>
      </c>
      <c r="U48" t="s">
        <v>69</v>
      </c>
      <c r="V48">
        <f t="shared" si="13"/>
        <v>10.1</v>
      </c>
      <c r="W48">
        <f t="shared" si="14"/>
        <v>17.212000000000003</v>
      </c>
      <c r="X48">
        <f t="shared" si="15"/>
        <v>9.5749999999999993</v>
      </c>
      <c r="Y48" t="s">
        <v>69</v>
      </c>
      <c r="Z48">
        <f t="shared" si="16"/>
        <v>12.295666666666667</v>
      </c>
      <c r="AA48">
        <f t="shared" si="17"/>
        <v>3.4829734742346621</v>
      </c>
    </row>
    <row r="49" spans="1:27" x14ac:dyDescent="0.25">
      <c r="B49" t="s">
        <v>72</v>
      </c>
      <c r="C49">
        <v>3.46</v>
      </c>
      <c r="D49">
        <v>1325605</v>
      </c>
      <c r="E49">
        <v>0.95430000000000004</v>
      </c>
      <c r="F49">
        <v>64286610</v>
      </c>
      <c r="G49">
        <v>3.4590000000000001</v>
      </c>
      <c r="H49">
        <v>4364079</v>
      </c>
      <c r="I49">
        <v>3.1417999999999999</v>
      </c>
      <c r="J49">
        <v>64286610</v>
      </c>
      <c r="M49" t="s">
        <v>70</v>
      </c>
      <c r="N49">
        <f t="shared" si="8"/>
        <v>84.318181818181813</v>
      </c>
      <c r="O49">
        <f t="shared" si="9"/>
        <v>88.7</v>
      </c>
      <c r="P49">
        <f t="shared" si="10"/>
        <v>72.335714285714275</v>
      </c>
      <c r="Q49" t="s">
        <v>70</v>
      </c>
      <c r="R49">
        <f t="shared" si="11"/>
        <v>81.784632034632025</v>
      </c>
      <c r="S49">
        <f t="shared" si="12"/>
        <v>6.9167245434038529</v>
      </c>
      <c r="U49" t="s">
        <v>70</v>
      </c>
      <c r="V49">
        <f t="shared" si="13"/>
        <v>209.84545454545454</v>
      </c>
      <c r="W49">
        <f t="shared" si="14"/>
        <v>369.7</v>
      </c>
      <c r="X49">
        <f t="shared" si="15"/>
        <v>179.70714285714286</v>
      </c>
      <c r="Y49" t="s">
        <v>70</v>
      </c>
      <c r="Z49">
        <f t="shared" si="16"/>
        <v>253.08419913419911</v>
      </c>
      <c r="AA49">
        <f t="shared" si="17"/>
        <v>83.372710229565214</v>
      </c>
    </row>
    <row r="50" spans="1:27" x14ac:dyDescent="0.25">
      <c r="B50" t="s">
        <v>73</v>
      </c>
      <c r="C50">
        <v>3.46</v>
      </c>
      <c r="D50">
        <v>1074788</v>
      </c>
      <c r="E50">
        <v>0.43090000000000001</v>
      </c>
      <c r="F50">
        <v>68444210</v>
      </c>
      <c r="G50">
        <v>3.4510000000000001</v>
      </c>
      <c r="H50">
        <v>2369972</v>
      </c>
      <c r="I50">
        <v>1.6026</v>
      </c>
      <c r="J50">
        <v>68444210</v>
      </c>
      <c r="M50" t="s">
        <v>71</v>
      </c>
      <c r="N50">
        <f t="shared" si="8"/>
        <v>11.640909090909091</v>
      </c>
      <c r="O50">
        <f t="shared" si="9"/>
        <v>23.833333333333332</v>
      </c>
      <c r="P50">
        <f t="shared" si="10"/>
        <v>13.407142857142857</v>
      </c>
      <c r="Q50" t="s">
        <v>71</v>
      </c>
      <c r="R50">
        <f t="shared" si="11"/>
        <v>16.293795093795094</v>
      </c>
      <c r="S50">
        <f t="shared" si="12"/>
        <v>5.3798000630965603</v>
      </c>
      <c r="U50" t="s">
        <v>71</v>
      </c>
      <c r="V50">
        <f t="shared" si="13"/>
        <v>18.140909090909094</v>
      </c>
      <c r="W50">
        <f t="shared" si="14"/>
        <v>33.916666666666664</v>
      </c>
      <c r="X50">
        <f t="shared" si="15"/>
        <v>17.221428571428572</v>
      </c>
      <c r="Y50" t="s">
        <v>71</v>
      </c>
      <c r="Z50">
        <f t="shared" si="16"/>
        <v>23.093001443001445</v>
      </c>
      <c r="AA50">
        <f t="shared" si="17"/>
        <v>7.6626869857298647</v>
      </c>
    </row>
    <row r="51" spans="1:27" x14ac:dyDescent="0.25">
      <c r="B51" t="s">
        <v>74</v>
      </c>
      <c r="C51">
        <v>3.468</v>
      </c>
      <c r="D51">
        <v>2972759</v>
      </c>
      <c r="E51">
        <v>2.121</v>
      </c>
      <c r="F51">
        <v>64866576</v>
      </c>
      <c r="G51">
        <v>3.468</v>
      </c>
      <c r="H51">
        <v>7120670</v>
      </c>
      <c r="I51">
        <v>5.0804999999999998</v>
      </c>
      <c r="J51">
        <v>64866576</v>
      </c>
      <c r="M51" t="s">
        <v>72</v>
      </c>
      <c r="N51">
        <f t="shared" si="8"/>
        <v>16.222222222222221</v>
      </c>
      <c r="O51">
        <f t="shared" si="9"/>
        <v>29.821875000000002</v>
      </c>
      <c r="P51">
        <f t="shared" si="10"/>
        <v>16.058823529411764</v>
      </c>
      <c r="Q51" t="s">
        <v>72</v>
      </c>
      <c r="R51">
        <f t="shared" si="11"/>
        <v>20.700973583877996</v>
      </c>
      <c r="S51">
        <f t="shared" si="12"/>
        <v>6.449796212034677</v>
      </c>
      <c r="U51" t="s">
        <v>72</v>
      </c>
      <c r="V51">
        <f t="shared" si="13"/>
        <v>53.470370370370368</v>
      </c>
      <c r="W51">
        <f t="shared" si="14"/>
        <v>98.181249999999991</v>
      </c>
      <c r="X51">
        <f t="shared" si="15"/>
        <v>46.21764705882353</v>
      </c>
      <c r="Y51" t="s">
        <v>72</v>
      </c>
      <c r="Z51">
        <f t="shared" si="16"/>
        <v>65.956422476397961</v>
      </c>
      <c r="AA51">
        <f t="shared" si="17"/>
        <v>22.97796234877945</v>
      </c>
    </row>
    <row r="52" spans="1:27" x14ac:dyDescent="0.25">
      <c r="B52" t="s">
        <v>75</v>
      </c>
      <c r="C52">
        <v>3.46</v>
      </c>
      <c r="D52">
        <v>616248</v>
      </c>
      <c r="E52">
        <v>0.2671</v>
      </c>
      <c r="F52">
        <v>63293605</v>
      </c>
      <c r="G52">
        <v>3.4590000000000001</v>
      </c>
      <c r="H52">
        <v>808072</v>
      </c>
      <c r="I52">
        <v>0.3503</v>
      </c>
      <c r="J52">
        <v>63293605</v>
      </c>
      <c r="M52" t="s">
        <v>73</v>
      </c>
      <c r="N52">
        <f t="shared" si="8"/>
        <v>14.858333333333333</v>
      </c>
      <c r="O52">
        <f t="shared" si="9"/>
        <v>17.236000000000001</v>
      </c>
      <c r="P52">
        <f t="shared" si="10"/>
        <v>15.866666666666667</v>
      </c>
      <c r="Q52" t="s">
        <v>73</v>
      </c>
      <c r="R52">
        <f>AVERAGE(N52:P52)</f>
        <v>15.987</v>
      </c>
      <c r="S52">
        <f t="shared" si="12"/>
        <v>0.97440059447771243</v>
      </c>
      <c r="U52" t="s">
        <v>73</v>
      </c>
      <c r="V52">
        <f t="shared" si="13"/>
        <v>33.929166666666667</v>
      </c>
      <c r="W52">
        <f t="shared" si="14"/>
        <v>64.103999999999999</v>
      </c>
      <c r="X52">
        <f t="shared" si="15"/>
        <v>35.833333333333336</v>
      </c>
      <c r="Y52" t="s">
        <v>73</v>
      </c>
      <c r="Z52">
        <f>AVERAGE(V52:X52)</f>
        <v>44.622166666666665</v>
      </c>
      <c r="AA52">
        <f t="shared" si="17"/>
        <v>13.797652824410498</v>
      </c>
    </row>
    <row r="53" spans="1:27" x14ac:dyDescent="0.25">
      <c r="M53" t="s">
        <v>74</v>
      </c>
      <c r="N53">
        <f t="shared" si="8"/>
        <v>55.372727272727268</v>
      </c>
      <c r="O53">
        <f t="shared" si="9"/>
        <v>96.409090909090907</v>
      </c>
      <c r="P53">
        <f t="shared" si="10"/>
        <v>50.457142857142863</v>
      </c>
      <c r="Q53" t="s">
        <v>74</v>
      </c>
      <c r="R53">
        <f t="shared" si="11"/>
        <v>67.412987012987017</v>
      </c>
      <c r="S53">
        <f t="shared" si="12"/>
        <v>20.601315061615558</v>
      </c>
      <c r="U53" t="s">
        <v>74</v>
      </c>
      <c r="V53">
        <f t="shared" si="13"/>
        <v>137.59090909090909</v>
      </c>
      <c r="W53">
        <f t="shared" si="14"/>
        <v>230.93181818181819</v>
      </c>
      <c r="X53">
        <f t="shared" si="15"/>
        <v>105.89999999999999</v>
      </c>
      <c r="Y53" t="s">
        <v>74</v>
      </c>
      <c r="Z53">
        <f>AVERAGE(V53:X53)</f>
        <v>158.14090909090908</v>
      </c>
      <c r="AA53">
        <f t="shared" si="17"/>
        <v>53.07206273525847</v>
      </c>
    </row>
    <row r="54" spans="1:27" x14ac:dyDescent="0.25">
      <c r="M54" t="s">
        <v>75</v>
      </c>
      <c r="N54">
        <f t="shared" si="8"/>
        <v>10.018181818181818</v>
      </c>
      <c r="O54">
        <f t="shared" si="9"/>
        <v>11.129166666666668</v>
      </c>
      <c r="P54">
        <f t="shared" si="10"/>
        <v>6.0571428571428569</v>
      </c>
      <c r="Q54" t="s">
        <v>75</v>
      </c>
      <c r="R54">
        <f t="shared" si="11"/>
        <v>9.0681637806637809</v>
      </c>
      <c r="S54">
        <f t="shared" si="12"/>
        <v>2.1768872401973942</v>
      </c>
      <c r="U54" t="s">
        <v>75</v>
      </c>
      <c r="V54">
        <f t="shared" si="13"/>
        <v>14.740909090909089</v>
      </c>
      <c r="W54">
        <f t="shared" si="14"/>
        <v>14.595833333333333</v>
      </c>
      <c r="X54">
        <f t="shared" si="15"/>
        <v>12.578571428571429</v>
      </c>
      <c r="Y54" t="s">
        <v>75</v>
      </c>
      <c r="Z54">
        <f>AVERAGE(V54:X54)</f>
        <v>13.971771284271284</v>
      </c>
      <c r="AA54">
        <f t="shared" si="17"/>
        <v>0.98691982865905115</v>
      </c>
    </row>
    <row r="55" spans="1:27" x14ac:dyDescent="0.25">
      <c r="A55" s="11" t="s">
        <v>4</v>
      </c>
      <c r="B55" t="s">
        <v>52</v>
      </c>
      <c r="C55">
        <v>5.327</v>
      </c>
      <c r="D55">
        <v>5205562</v>
      </c>
      <c r="E55">
        <v>0.22889999999999999</v>
      </c>
      <c r="F55">
        <v>202089751</v>
      </c>
      <c r="G55">
        <v>5.3259999999999996</v>
      </c>
      <c r="H55">
        <v>5342277</v>
      </c>
      <c r="I55">
        <v>0.23499999999999999</v>
      </c>
      <c r="J55">
        <v>202089751</v>
      </c>
    </row>
    <row r="56" spans="1:27" x14ac:dyDescent="0.25">
      <c r="B56" t="s">
        <v>53</v>
      </c>
      <c r="C56">
        <v>5.327</v>
      </c>
      <c r="D56">
        <v>1645317</v>
      </c>
      <c r="E56">
        <v>6.5500000000000003E-2</v>
      </c>
      <c r="F56">
        <v>223280214</v>
      </c>
      <c r="G56">
        <v>5.3259999999999996</v>
      </c>
      <c r="H56">
        <v>1761840</v>
      </c>
      <c r="I56">
        <v>7.0099999999999996E-2</v>
      </c>
      <c r="J56">
        <v>223280214</v>
      </c>
    </row>
    <row r="57" spans="1:27" x14ac:dyDescent="0.25">
      <c r="B57" t="s">
        <v>54</v>
      </c>
      <c r="C57">
        <v>5.335</v>
      </c>
      <c r="D57">
        <v>43299750</v>
      </c>
      <c r="E57">
        <v>1.6651</v>
      </c>
      <c r="F57">
        <v>231129516</v>
      </c>
      <c r="G57">
        <v>5.3170000000000002</v>
      </c>
      <c r="H57">
        <v>39666899</v>
      </c>
      <c r="I57">
        <v>1.5254000000000001</v>
      </c>
      <c r="J57">
        <v>231129516</v>
      </c>
      <c r="M57" t="s">
        <v>83</v>
      </c>
      <c r="P57" t="s">
        <v>84</v>
      </c>
    </row>
    <row r="58" spans="1:27" x14ac:dyDescent="0.25">
      <c r="B58" t="s">
        <v>55</v>
      </c>
      <c r="C58">
        <v>5.3179999999999996</v>
      </c>
      <c r="D58">
        <v>2216391</v>
      </c>
      <c r="E58">
        <v>7.9899999999999999E-2</v>
      </c>
      <c r="F58">
        <v>246705999</v>
      </c>
      <c r="G58">
        <v>5.3090000000000002</v>
      </c>
      <c r="H58">
        <v>2417254</v>
      </c>
      <c r="I58">
        <v>8.7099999999999997E-2</v>
      </c>
      <c r="J58">
        <v>246705999</v>
      </c>
      <c r="N58" t="s">
        <v>6</v>
      </c>
      <c r="O58" t="s">
        <v>7</v>
      </c>
      <c r="P58" t="s">
        <v>8</v>
      </c>
    </row>
    <row r="59" spans="1:27" x14ac:dyDescent="0.25">
      <c r="B59" t="s">
        <v>56</v>
      </c>
      <c r="C59">
        <v>5.3179999999999996</v>
      </c>
      <c r="D59">
        <v>5838561</v>
      </c>
      <c r="E59">
        <v>0.2195</v>
      </c>
      <c r="F59">
        <v>236410529</v>
      </c>
      <c r="G59">
        <v>5.3170000000000002</v>
      </c>
      <c r="H59">
        <v>5367272</v>
      </c>
      <c r="I59">
        <v>0.20180000000000001</v>
      </c>
      <c r="J59">
        <v>236410529</v>
      </c>
      <c r="M59" t="s">
        <v>26</v>
      </c>
      <c r="N59">
        <v>27</v>
      </c>
      <c r="O59">
        <v>32</v>
      </c>
      <c r="P59">
        <v>17</v>
      </c>
    </row>
    <row r="60" spans="1:27" x14ac:dyDescent="0.25">
      <c r="B60" t="s">
        <v>57</v>
      </c>
      <c r="C60">
        <v>5.31</v>
      </c>
      <c r="D60">
        <v>2048655</v>
      </c>
      <c r="E60">
        <v>7.5300000000000006E-2</v>
      </c>
      <c r="F60">
        <v>241802062</v>
      </c>
      <c r="G60">
        <v>5.3090000000000002</v>
      </c>
      <c r="H60">
        <v>1766287</v>
      </c>
      <c r="I60">
        <v>6.4899999999999999E-2</v>
      </c>
      <c r="J60">
        <v>241802062</v>
      </c>
      <c r="M60" t="s">
        <v>27</v>
      </c>
      <c r="N60">
        <v>24</v>
      </c>
      <c r="O60">
        <v>25</v>
      </c>
      <c r="P60">
        <v>12</v>
      </c>
    </row>
    <row r="61" spans="1:27" x14ac:dyDescent="0.25">
      <c r="B61" t="s">
        <v>58</v>
      </c>
      <c r="C61">
        <v>5.3179999999999996</v>
      </c>
      <c r="D61">
        <v>49007518</v>
      </c>
      <c r="E61">
        <v>1.915</v>
      </c>
      <c r="F61">
        <v>227458138</v>
      </c>
      <c r="G61">
        <v>5.3090000000000002</v>
      </c>
      <c r="H61">
        <v>47258195</v>
      </c>
      <c r="I61">
        <v>1.8467</v>
      </c>
      <c r="J61">
        <v>227458138</v>
      </c>
      <c r="M61" t="s">
        <v>28</v>
      </c>
      <c r="N61">
        <v>22</v>
      </c>
      <c r="O61">
        <v>22</v>
      </c>
      <c r="P61">
        <v>14</v>
      </c>
    </row>
    <row r="62" spans="1:27" x14ac:dyDescent="0.25">
      <c r="B62" t="s">
        <v>59</v>
      </c>
      <c r="C62">
        <v>5.3179999999999996</v>
      </c>
      <c r="D62">
        <v>2556728</v>
      </c>
      <c r="E62">
        <v>9.7299999999999998E-2</v>
      </c>
      <c r="F62">
        <v>233484951</v>
      </c>
      <c r="G62">
        <v>5.3090000000000002</v>
      </c>
      <c r="H62">
        <v>2465578</v>
      </c>
      <c r="I62">
        <v>9.3899999999999997E-2</v>
      </c>
      <c r="J62">
        <v>233484951</v>
      </c>
      <c r="M62" t="s">
        <v>29</v>
      </c>
      <c r="N62">
        <v>22</v>
      </c>
      <c r="O62">
        <v>24</v>
      </c>
      <c r="P62">
        <v>14</v>
      </c>
    </row>
    <row r="63" spans="1:27" x14ac:dyDescent="0.25">
      <c r="B63" t="s">
        <v>60</v>
      </c>
      <c r="C63">
        <v>5.31</v>
      </c>
      <c r="D63">
        <v>10689848</v>
      </c>
      <c r="E63">
        <v>0.42980000000000002</v>
      </c>
      <c r="F63">
        <v>221065606</v>
      </c>
      <c r="G63">
        <v>5.3120000000000003</v>
      </c>
      <c r="H63">
        <v>9524763</v>
      </c>
      <c r="I63">
        <v>0.38300000000000001</v>
      </c>
      <c r="J63">
        <v>221065606</v>
      </c>
      <c r="M63" t="s">
        <v>26</v>
      </c>
      <c r="N63">
        <v>27</v>
      </c>
      <c r="O63">
        <v>32</v>
      </c>
      <c r="P63">
        <v>17</v>
      </c>
    </row>
    <row r="64" spans="1:27" x14ac:dyDescent="0.25">
      <c r="B64" t="s">
        <v>61</v>
      </c>
      <c r="C64">
        <v>5.31</v>
      </c>
      <c r="D64">
        <v>2221098</v>
      </c>
      <c r="E64">
        <v>8.9899999999999994E-2</v>
      </c>
      <c r="F64">
        <v>219709791</v>
      </c>
      <c r="G64">
        <v>5.3090000000000002</v>
      </c>
      <c r="H64">
        <v>2178913</v>
      </c>
      <c r="I64">
        <v>8.8099999999999998E-2</v>
      </c>
      <c r="J64">
        <v>219709791</v>
      </c>
      <c r="M64" t="s">
        <v>27</v>
      </c>
      <c r="N64">
        <v>24</v>
      </c>
      <c r="O64">
        <v>25</v>
      </c>
      <c r="P64">
        <v>12</v>
      </c>
    </row>
    <row r="65" spans="2:16" x14ac:dyDescent="0.25">
      <c r="B65" t="s">
        <v>62</v>
      </c>
      <c r="C65">
        <v>5.3220000000000001</v>
      </c>
      <c r="D65">
        <v>53172794</v>
      </c>
      <c r="E65">
        <v>2.3420999999999998</v>
      </c>
      <c r="F65">
        <v>201791314</v>
      </c>
      <c r="G65">
        <v>5.3090000000000002</v>
      </c>
      <c r="H65">
        <v>51721912</v>
      </c>
      <c r="I65">
        <v>2.2782</v>
      </c>
      <c r="J65">
        <v>201791314</v>
      </c>
      <c r="M65" t="s">
        <v>28</v>
      </c>
      <c r="N65">
        <v>22</v>
      </c>
      <c r="O65">
        <v>22</v>
      </c>
      <c r="P65">
        <v>14</v>
      </c>
    </row>
    <row r="66" spans="2:16" x14ac:dyDescent="0.25">
      <c r="B66" t="s">
        <v>63</v>
      </c>
      <c r="C66">
        <v>5.3179999999999996</v>
      </c>
      <c r="D66">
        <v>3911978</v>
      </c>
      <c r="E66">
        <v>0.1729</v>
      </c>
      <c r="F66">
        <v>201122385</v>
      </c>
      <c r="G66">
        <v>5.3090000000000002</v>
      </c>
      <c r="H66">
        <v>3676689</v>
      </c>
      <c r="I66">
        <v>0.16250000000000001</v>
      </c>
      <c r="J66">
        <v>201122385</v>
      </c>
      <c r="M66" t="s">
        <v>29</v>
      </c>
      <c r="N66">
        <v>22</v>
      </c>
      <c r="O66">
        <v>24</v>
      </c>
      <c r="P66">
        <v>14</v>
      </c>
    </row>
    <row r="67" spans="2:16" x14ac:dyDescent="0.25">
      <c r="B67" t="s">
        <v>64</v>
      </c>
      <c r="C67">
        <v>5.3179999999999996</v>
      </c>
      <c r="D67">
        <v>2707873</v>
      </c>
      <c r="E67">
        <v>0.128</v>
      </c>
      <c r="F67">
        <v>188048244</v>
      </c>
      <c r="G67">
        <v>5.3179999999999996</v>
      </c>
      <c r="H67">
        <v>16441558</v>
      </c>
      <c r="I67">
        <v>0.77710000000000001</v>
      </c>
      <c r="J67">
        <v>188048244</v>
      </c>
      <c r="M67" t="s">
        <v>26</v>
      </c>
      <c r="N67">
        <v>27</v>
      </c>
      <c r="O67">
        <v>32</v>
      </c>
      <c r="P67">
        <v>17</v>
      </c>
    </row>
    <row r="68" spans="2:16" x14ac:dyDescent="0.25">
      <c r="B68" t="s">
        <v>65</v>
      </c>
      <c r="C68">
        <v>5.31</v>
      </c>
      <c r="D68">
        <v>1837000</v>
      </c>
      <c r="E68">
        <v>8.2400000000000001E-2</v>
      </c>
      <c r="F68">
        <v>198062282</v>
      </c>
      <c r="G68">
        <v>5.3090000000000002</v>
      </c>
      <c r="H68">
        <v>4328409</v>
      </c>
      <c r="I68">
        <v>0.19420000000000001</v>
      </c>
      <c r="J68">
        <v>198062282</v>
      </c>
      <c r="M68" t="s">
        <v>27</v>
      </c>
      <c r="N68">
        <v>24</v>
      </c>
      <c r="O68">
        <v>25</v>
      </c>
      <c r="P68">
        <v>12</v>
      </c>
    </row>
    <row r="69" spans="2:16" x14ac:dyDescent="0.25">
      <c r="B69" t="s">
        <v>66</v>
      </c>
      <c r="C69">
        <v>5.319</v>
      </c>
      <c r="D69">
        <v>16059574</v>
      </c>
      <c r="E69">
        <v>0.78449999999999998</v>
      </c>
      <c r="F69">
        <v>181954625</v>
      </c>
      <c r="G69">
        <v>5.3090000000000002</v>
      </c>
      <c r="H69">
        <v>75668903</v>
      </c>
      <c r="I69">
        <v>3.6962999999999999</v>
      </c>
      <c r="J69">
        <v>181954625</v>
      </c>
      <c r="M69" t="s">
        <v>28</v>
      </c>
      <c r="N69">
        <v>22</v>
      </c>
      <c r="O69">
        <v>22</v>
      </c>
      <c r="P69">
        <v>14</v>
      </c>
    </row>
    <row r="70" spans="2:16" x14ac:dyDescent="0.25">
      <c r="B70" t="s">
        <v>67</v>
      </c>
      <c r="C70">
        <v>5.31</v>
      </c>
      <c r="D70">
        <v>2743675</v>
      </c>
      <c r="E70">
        <v>0.12609999999999999</v>
      </c>
      <c r="F70">
        <v>193458157</v>
      </c>
      <c r="G70">
        <v>5.3090000000000002</v>
      </c>
      <c r="H70">
        <v>7471313</v>
      </c>
      <c r="I70">
        <v>0.34329999999999999</v>
      </c>
      <c r="J70">
        <v>193458157</v>
      </c>
      <c r="M70" t="s">
        <v>29</v>
      </c>
      <c r="N70">
        <v>22</v>
      </c>
      <c r="O70">
        <v>24</v>
      </c>
      <c r="P70">
        <v>14</v>
      </c>
    </row>
    <row r="71" spans="2:16" x14ac:dyDescent="0.25">
      <c r="B71" t="s">
        <v>68</v>
      </c>
      <c r="C71">
        <v>5.3179999999999996</v>
      </c>
      <c r="D71">
        <v>5926770</v>
      </c>
      <c r="E71">
        <v>0.27629999999999999</v>
      </c>
      <c r="F71">
        <v>190643333</v>
      </c>
      <c r="G71">
        <v>5.3090000000000002</v>
      </c>
      <c r="H71">
        <v>16453583</v>
      </c>
      <c r="I71">
        <v>0.7671</v>
      </c>
      <c r="J71">
        <v>190643333</v>
      </c>
      <c r="M71" t="s">
        <v>26</v>
      </c>
      <c r="N71">
        <v>27</v>
      </c>
      <c r="O71">
        <v>32</v>
      </c>
      <c r="P71">
        <v>17</v>
      </c>
    </row>
    <row r="72" spans="2:16" x14ac:dyDescent="0.25">
      <c r="B72" t="s">
        <v>69</v>
      </c>
      <c r="C72">
        <v>5.3179999999999996</v>
      </c>
      <c r="D72">
        <v>2302381</v>
      </c>
      <c r="E72">
        <v>0.10489999999999999</v>
      </c>
      <c r="F72">
        <v>195164037</v>
      </c>
      <c r="G72">
        <v>5.3090000000000002</v>
      </c>
      <c r="H72">
        <v>2523905</v>
      </c>
      <c r="I72">
        <v>0.1149</v>
      </c>
      <c r="J72">
        <v>195164037</v>
      </c>
      <c r="M72" t="s">
        <v>27</v>
      </c>
      <c r="N72">
        <v>24</v>
      </c>
      <c r="O72">
        <v>25</v>
      </c>
      <c r="P72">
        <v>12</v>
      </c>
    </row>
    <row r="73" spans="2:16" x14ac:dyDescent="0.25">
      <c r="B73" t="s">
        <v>70</v>
      </c>
      <c r="C73">
        <v>5.31</v>
      </c>
      <c r="D73">
        <v>21427119</v>
      </c>
      <c r="E73">
        <v>1.0126999999999999</v>
      </c>
      <c r="F73">
        <v>188059767</v>
      </c>
      <c r="G73">
        <v>5.3090000000000002</v>
      </c>
      <c r="H73">
        <v>53232845</v>
      </c>
      <c r="I73">
        <v>2.5158999999999998</v>
      </c>
      <c r="J73">
        <v>188059767</v>
      </c>
      <c r="M73" t="s">
        <v>28</v>
      </c>
      <c r="N73">
        <v>22</v>
      </c>
      <c r="O73">
        <v>22</v>
      </c>
      <c r="P73">
        <v>14</v>
      </c>
    </row>
    <row r="74" spans="2:16" x14ac:dyDescent="0.25">
      <c r="B74" t="s">
        <v>71</v>
      </c>
      <c r="C74">
        <v>5.3179999999999996</v>
      </c>
      <c r="D74">
        <v>3923414</v>
      </c>
      <c r="E74">
        <v>0.18770000000000001</v>
      </c>
      <c r="F74">
        <v>185813303</v>
      </c>
      <c r="G74">
        <v>5.3090000000000002</v>
      </c>
      <c r="H74">
        <v>5039528</v>
      </c>
      <c r="I74">
        <v>0.24110000000000001</v>
      </c>
      <c r="J74">
        <v>185813303</v>
      </c>
      <c r="M74" t="s">
        <v>29</v>
      </c>
      <c r="N74">
        <v>22</v>
      </c>
      <c r="O74">
        <v>24</v>
      </c>
      <c r="P74">
        <v>14</v>
      </c>
    </row>
    <row r="75" spans="2:16" x14ac:dyDescent="0.25">
      <c r="B75" t="s">
        <v>72</v>
      </c>
      <c r="C75">
        <v>5.31</v>
      </c>
      <c r="D75">
        <v>5696739</v>
      </c>
      <c r="E75">
        <v>0.27300000000000002</v>
      </c>
      <c r="F75">
        <v>185479980</v>
      </c>
      <c r="G75">
        <v>5.3090000000000002</v>
      </c>
      <c r="H75">
        <v>16396374</v>
      </c>
      <c r="I75">
        <v>0.78569999999999995</v>
      </c>
      <c r="J75">
        <v>185479980</v>
      </c>
      <c r="M75" t="s">
        <v>26</v>
      </c>
      <c r="N75">
        <v>27</v>
      </c>
      <c r="O75">
        <v>32</v>
      </c>
      <c r="P75">
        <v>17</v>
      </c>
    </row>
    <row r="76" spans="2:16" x14ac:dyDescent="0.25">
      <c r="B76" t="s">
        <v>73</v>
      </c>
      <c r="C76">
        <v>5.31</v>
      </c>
      <c r="D76">
        <v>3995132</v>
      </c>
      <c r="E76">
        <v>0.19040000000000001</v>
      </c>
      <c r="F76">
        <v>186458067</v>
      </c>
      <c r="G76">
        <v>5.3090000000000002</v>
      </c>
      <c r="H76">
        <v>9019698</v>
      </c>
      <c r="I76">
        <v>0.43</v>
      </c>
      <c r="J76">
        <v>186458067</v>
      </c>
      <c r="M76" t="s">
        <v>27</v>
      </c>
      <c r="N76">
        <v>24</v>
      </c>
      <c r="O76">
        <v>25</v>
      </c>
      <c r="P76">
        <v>12</v>
      </c>
    </row>
    <row r="77" spans="2:16" x14ac:dyDescent="0.25">
      <c r="B77" t="s">
        <v>74</v>
      </c>
      <c r="C77">
        <v>5.3179999999999996</v>
      </c>
      <c r="D77">
        <v>19621384</v>
      </c>
      <c r="E77">
        <v>0.70640000000000003</v>
      </c>
      <c r="F77">
        <v>246896000</v>
      </c>
      <c r="G77">
        <v>5.3170000000000002</v>
      </c>
      <c r="H77">
        <v>41183801</v>
      </c>
      <c r="I77">
        <v>1.4825999999999999</v>
      </c>
      <c r="J77">
        <v>246896000</v>
      </c>
      <c r="M77" t="s">
        <v>28</v>
      </c>
      <c r="N77">
        <v>22</v>
      </c>
      <c r="O77">
        <v>22</v>
      </c>
      <c r="P77">
        <v>14</v>
      </c>
    </row>
    <row r="78" spans="2:16" x14ac:dyDescent="0.25">
      <c r="B78" t="s">
        <v>75</v>
      </c>
      <c r="C78">
        <v>5.3179999999999996</v>
      </c>
      <c r="D78">
        <v>2489304</v>
      </c>
      <c r="E78">
        <v>8.48E-2</v>
      </c>
      <c r="F78">
        <v>260950091</v>
      </c>
      <c r="G78">
        <v>5.3170000000000002</v>
      </c>
      <c r="H78">
        <v>5171281</v>
      </c>
      <c r="I78">
        <v>0.17610000000000001</v>
      </c>
      <c r="J78">
        <v>260950091</v>
      </c>
      <c r="M78" t="s">
        <v>29</v>
      </c>
      <c r="N78">
        <v>22</v>
      </c>
      <c r="O78">
        <v>24</v>
      </c>
      <c r="P78">
        <v>14</v>
      </c>
    </row>
    <row r="79" spans="2:16" x14ac:dyDescent="0.25">
      <c r="M79" t="s">
        <v>26</v>
      </c>
      <c r="N79">
        <v>27</v>
      </c>
      <c r="O79">
        <v>32</v>
      </c>
      <c r="P79">
        <v>17</v>
      </c>
    </row>
    <row r="80" spans="2:16" x14ac:dyDescent="0.25">
      <c r="M80" t="s">
        <v>27</v>
      </c>
      <c r="N80">
        <v>24</v>
      </c>
      <c r="O80">
        <v>25</v>
      </c>
      <c r="P80">
        <v>12</v>
      </c>
    </row>
    <row r="81" spans="13:16" x14ac:dyDescent="0.25">
      <c r="M81" t="s">
        <v>28</v>
      </c>
      <c r="N81">
        <v>22</v>
      </c>
      <c r="O81">
        <v>22</v>
      </c>
      <c r="P81">
        <v>14</v>
      </c>
    </row>
    <row r="82" spans="13:16" x14ac:dyDescent="0.25">
      <c r="M82" t="s">
        <v>29</v>
      </c>
      <c r="N82">
        <v>22</v>
      </c>
      <c r="O82">
        <v>24</v>
      </c>
      <c r="P82">
        <v>14</v>
      </c>
    </row>
  </sheetData>
  <mergeCells count="6">
    <mergeCell ref="U28:AA28"/>
    <mergeCell ref="C1:F1"/>
    <mergeCell ref="G1:J1"/>
    <mergeCell ref="M1:P1"/>
    <mergeCell ref="Q1:T1"/>
    <mergeCell ref="M28:S2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zoomScale="55" zoomScaleNormal="55" workbookViewId="0">
      <selection activeCell="A3" sqref="A3"/>
    </sheetView>
  </sheetViews>
  <sheetFormatPr baseColWidth="10" defaultRowHeight="15" x14ac:dyDescent="0.25"/>
  <cols>
    <col min="2" max="2" width="18.28515625" customWidth="1"/>
    <col min="13" max="13" width="19.7109375" customWidth="1"/>
    <col min="14" max="14" width="21.7109375" customWidth="1"/>
  </cols>
  <sheetData>
    <row r="1" spans="1:23" x14ac:dyDescent="0.25">
      <c r="C1" s="14" t="s">
        <v>51</v>
      </c>
      <c r="D1" s="14"/>
      <c r="E1" s="14"/>
      <c r="F1" s="14"/>
      <c r="G1" s="14" t="s">
        <v>40</v>
      </c>
      <c r="H1" s="14"/>
      <c r="I1" s="14"/>
      <c r="J1" s="14"/>
    </row>
    <row r="2" spans="1:23" x14ac:dyDescent="0.25">
      <c r="B2" t="s">
        <v>1</v>
      </c>
      <c r="C2" t="s">
        <v>48</v>
      </c>
      <c r="D2" t="s">
        <v>49</v>
      </c>
      <c r="E2" t="s">
        <v>50</v>
      </c>
      <c r="F2" t="s">
        <v>2</v>
      </c>
      <c r="G2" t="s">
        <v>48</v>
      </c>
      <c r="H2" t="s">
        <v>49</v>
      </c>
      <c r="I2" t="s">
        <v>50</v>
      </c>
      <c r="J2" t="s">
        <v>2</v>
      </c>
      <c r="M2" t="s">
        <v>13</v>
      </c>
      <c r="N2" t="s">
        <v>14</v>
      </c>
      <c r="P2" s="1"/>
      <c r="Q2" s="1"/>
      <c r="R2" s="1"/>
      <c r="S2" s="1"/>
      <c r="T2" s="1"/>
      <c r="U2" s="1"/>
      <c r="V2" s="1"/>
      <c r="W2" s="1"/>
    </row>
    <row r="3" spans="1:23" x14ac:dyDescent="0.25">
      <c r="A3" s="11" t="s">
        <v>12</v>
      </c>
      <c r="B3" t="s">
        <v>52</v>
      </c>
      <c r="C3">
        <v>2.4340000000000002</v>
      </c>
      <c r="D3">
        <v>171036</v>
      </c>
      <c r="E3">
        <v>15.256600000000001</v>
      </c>
      <c r="F3">
        <v>735608</v>
      </c>
      <c r="G3">
        <v>2.4329999999999998</v>
      </c>
      <c r="H3">
        <v>166509</v>
      </c>
      <c r="I3">
        <v>14.8529</v>
      </c>
      <c r="J3">
        <v>735608</v>
      </c>
      <c r="M3">
        <f>E3/CUGA!R31</f>
        <v>0.83771524898928396</v>
      </c>
      <c r="N3">
        <f>s2C!I3/CUGA!Z31</f>
        <v>0.89179682487946721</v>
      </c>
      <c r="P3" s="1"/>
      <c r="Q3" s="1"/>
      <c r="R3" s="1"/>
      <c r="S3" s="1"/>
      <c r="T3" s="1"/>
      <c r="U3" s="1"/>
      <c r="V3" s="1"/>
      <c r="W3" s="1"/>
    </row>
    <row r="4" spans="1:23" x14ac:dyDescent="0.25">
      <c r="B4" t="s">
        <v>53</v>
      </c>
      <c r="C4">
        <v>2.4420000000000002</v>
      </c>
      <c r="D4">
        <v>56645</v>
      </c>
      <c r="E4">
        <v>4.8372000000000002</v>
      </c>
      <c r="F4">
        <v>768392</v>
      </c>
      <c r="G4">
        <v>2.4500000000000002</v>
      </c>
      <c r="H4">
        <v>51042</v>
      </c>
      <c r="I4">
        <v>4.3587999999999996</v>
      </c>
      <c r="J4">
        <v>768392</v>
      </c>
      <c r="M4">
        <f>E4/CUGA!R32</f>
        <v>0.63506243435640108</v>
      </c>
      <c r="N4">
        <f>s2C!I4/CUGA!Z32</f>
        <v>0.52354114813060104</v>
      </c>
      <c r="P4" s="1"/>
      <c r="Q4" s="1"/>
      <c r="R4" s="1"/>
      <c r="S4" s="1"/>
      <c r="T4" s="1"/>
      <c r="U4" s="1"/>
      <c r="V4" s="1"/>
      <c r="W4" s="1"/>
    </row>
    <row r="5" spans="1:23" x14ac:dyDescent="0.25">
      <c r="B5" t="s">
        <v>54</v>
      </c>
      <c r="C5">
        <v>2.4420000000000002</v>
      </c>
      <c r="D5">
        <v>1284208</v>
      </c>
      <c r="E5">
        <v>150.9538</v>
      </c>
      <c r="F5">
        <v>558225</v>
      </c>
      <c r="G5">
        <v>2.4329999999999998</v>
      </c>
      <c r="H5">
        <v>1080528</v>
      </c>
      <c r="I5">
        <v>127.0121</v>
      </c>
      <c r="J5">
        <v>558225</v>
      </c>
      <c r="M5">
        <f>E5/CUGA!R33</f>
        <v>1.0265066367578355</v>
      </c>
      <c r="N5">
        <f>s2C!I5/CUGA!Z33</f>
        <v>0.76963905145390399</v>
      </c>
      <c r="P5" s="1"/>
      <c r="Q5" s="1"/>
      <c r="R5" s="1"/>
      <c r="S5" s="1"/>
      <c r="T5" s="1"/>
      <c r="U5" s="1"/>
      <c r="V5" s="1"/>
      <c r="W5" s="1"/>
    </row>
    <row r="6" spans="1:23" x14ac:dyDescent="0.25">
      <c r="B6" t="s">
        <v>55</v>
      </c>
      <c r="C6">
        <v>2.4249999999999998</v>
      </c>
      <c r="D6">
        <v>43310</v>
      </c>
      <c r="E6">
        <v>4.6044999999999998</v>
      </c>
      <c r="F6">
        <v>617200</v>
      </c>
      <c r="G6">
        <v>2.4159999999999999</v>
      </c>
      <c r="H6">
        <v>50884</v>
      </c>
      <c r="I6">
        <v>5.4097</v>
      </c>
      <c r="J6">
        <v>617200</v>
      </c>
      <c r="M6">
        <f>E6/CUGA!R34</f>
        <v>0.56172456133401993</v>
      </c>
      <c r="N6">
        <f>s2C!I6/CUGA!Z34</f>
        <v>0.73710800508259222</v>
      </c>
      <c r="P6" s="1"/>
      <c r="Q6" s="1"/>
      <c r="R6" s="1"/>
      <c r="S6" s="1"/>
      <c r="T6" s="1"/>
      <c r="U6" s="1"/>
      <c r="V6" s="1"/>
      <c r="W6" s="1"/>
    </row>
    <row r="7" spans="1:23" x14ac:dyDescent="0.25">
      <c r="B7" t="s">
        <v>56</v>
      </c>
      <c r="C7">
        <v>2.4340000000000002</v>
      </c>
      <c r="D7">
        <v>107950</v>
      </c>
      <c r="E7">
        <v>14.219099999999999</v>
      </c>
      <c r="F7">
        <v>498160</v>
      </c>
      <c r="G7">
        <v>2.4409999999999998</v>
      </c>
      <c r="H7">
        <v>86132</v>
      </c>
      <c r="I7">
        <v>11.3452</v>
      </c>
      <c r="J7">
        <v>498160</v>
      </c>
      <c r="M7">
        <f>E7/CUGA!R35</f>
        <v>0.85398091053072023</v>
      </c>
      <c r="N7">
        <f>s2C!I7/CUGA!Z35</f>
        <v>0.79776156719811953</v>
      </c>
      <c r="P7" s="1"/>
      <c r="Q7" s="1"/>
      <c r="R7" s="1"/>
      <c r="S7" s="1"/>
      <c r="T7" s="1"/>
      <c r="U7" s="1"/>
    </row>
    <row r="8" spans="1:23" x14ac:dyDescent="0.25">
      <c r="B8" t="s">
        <v>57</v>
      </c>
      <c r="C8">
        <v>2.3919999999999999</v>
      </c>
      <c r="D8">
        <v>40152</v>
      </c>
      <c r="E8">
        <v>4.4516999999999998</v>
      </c>
      <c r="F8">
        <v>591840</v>
      </c>
      <c r="G8">
        <v>2.399</v>
      </c>
      <c r="H8">
        <v>37513</v>
      </c>
      <c r="I8">
        <v>4.1590999999999996</v>
      </c>
      <c r="J8">
        <v>591840</v>
      </c>
      <c r="M8">
        <f>E8/CUGA!R36</f>
        <v>0.62403121300853526</v>
      </c>
      <c r="N8">
        <f>s2C!I8/CUGA!Z36</f>
        <v>0.71712742111615602</v>
      </c>
      <c r="P8" s="1"/>
      <c r="Q8" s="1"/>
      <c r="R8" s="1"/>
      <c r="S8" s="1"/>
      <c r="T8" s="1"/>
      <c r="U8" s="1"/>
    </row>
    <row r="9" spans="1:23" x14ac:dyDescent="0.25">
      <c r="B9" t="s">
        <v>58</v>
      </c>
      <c r="C9">
        <v>2.4249999999999998</v>
      </c>
      <c r="D9">
        <v>1353290</v>
      </c>
      <c r="E9">
        <v>167.37739999999999</v>
      </c>
      <c r="F9">
        <v>530533</v>
      </c>
      <c r="G9">
        <v>2.4249999999999998</v>
      </c>
      <c r="H9">
        <v>1315148</v>
      </c>
      <c r="I9">
        <v>162.65989999999999</v>
      </c>
      <c r="J9">
        <v>530533</v>
      </c>
      <c r="M9">
        <f>E9/CUGA!R37</f>
        <v>1.023318050506641</v>
      </c>
      <c r="N9">
        <f>s2C!I9/CUGA!Z37</f>
        <v>0.82338236960177935</v>
      </c>
      <c r="P9" s="1"/>
      <c r="Q9" s="1"/>
      <c r="R9" s="1"/>
      <c r="S9" s="1"/>
      <c r="T9" s="1"/>
      <c r="U9" s="1"/>
    </row>
    <row r="10" spans="1:23" x14ac:dyDescent="0.25">
      <c r="B10" t="s">
        <v>59</v>
      </c>
      <c r="C10">
        <v>2.4169999999999998</v>
      </c>
      <c r="D10">
        <v>56883</v>
      </c>
      <c r="E10">
        <v>5.4650999999999996</v>
      </c>
      <c r="F10">
        <v>682965</v>
      </c>
      <c r="G10">
        <v>2.4249999999999998</v>
      </c>
      <c r="H10">
        <v>52730</v>
      </c>
      <c r="I10">
        <v>5.0660999999999996</v>
      </c>
      <c r="J10">
        <v>682965</v>
      </c>
      <c r="M10">
        <f>E10/CUGA!R38</f>
        <v>0.63254211726193954</v>
      </c>
      <c r="N10">
        <f>s2C!I10/CUGA!Z38</f>
        <v>0.54636749938722873</v>
      </c>
      <c r="P10" s="1"/>
      <c r="Q10" s="1"/>
      <c r="R10" s="1"/>
      <c r="S10" s="1"/>
      <c r="T10" s="1"/>
      <c r="U10" s="1"/>
    </row>
    <row r="11" spans="1:23" x14ac:dyDescent="0.25">
      <c r="B11" t="s">
        <v>60</v>
      </c>
      <c r="C11">
        <v>2.4089999999999998</v>
      </c>
      <c r="D11">
        <v>214006</v>
      </c>
      <c r="E11">
        <v>23.427</v>
      </c>
      <c r="F11">
        <v>599416</v>
      </c>
      <c r="G11">
        <v>2.4159999999999999</v>
      </c>
      <c r="H11">
        <v>226688</v>
      </c>
      <c r="I11">
        <v>24.815300000000001</v>
      </c>
      <c r="J11">
        <v>599416</v>
      </c>
      <c r="M11">
        <f>E11/CUGA!R39</f>
        <v>0.82869090116244526</v>
      </c>
      <c r="N11">
        <f>s2C!I11/CUGA!Z39</f>
        <v>0.95766303678974751</v>
      </c>
      <c r="P11" s="1"/>
      <c r="Q11" s="1"/>
      <c r="R11" s="1"/>
      <c r="S11" s="1"/>
      <c r="T11" s="1"/>
      <c r="U11" s="1"/>
    </row>
    <row r="12" spans="1:23" x14ac:dyDescent="0.25">
      <c r="B12" t="s">
        <v>61</v>
      </c>
      <c r="C12">
        <v>2.4340000000000002</v>
      </c>
      <c r="D12">
        <v>64647</v>
      </c>
      <c r="E12">
        <v>6.3548999999999998</v>
      </c>
      <c r="F12">
        <v>667512</v>
      </c>
      <c r="G12">
        <v>2.4159999999999999</v>
      </c>
      <c r="H12">
        <v>58321</v>
      </c>
      <c r="I12">
        <v>5.7329999999999997</v>
      </c>
      <c r="J12">
        <v>667512</v>
      </c>
      <c r="M12">
        <f>E12/CUGA!R40</f>
        <v>0.72835993861788351</v>
      </c>
      <c r="N12">
        <f>s2C!I12/CUGA!Z40</f>
        <v>0.72884839495709297</v>
      </c>
      <c r="P12" s="1"/>
      <c r="Q12" s="1"/>
      <c r="R12" s="1"/>
      <c r="S12" s="1"/>
      <c r="T12" s="1"/>
      <c r="U12" s="1"/>
    </row>
    <row r="13" spans="1:23" x14ac:dyDescent="0.25">
      <c r="B13" t="s">
        <v>62</v>
      </c>
      <c r="C13">
        <v>2.4249999999999998</v>
      </c>
      <c r="D13">
        <v>2247591</v>
      </c>
      <c r="E13">
        <v>200.32069999999999</v>
      </c>
      <c r="F13">
        <v>736224</v>
      </c>
      <c r="G13">
        <v>2.4249999999999998</v>
      </c>
      <c r="H13">
        <v>2137641</v>
      </c>
      <c r="I13">
        <v>190.52119999999999</v>
      </c>
      <c r="J13">
        <v>736224</v>
      </c>
      <c r="M13">
        <f>E13/CUGA!R41</f>
        <v>1.0204002893121009</v>
      </c>
      <c r="N13">
        <f>s2C!I13/CUGA!Z41</f>
        <v>1.0248561395338007</v>
      </c>
      <c r="P13" s="1"/>
      <c r="Q13" s="1"/>
      <c r="R13" s="1"/>
      <c r="S13" s="1"/>
      <c r="T13" s="1"/>
      <c r="U13" s="1"/>
    </row>
    <row r="14" spans="1:23" x14ac:dyDescent="0.25">
      <c r="B14" t="s">
        <v>63</v>
      </c>
      <c r="C14">
        <v>2.4169999999999998</v>
      </c>
      <c r="D14">
        <v>137032</v>
      </c>
      <c r="E14">
        <v>9.8049999999999997</v>
      </c>
      <c r="F14">
        <v>917049</v>
      </c>
      <c r="G14">
        <v>2.4159999999999999</v>
      </c>
      <c r="H14">
        <v>127469</v>
      </c>
      <c r="I14">
        <v>9.1207999999999991</v>
      </c>
      <c r="J14">
        <v>917049</v>
      </c>
      <c r="M14">
        <f>E14/CUGA!R42</f>
        <v>0.6570737155621742</v>
      </c>
      <c r="N14">
        <f>s2C!I14/CUGA!Z42</f>
        <v>0.71969113710018306</v>
      </c>
      <c r="P14" s="1"/>
      <c r="Q14" s="1"/>
      <c r="R14" s="1"/>
      <c r="S14" s="1"/>
      <c r="T14" s="1"/>
      <c r="U14" s="1"/>
    </row>
    <row r="15" spans="1:23" x14ac:dyDescent="0.25">
      <c r="B15" t="s">
        <v>64</v>
      </c>
      <c r="C15">
        <v>2.4340000000000002</v>
      </c>
      <c r="D15">
        <v>16624</v>
      </c>
      <c r="E15">
        <v>1.5193000000000001</v>
      </c>
      <c r="F15">
        <v>717991</v>
      </c>
      <c r="G15">
        <v>2.4329999999999998</v>
      </c>
      <c r="H15">
        <v>540770</v>
      </c>
      <c r="I15">
        <v>49.420999999999999</v>
      </c>
      <c r="J15">
        <v>717991</v>
      </c>
      <c r="M15">
        <f>E15/CUGA!R43</f>
        <v>0.16800442079681752</v>
      </c>
      <c r="N15">
        <f>s2C!I15/CUGA!Z43</f>
        <v>0.76286476089106592</v>
      </c>
      <c r="P15" s="1"/>
      <c r="Q15" s="1"/>
      <c r="R15" s="1"/>
      <c r="S15" s="1"/>
      <c r="T15" s="1"/>
      <c r="U15" s="1"/>
    </row>
    <row r="16" spans="1:23" x14ac:dyDescent="0.25">
      <c r="B16" t="s">
        <v>65</v>
      </c>
      <c r="C16">
        <v>2.4249999999999998</v>
      </c>
      <c r="D16">
        <v>12445</v>
      </c>
      <c r="E16">
        <v>0.97019999999999995</v>
      </c>
      <c r="F16">
        <v>841633</v>
      </c>
      <c r="G16">
        <v>2.4079999999999999</v>
      </c>
      <c r="H16">
        <v>148792</v>
      </c>
      <c r="I16">
        <v>11.6004</v>
      </c>
      <c r="J16">
        <v>841633</v>
      </c>
      <c r="M16">
        <f>E16/CUGA!R44</f>
        <v>0.14020794026735175</v>
      </c>
      <c r="N16">
        <f>s2C!I16/CUGA!Z44</f>
        <v>0.69505555592541068</v>
      </c>
      <c r="P16" s="1"/>
      <c r="Q16" s="1"/>
      <c r="R16" s="1"/>
      <c r="S16" s="1"/>
      <c r="T16" s="1"/>
      <c r="U16" s="1"/>
    </row>
    <row r="17" spans="2:24" x14ac:dyDescent="0.25">
      <c r="B17" t="s">
        <v>66</v>
      </c>
      <c r="C17">
        <v>2.4340000000000002</v>
      </c>
      <c r="D17">
        <v>359168</v>
      </c>
      <c r="E17">
        <v>29.7683</v>
      </c>
      <c r="F17">
        <v>791702</v>
      </c>
      <c r="G17">
        <v>2.4329999999999998</v>
      </c>
      <c r="H17">
        <v>3640321</v>
      </c>
      <c r="I17">
        <v>301.71469999999999</v>
      </c>
      <c r="J17">
        <v>791702</v>
      </c>
      <c r="M17">
        <f>E17/CUGA!R45</f>
        <v>0.38138663464631561</v>
      </c>
      <c r="N17">
        <f>s2C!I17/CUGA!Z45</f>
        <v>0.81853318973945821</v>
      </c>
      <c r="P17" s="1"/>
      <c r="Q17" s="1"/>
      <c r="R17" s="1"/>
      <c r="S17" s="1"/>
      <c r="T17" s="1"/>
      <c r="U17" s="1"/>
    </row>
    <row r="18" spans="2:24" x14ac:dyDescent="0.25">
      <c r="B18" t="s">
        <v>67</v>
      </c>
      <c r="C18">
        <v>2.4169999999999998</v>
      </c>
      <c r="D18">
        <v>23179</v>
      </c>
      <c r="E18">
        <v>1.6485000000000001</v>
      </c>
      <c r="F18">
        <v>922614</v>
      </c>
      <c r="G18">
        <v>2.4249999999999998</v>
      </c>
      <c r="H18">
        <v>283209</v>
      </c>
      <c r="I18">
        <v>20.142099999999999</v>
      </c>
      <c r="J18">
        <v>922614</v>
      </c>
      <c r="M18">
        <f>E18/CUGA!R46</f>
        <v>0.16782754644082237</v>
      </c>
      <c r="N18">
        <f>s2C!I18/CUGA!Z46</f>
        <v>0.59538506128316082</v>
      </c>
      <c r="P18" s="1"/>
      <c r="Q18" s="1"/>
      <c r="R18" s="1"/>
      <c r="S18" s="1"/>
      <c r="T18" s="1"/>
      <c r="U18" s="1"/>
    </row>
    <row r="19" spans="2:24" x14ac:dyDescent="0.25">
      <c r="B19" t="s">
        <v>68</v>
      </c>
      <c r="C19">
        <v>2.4500000000000002</v>
      </c>
      <c r="D19">
        <v>35838</v>
      </c>
      <c r="E19">
        <v>2.6404999999999998</v>
      </c>
      <c r="F19">
        <v>890607</v>
      </c>
      <c r="G19">
        <v>2.4329999999999998</v>
      </c>
      <c r="H19">
        <v>632601</v>
      </c>
      <c r="I19">
        <v>46.608199999999997</v>
      </c>
      <c r="J19">
        <v>890607</v>
      </c>
      <c r="M19">
        <f>E19/CUGA!R47</f>
        <v>0.12699931288881952</v>
      </c>
      <c r="N19">
        <f>s2C!I19/CUGA!Z47</f>
        <v>0.7292090803895328</v>
      </c>
      <c r="P19" s="1"/>
      <c r="Q19" s="1"/>
      <c r="R19" s="1"/>
      <c r="S19" s="1"/>
      <c r="T19" s="1"/>
      <c r="U19" s="1"/>
    </row>
    <row r="20" spans="2:24" x14ac:dyDescent="0.25">
      <c r="B20" t="s">
        <v>69</v>
      </c>
      <c r="C20">
        <v>2.4089999999999998</v>
      </c>
      <c r="D20">
        <v>15947</v>
      </c>
      <c r="E20">
        <v>0.92659999999999998</v>
      </c>
      <c r="F20">
        <v>1129274</v>
      </c>
      <c r="G20">
        <v>2.4159999999999999</v>
      </c>
      <c r="H20">
        <v>105299</v>
      </c>
      <c r="I20">
        <v>6.1185</v>
      </c>
      <c r="J20">
        <v>1129274</v>
      </c>
      <c r="M20">
        <f>E20/CUGA!R48</f>
        <v>0.11405867469055597</v>
      </c>
      <c r="N20">
        <f>s2C!I20/CUGA!Z48</f>
        <v>0.49761433567381458</v>
      </c>
      <c r="P20" s="1"/>
      <c r="Q20" s="1"/>
      <c r="R20" s="1"/>
      <c r="S20" s="1"/>
      <c r="T20" s="1"/>
      <c r="U20" s="1"/>
    </row>
    <row r="21" spans="2:24" x14ac:dyDescent="0.25">
      <c r="B21" t="s">
        <v>70</v>
      </c>
      <c r="C21">
        <v>2.4249999999999998</v>
      </c>
      <c r="D21">
        <v>566607</v>
      </c>
      <c r="E21">
        <v>40.431600000000003</v>
      </c>
      <c r="F21">
        <v>919559</v>
      </c>
      <c r="G21">
        <v>2.4249999999999998</v>
      </c>
      <c r="H21">
        <v>2923581</v>
      </c>
      <c r="I21">
        <v>208.619</v>
      </c>
      <c r="J21">
        <v>919559</v>
      </c>
      <c r="M21">
        <f>E21/CUGA!R49</f>
        <v>0.4943667165107386</v>
      </c>
      <c r="N21">
        <f>s2C!I21/CUGA!Z49</f>
        <v>0.82430669600743733</v>
      </c>
      <c r="P21" s="1"/>
      <c r="Q21" s="1"/>
      <c r="R21" s="1"/>
      <c r="S21" s="1"/>
      <c r="T21" s="1"/>
      <c r="U21" s="1"/>
    </row>
    <row r="22" spans="2:24" x14ac:dyDescent="0.25">
      <c r="B22" t="s">
        <v>71</v>
      </c>
      <c r="C22">
        <v>2.4169999999999998</v>
      </c>
      <c r="D22">
        <v>30366</v>
      </c>
      <c r="E22">
        <v>1.9512</v>
      </c>
      <c r="F22">
        <v>1021190</v>
      </c>
      <c r="G22">
        <v>2.4249999999999998</v>
      </c>
      <c r="H22">
        <v>203799</v>
      </c>
      <c r="I22">
        <v>13.0953</v>
      </c>
      <c r="J22">
        <v>1021190</v>
      </c>
      <c r="M22">
        <f>E22/CUGA!R50</f>
        <v>0.11975110701760601</v>
      </c>
      <c r="N22">
        <f>s2C!I22/CUGA!Z50</f>
        <v>0.567067907232503</v>
      </c>
      <c r="P22" s="1"/>
      <c r="Q22" s="1"/>
      <c r="R22" s="1"/>
      <c r="S22" s="1"/>
      <c r="T22" s="1"/>
      <c r="U22" s="1"/>
    </row>
    <row r="23" spans="2:24" x14ac:dyDescent="0.25">
      <c r="B23" t="s">
        <v>72</v>
      </c>
      <c r="C23">
        <v>2.4249999999999998</v>
      </c>
      <c r="D23">
        <v>36282</v>
      </c>
      <c r="E23">
        <v>2.7353999999999998</v>
      </c>
      <c r="F23">
        <v>870329</v>
      </c>
      <c r="G23">
        <v>2.4249999999999998</v>
      </c>
      <c r="H23">
        <v>601236</v>
      </c>
      <c r="I23">
        <v>45.3294</v>
      </c>
      <c r="J23">
        <v>870329</v>
      </c>
      <c r="M23">
        <f>E23/CUGA!R51</f>
        <v>0.1321387126511934</v>
      </c>
      <c r="N23">
        <f>s2C!I23/CUGA!Z51</f>
        <v>0.68726286687578919</v>
      </c>
      <c r="P23" s="1"/>
      <c r="Q23" s="1"/>
      <c r="R23" s="1"/>
      <c r="S23" s="1"/>
      <c r="T23" s="1"/>
      <c r="U23" s="1"/>
    </row>
    <row r="24" spans="2:24" x14ac:dyDescent="0.25">
      <c r="B24" t="s">
        <v>73</v>
      </c>
      <c r="C24">
        <v>2.4169999999999998</v>
      </c>
      <c r="D24">
        <v>30968</v>
      </c>
      <c r="E24">
        <v>2.4845000000000002</v>
      </c>
      <c r="F24">
        <v>817889</v>
      </c>
      <c r="G24">
        <v>2.4159999999999999</v>
      </c>
      <c r="H24">
        <v>316334</v>
      </c>
      <c r="I24">
        <v>25.378799999999998</v>
      </c>
      <c r="J24">
        <v>817889</v>
      </c>
      <c r="M24">
        <f>E24/CUGA!R52</f>
        <v>0.15540751860886973</v>
      </c>
      <c r="N24">
        <f>s2C!I24/CUGA!Z52</f>
        <v>0.5687487160716086</v>
      </c>
      <c r="P24" s="1"/>
      <c r="Q24" s="1"/>
      <c r="R24" s="1"/>
      <c r="S24" s="1"/>
      <c r="T24" s="1"/>
      <c r="U24" s="1"/>
    </row>
    <row r="25" spans="2:24" x14ac:dyDescent="0.25">
      <c r="B25" t="s">
        <v>74</v>
      </c>
      <c r="C25">
        <v>2.4500000000000002</v>
      </c>
      <c r="D25">
        <v>365335</v>
      </c>
      <c r="E25">
        <v>27.9437</v>
      </c>
      <c r="F25">
        <v>857879</v>
      </c>
      <c r="G25">
        <v>2.4409999999999998</v>
      </c>
      <c r="H25">
        <v>1631696</v>
      </c>
      <c r="I25">
        <v>124.8049</v>
      </c>
      <c r="J25">
        <v>857879</v>
      </c>
      <c r="M25">
        <f>E25/CUGA!R53</f>
        <v>0.41451508438005702</v>
      </c>
      <c r="N25">
        <f>s2C!I25/CUGA!Z53</f>
        <v>0.78920059785576735</v>
      </c>
      <c r="P25" s="1"/>
      <c r="Q25" s="1"/>
      <c r="R25" s="1"/>
      <c r="S25" s="1"/>
      <c r="T25" s="1"/>
      <c r="U25" s="1"/>
    </row>
    <row r="26" spans="2:24" x14ac:dyDescent="0.25">
      <c r="B26" t="s">
        <v>75</v>
      </c>
      <c r="C26">
        <v>2.4420000000000002</v>
      </c>
      <c r="D26">
        <v>14257</v>
      </c>
      <c r="E26">
        <v>1.3064</v>
      </c>
      <c r="F26">
        <v>716108</v>
      </c>
      <c r="G26">
        <v>2.4329999999999998</v>
      </c>
      <c r="H26">
        <v>91713</v>
      </c>
      <c r="I26">
        <v>8.4037000000000006</v>
      </c>
      <c r="J26">
        <v>716108</v>
      </c>
      <c r="M26">
        <f>E26/CUGA!R54</f>
        <v>0.14406444695955556</v>
      </c>
      <c r="N26">
        <f>s2C!I26/CUGA!Z54</f>
        <v>0.60147706607969331</v>
      </c>
      <c r="P26" s="1"/>
      <c r="Q26" s="1"/>
      <c r="R26" s="1"/>
      <c r="S26" s="1"/>
      <c r="T26" s="1"/>
      <c r="U26" s="1"/>
    </row>
    <row r="29" spans="2:24" x14ac:dyDescent="0.25">
      <c r="C29" t="s">
        <v>15</v>
      </c>
      <c r="D29" t="s">
        <v>16</v>
      </c>
      <c r="E29" t="s">
        <v>85</v>
      </c>
      <c r="F29" t="s">
        <v>86</v>
      </c>
      <c r="K29" t="s">
        <v>18</v>
      </c>
      <c r="L29" t="s">
        <v>16</v>
      </c>
      <c r="M29" t="s">
        <v>85</v>
      </c>
      <c r="N29" t="s">
        <v>86</v>
      </c>
      <c r="Q29" t="s">
        <v>15</v>
      </c>
      <c r="R29" t="s">
        <v>16</v>
      </c>
      <c r="S29" t="s">
        <v>18</v>
      </c>
      <c r="T29" t="s">
        <v>16</v>
      </c>
      <c r="U29" t="str">
        <f t="shared" ref="U29:V33" si="0">E29</f>
        <v>St. Dev. n.l.</v>
      </c>
      <c r="V29" t="str">
        <f t="shared" si="0"/>
        <v>St. Dev. 13C</v>
      </c>
      <c r="W29" t="str">
        <f t="shared" ref="W29:X33" si="1">M29</f>
        <v>St. Dev. n.l.</v>
      </c>
      <c r="X29" t="str">
        <f>N29</f>
        <v>St. Dev. 13C</v>
      </c>
    </row>
    <row r="30" spans="2:24" x14ac:dyDescent="0.25">
      <c r="B30" t="s">
        <v>26</v>
      </c>
      <c r="C30">
        <f>AVERAGE(M3,M7,M11)</f>
        <v>0.84012902022748326</v>
      </c>
      <c r="D30">
        <f t="shared" ref="C30:D33" si="2">AVERAGE(N3,N7,N11)</f>
        <v>0.88240714295577805</v>
      </c>
      <c r="E30">
        <f>_xlfn.STDEV.P(M3,M7,M11)</f>
        <v>1.0464730038073196E-2</v>
      </c>
      <c r="F30">
        <f>_xlfn.STDEV.P(N3,N7,N11)</f>
        <v>6.5616281462055961E-2</v>
      </c>
      <c r="J30" t="s">
        <v>26</v>
      </c>
      <c r="K30">
        <f>AVERAGE(M15,M19,M23)</f>
        <v>0.14238081544561013</v>
      </c>
      <c r="L30">
        <f>AVERAGE(N15,N19,N23)</f>
        <v>0.72644556938546267</v>
      </c>
      <c r="M30">
        <f>_xlfn.STDEV.P(M15,M19,M23)</f>
        <v>1.8239704326463105E-2</v>
      </c>
      <c r="N30">
        <f>_xlfn.STDEV.P(N15,N19,N23)</f>
        <v>3.0926141471539322E-2</v>
      </c>
      <c r="P30" t="s">
        <v>26</v>
      </c>
      <c r="Q30">
        <f>C30</f>
        <v>0.84012902022748326</v>
      </c>
      <c r="R30">
        <f>D30</f>
        <v>0.88240714295577805</v>
      </c>
      <c r="S30">
        <f t="shared" ref="S30:T33" si="3">K30</f>
        <v>0.14238081544561013</v>
      </c>
      <c r="T30">
        <f t="shared" si="3"/>
        <v>0.72644556938546267</v>
      </c>
      <c r="U30">
        <f t="shared" si="0"/>
        <v>1.0464730038073196E-2</v>
      </c>
      <c r="V30">
        <f t="shared" si="0"/>
        <v>6.5616281462055961E-2</v>
      </c>
      <c r="W30">
        <f t="shared" si="1"/>
        <v>1.8239704326463105E-2</v>
      </c>
      <c r="X30">
        <f t="shared" si="1"/>
        <v>3.0926141471539322E-2</v>
      </c>
    </row>
    <row r="31" spans="2:24" x14ac:dyDescent="0.25">
      <c r="B31" t="s">
        <v>27</v>
      </c>
      <c r="C31">
        <f t="shared" si="2"/>
        <v>0.66248452866093999</v>
      </c>
      <c r="D31">
        <f t="shared" si="2"/>
        <v>0.65650565473461675</v>
      </c>
      <c r="E31">
        <f t="shared" ref="E31:F33" si="4">_xlfn.STDEV.P(M4,M8,M12)</f>
        <v>4.6798142333878572E-2</v>
      </c>
      <c r="F31">
        <f t="shared" si="4"/>
        <v>9.4141791354962659E-2</v>
      </c>
      <c r="J31" t="s">
        <v>27</v>
      </c>
      <c r="K31">
        <f t="shared" ref="K31:L33" si="5">AVERAGE(M16,M20,M24)</f>
        <v>0.13655804452225914</v>
      </c>
      <c r="L31">
        <f t="shared" si="5"/>
        <v>0.58713953589027801</v>
      </c>
      <c r="M31">
        <f t="shared" ref="M31:N33" si="6">_xlfn.STDEV.P(M16,M20,M24)</f>
        <v>1.7076748862274966E-2</v>
      </c>
      <c r="N31">
        <f t="shared" si="6"/>
        <v>8.1647312892349222E-2</v>
      </c>
      <c r="P31" t="s">
        <v>27</v>
      </c>
      <c r="Q31">
        <f>C31</f>
        <v>0.66248452866093999</v>
      </c>
      <c r="R31">
        <f t="shared" ref="R31:R33" si="7">D31</f>
        <v>0.65650565473461675</v>
      </c>
      <c r="S31">
        <f t="shared" si="3"/>
        <v>0.13655804452225914</v>
      </c>
      <c r="T31">
        <f t="shared" si="3"/>
        <v>0.58713953589027801</v>
      </c>
      <c r="U31">
        <f t="shared" si="0"/>
        <v>4.6798142333878572E-2</v>
      </c>
      <c r="V31">
        <f t="shared" si="0"/>
        <v>9.4141791354962659E-2</v>
      </c>
      <c r="W31">
        <f t="shared" si="1"/>
        <v>1.7076748862274966E-2</v>
      </c>
      <c r="X31">
        <f t="shared" si="1"/>
        <v>8.1647312892349222E-2</v>
      </c>
    </row>
    <row r="32" spans="2:24" x14ac:dyDescent="0.25">
      <c r="B32" t="s">
        <v>28</v>
      </c>
      <c r="C32">
        <f t="shared" si="2"/>
        <v>1.0234083255255257</v>
      </c>
      <c r="D32">
        <f t="shared" si="2"/>
        <v>0.87262585352982802</v>
      </c>
      <c r="E32">
        <f t="shared" si="4"/>
        <v>2.4937230488145321E-3</v>
      </c>
      <c r="F32">
        <f t="shared" si="4"/>
        <v>0.10985636393043505</v>
      </c>
      <c r="J32" t="s">
        <v>28</v>
      </c>
      <c r="K32">
        <f t="shared" si="5"/>
        <v>0.43008947851237039</v>
      </c>
      <c r="L32">
        <f t="shared" si="5"/>
        <v>0.81068016120088771</v>
      </c>
      <c r="M32">
        <f t="shared" si="6"/>
        <v>4.7420431876034036E-2</v>
      </c>
      <c r="N32">
        <f t="shared" si="6"/>
        <v>1.5370145841411192E-2</v>
      </c>
      <c r="P32" t="s">
        <v>28</v>
      </c>
      <c r="Q32">
        <f>C32</f>
        <v>1.0234083255255257</v>
      </c>
      <c r="R32">
        <f t="shared" si="7"/>
        <v>0.87262585352982802</v>
      </c>
      <c r="S32">
        <f t="shared" si="3"/>
        <v>0.43008947851237039</v>
      </c>
      <c r="T32">
        <f t="shared" si="3"/>
        <v>0.81068016120088771</v>
      </c>
      <c r="U32">
        <f t="shared" si="0"/>
        <v>2.4937230488145321E-3</v>
      </c>
      <c r="V32">
        <f t="shared" si="0"/>
        <v>0.10985636393043505</v>
      </c>
      <c r="W32">
        <f t="shared" si="1"/>
        <v>4.7420431876034036E-2</v>
      </c>
      <c r="X32">
        <f t="shared" si="1"/>
        <v>1.5370145841411192E-2</v>
      </c>
    </row>
    <row r="33" spans="2:24" x14ac:dyDescent="0.25">
      <c r="B33" t="s">
        <v>29</v>
      </c>
      <c r="C33">
        <f t="shared" si="2"/>
        <v>0.61711346471937789</v>
      </c>
      <c r="D33">
        <f t="shared" si="2"/>
        <v>0.66772221385666797</v>
      </c>
      <c r="E33">
        <f t="shared" si="4"/>
        <v>4.0426045997313892E-2</v>
      </c>
      <c r="F33">
        <f t="shared" si="4"/>
        <v>8.6104827063870418E-2</v>
      </c>
      <c r="J33" t="s">
        <v>29</v>
      </c>
      <c r="K33">
        <f t="shared" si="5"/>
        <v>0.14388103347266132</v>
      </c>
      <c r="L33">
        <f t="shared" si="5"/>
        <v>0.58797667819845234</v>
      </c>
      <c r="M33">
        <f t="shared" si="6"/>
        <v>1.9627552696552818E-2</v>
      </c>
      <c r="N33">
        <f t="shared" si="6"/>
        <v>1.4992457172194724E-2</v>
      </c>
      <c r="P33" t="s">
        <v>29</v>
      </c>
      <c r="Q33">
        <f>C33</f>
        <v>0.61711346471937789</v>
      </c>
      <c r="R33">
        <f t="shared" si="7"/>
        <v>0.66772221385666797</v>
      </c>
      <c r="S33">
        <f t="shared" si="3"/>
        <v>0.14388103347266132</v>
      </c>
      <c r="T33">
        <f t="shared" si="3"/>
        <v>0.58797667819845234</v>
      </c>
      <c r="U33">
        <f t="shared" si="0"/>
        <v>4.0426045997313892E-2</v>
      </c>
      <c r="V33">
        <f t="shared" si="0"/>
        <v>8.6104827063870418E-2</v>
      </c>
      <c r="W33">
        <f t="shared" si="1"/>
        <v>1.9627552696552818E-2</v>
      </c>
      <c r="X33">
        <f t="shared" si="1"/>
        <v>1.4992457172194724E-2</v>
      </c>
    </row>
    <row r="52" spans="1:6" x14ac:dyDescent="0.25">
      <c r="B52" t="s">
        <v>45</v>
      </c>
    </row>
    <row r="53" spans="1:6" x14ac:dyDescent="0.25">
      <c r="B53" t="s">
        <v>8</v>
      </c>
      <c r="C53" t="s">
        <v>46</v>
      </c>
      <c r="D53" t="s">
        <v>6</v>
      </c>
      <c r="E53" t="s">
        <v>81</v>
      </c>
      <c r="F53" t="s">
        <v>87</v>
      </c>
    </row>
    <row r="54" spans="1:6" x14ac:dyDescent="0.25">
      <c r="A54" t="s">
        <v>26</v>
      </c>
      <c r="B54">
        <f>M3/N3</f>
        <v>0.93935661758215749</v>
      </c>
      <c r="C54">
        <f>M7/N7</f>
        <v>1.0704713609231051</v>
      </c>
      <c r="D54">
        <f>M11/N11</f>
        <v>0.86532618397840722</v>
      </c>
      <c r="E54">
        <f>AVERAGE(B54:D54)</f>
        <v>0.95838472082788995</v>
      </c>
      <c r="F54">
        <f>_xlfn.STDEV.P(B54:D54)</f>
        <v>8.4824082432469389E-2</v>
      </c>
    </row>
    <row r="55" spans="1:6" x14ac:dyDescent="0.25">
      <c r="A55" t="s">
        <v>27</v>
      </c>
      <c r="B55">
        <f>M4/N4</f>
        <v>1.2130134118855931</v>
      </c>
      <c r="C55">
        <f>M8/N8</f>
        <v>0.87018177611626768</v>
      </c>
      <c r="D55">
        <f>M12/N12</f>
        <v>0.9993298244976746</v>
      </c>
      <c r="E55">
        <f t="shared" ref="E55:E57" si="8">AVERAGE(B55:D55)</f>
        <v>1.027508337499845</v>
      </c>
      <c r="F55">
        <f t="shared" ref="F55:F57" si="9">_xlfn.STDEV.P(B55:D55)</f>
        <v>0.14137162390269695</v>
      </c>
    </row>
    <row r="56" spans="1:6" x14ac:dyDescent="0.25">
      <c r="A56" t="s">
        <v>28</v>
      </c>
      <c r="B56">
        <f>M5/N5</f>
        <v>1.3337507170649541</v>
      </c>
      <c r="C56">
        <f t="shared" ref="C56:C57" si="10">M9/N9</f>
        <v>1.2428223973286658</v>
      </c>
      <c r="D56">
        <f>M13/N13</f>
        <v>0.99565221883363386</v>
      </c>
      <c r="E56">
        <f t="shared" si="8"/>
        <v>1.1907417777424179</v>
      </c>
      <c r="F56">
        <f t="shared" si="9"/>
        <v>0.14285643569433532</v>
      </c>
    </row>
    <row r="57" spans="1:6" x14ac:dyDescent="0.25">
      <c r="A57" t="s">
        <v>29</v>
      </c>
      <c r="B57">
        <f>M6/N6</f>
        <v>0.76206547406994884</v>
      </c>
      <c r="C57">
        <f t="shared" si="10"/>
        <v>1.1577228110591475</v>
      </c>
      <c r="D57">
        <f>M14/N14</f>
        <v>0.91299403548262348</v>
      </c>
      <c r="E57">
        <f t="shared" si="8"/>
        <v>0.94426077353723992</v>
      </c>
      <c r="F57">
        <f t="shared" si="9"/>
        <v>0.16303248911342372</v>
      </c>
    </row>
  </sheetData>
  <mergeCells count="2">
    <mergeCell ref="C1:F1"/>
    <mergeCell ref="G1:J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7"/>
  <sheetViews>
    <sheetView zoomScale="70" zoomScaleNormal="70" workbookViewId="0">
      <selection activeCell="R40" sqref="R40"/>
    </sheetView>
  </sheetViews>
  <sheetFormatPr baseColWidth="10" defaultRowHeight="15" x14ac:dyDescent="0.25"/>
  <cols>
    <col min="2" max="2" width="15.7109375" customWidth="1"/>
    <col min="13" max="13" width="16.85546875" customWidth="1"/>
    <col min="14" max="14" width="21.7109375" customWidth="1"/>
    <col min="24" max="24" width="12" bestFit="1" customWidth="1"/>
  </cols>
  <sheetData>
    <row r="1" spans="1:37" x14ac:dyDescent="0.25">
      <c r="C1" s="14" t="s">
        <v>51</v>
      </c>
      <c r="D1" s="14"/>
      <c r="E1" s="14"/>
      <c r="F1" s="14"/>
      <c r="G1" s="14" t="s">
        <v>40</v>
      </c>
      <c r="H1" s="14"/>
      <c r="I1" s="14"/>
      <c r="J1" s="14"/>
    </row>
    <row r="2" spans="1:37" x14ac:dyDescent="0.25">
      <c r="B2" t="s">
        <v>1</v>
      </c>
      <c r="C2" t="s">
        <v>48</v>
      </c>
      <c r="D2" t="s">
        <v>49</v>
      </c>
      <c r="E2" t="s">
        <v>50</v>
      </c>
      <c r="F2" t="s">
        <v>2</v>
      </c>
      <c r="G2" t="s">
        <v>48</v>
      </c>
      <c r="H2" t="s">
        <v>49</v>
      </c>
      <c r="I2" t="s">
        <v>50</v>
      </c>
      <c r="J2" t="s">
        <v>2</v>
      </c>
      <c r="M2" t="s">
        <v>13</v>
      </c>
      <c r="N2" t="s">
        <v>14</v>
      </c>
      <c r="P2" s="1"/>
      <c r="Q2" s="1"/>
      <c r="R2" s="1"/>
      <c r="S2" s="1"/>
      <c r="T2" s="1"/>
      <c r="U2" s="1"/>
    </row>
    <row r="3" spans="1:37" x14ac:dyDescent="0.25">
      <c r="A3" s="11" t="s">
        <v>19</v>
      </c>
      <c r="B3" t="s">
        <v>52</v>
      </c>
      <c r="C3">
        <v>5.0149999999999997</v>
      </c>
      <c r="D3">
        <v>2423</v>
      </c>
      <c r="E3">
        <v>9.3600000000000003E-2</v>
      </c>
      <c r="F3">
        <v>11942</v>
      </c>
      <c r="G3">
        <v>4.7770000000000001</v>
      </c>
      <c r="H3">
        <v>0</v>
      </c>
      <c r="I3">
        <v>0</v>
      </c>
      <c r="J3">
        <v>11942</v>
      </c>
      <c r="M3">
        <f>E3/CUGA!R31</f>
        <v>5.1394247280125965E-3</v>
      </c>
      <c r="N3">
        <f>ms2C!I3/CUGA!Z31</f>
        <v>0</v>
      </c>
      <c r="P3" s="1"/>
      <c r="Q3" s="1"/>
      <c r="R3" s="1"/>
      <c r="S3" s="1"/>
      <c r="T3" s="1"/>
      <c r="U3" s="1"/>
    </row>
    <row r="4" spans="1:37" x14ac:dyDescent="0.25">
      <c r="B4" t="s">
        <v>53</v>
      </c>
      <c r="C4">
        <v>4.9980000000000002</v>
      </c>
      <c r="D4">
        <v>4567</v>
      </c>
      <c r="E4">
        <v>0.1663</v>
      </c>
      <c r="F4">
        <v>12669</v>
      </c>
      <c r="G4">
        <v>4.7770000000000001</v>
      </c>
      <c r="H4">
        <v>0</v>
      </c>
      <c r="I4">
        <v>0</v>
      </c>
      <c r="J4">
        <v>12669</v>
      </c>
      <c r="M4">
        <f>E4/CUGA!R32</f>
        <v>2.1833061033959624E-2</v>
      </c>
      <c r="N4">
        <f>ms2C!I4/CUGA!Z32</f>
        <v>0</v>
      </c>
      <c r="P4" s="1"/>
      <c r="Q4" s="1"/>
      <c r="R4" s="1"/>
      <c r="S4" s="1"/>
      <c r="T4" s="1"/>
      <c r="U4" s="1"/>
    </row>
    <row r="5" spans="1:37" x14ac:dyDescent="0.25">
      <c r="B5" t="s">
        <v>54</v>
      </c>
      <c r="C5">
        <v>5.0069999999999997</v>
      </c>
      <c r="D5">
        <v>1834</v>
      </c>
      <c r="E5">
        <v>7.3599999999999999E-2</v>
      </c>
      <c r="F5">
        <v>11487</v>
      </c>
      <c r="G5">
        <v>4.7690000000000001</v>
      </c>
      <c r="H5">
        <v>0</v>
      </c>
      <c r="I5">
        <v>0</v>
      </c>
      <c r="J5">
        <v>11487</v>
      </c>
      <c r="M5">
        <f>E5/CUGA!R33</f>
        <v>5.0049013980023489E-4</v>
      </c>
      <c r="N5">
        <f>ms2C!I5/CUGA!Z33</f>
        <v>0</v>
      </c>
      <c r="P5" s="1"/>
      <c r="Q5" s="1"/>
      <c r="R5" s="1"/>
      <c r="S5" s="1"/>
      <c r="T5" s="1"/>
      <c r="U5" s="1"/>
    </row>
    <row r="6" spans="1:37" x14ac:dyDescent="0.25">
      <c r="B6" t="s">
        <v>55</v>
      </c>
      <c r="C6">
        <v>4.9980000000000002</v>
      </c>
      <c r="D6">
        <v>3222</v>
      </c>
      <c r="E6">
        <v>0.1043</v>
      </c>
      <c r="F6">
        <v>14247</v>
      </c>
      <c r="G6">
        <v>4.7610000000000001</v>
      </c>
      <c r="H6">
        <v>0</v>
      </c>
      <c r="I6">
        <v>0</v>
      </c>
      <c r="J6">
        <v>14247</v>
      </c>
      <c r="M6">
        <f>E6/CUGA!R34</f>
        <v>1.2724046421356994E-2</v>
      </c>
      <c r="N6">
        <f>ms2C!I6/CUGA!Z34</f>
        <v>0</v>
      </c>
      <c r="P6" s="1"/>
      <c r="Q6" s="1"/>
      <c r="R6" s="1"/>
      <c r="S6" s="1"/>
      <c r="T6" s="1"/>
      <c r="U6" s="1"/>
    </row>
    <row r="7" spans="1:37" x14ac:dyDescent="0.25">
      <c r="B7" t="s">
        <v>56</v>
      </c>
      <c r="C7">
        <v>5.0069999999999997</v>
      </c>
      <c r="D7">
        <v>3537</v>
      </c>
      <c r="E7">
        <v>0.1313</v>
      </c>
      <c r="F7">
        <v>12431</v>
      </c>
      <c r="G7">
        <v>4.7690000000000001</v>
      </c>
      <c r="H7">
        <v>0</v>
      </c>
      <c r="I7">
        <v>0</v>
      </c>
      <c r="J7">
        <v>12431</v>
      </c>
      <c r="M7">
        <f>E7/CUGA!R35</f>
        <v>7.8857096126114575E-3</v>
      </c>
      <c r="N7">
        <f>ms2C!I7/CUGA!Z35</f>
        <v>0</v>
      </c>
      <c r="P7" s="1"/>
      <c r="Q7" s="1"/>
      <c r="R7" s="1"/>
      <c r="S7" s="1"/>
      <c r="T7" s="1"/>
      <c r="U7" s="1"/>
    </row>
    <row r="8" spans="1:37" x14ac:dyDescent="0.25">
      <c r="B8" t="s">
        <v>57</v>
      </c>
      <c r="C8">
        <v>4.9980000000000002</v>
      </c>
      <c r="D8">
        <v>5322</v>
      </c>
      <c r="E8">
        <v>0.18390000000000001</v>
      </c>
      <c r="F8">
        <v>13349</v>
      </c>
      <c r="G8">
        <v>4.7519999999999998</v>
      </c>
      <c r="H8">
        <v>0</v>
      </c>
      <c r="I8">
        <v>0</v>
      </c>
      <c r="J8">
        <v>13349</v>
      </c>
      <c r="M8">
        <f>E8/CUGA!R36</f>
        <v>2.5778767678026292E-2</v>
      </c>
      <c r="N8">
        <f>ms2C!I8/CUGA!Z36</f>
        <v>0</v>
      </c>
      <c r="P8" s="1"/>
      <c r="Q8" s="1"/>
      <c r="R8" s="1"/>
      <c r="S8" s="1"/>
      <c r="T8" s="1"/>
      <c r="U8" s="1"/>
    </row>
    <row r="9" spans="1:37" x14ac:dyDescent="0.25">
      <c r="B9" t="s">
        <v>58</v>
      </c>
      <c r="C9">
        <v>5.0069999999999997</v>
      </c>
      <c r="D9">
        <v>4139</v>
      </c>
      <c r="E9">
        <v>0.1482</v>
      </c>
      <c r="F9">
        <v>12885</v>
      </c>
      <c r="G9">
        <v>4.7690000000000001</v>
      </c>
      <c r="H9">
        <v>0</v>
      </c>
      <c r="I9">
        <v>0</v>
      </c>
      <c r="J9">
        <v>12885</v>
      </c>
      <c r="M9">
        <f>E9/CUGA!R37</f>
        <v>9.0607056320079181E-4</v>
      </c>
      <c r="N9">
        <f>ms2C!I9/CUGA!Z37</f>
        <v>0</v>
      </c>
      <c r="P9" s="1"/>
      <c r="Q9" s="1"/>
      <c r="R9" s="1"/>
      <c r="S9" s="1"/>
      <c r="T9" s="1"/>
      <c r="U9" s="1"/>
    </row>
    <row r="10" spans="1:37" x14ac:dyDescent="0.25">
      <c r="B10" t="s">
        <v>59</v>
      </c>
      <c r="C10">
        <v>5.0229999999999997</v>
      </c>
      <c r="D10">
        <v>2456</v>
      </c>
      <c r="E10">
        <v>0.1069</v>
      </c>
      <c r="F10">
        <v>10594</v>
      </c>
      <c r="G10">
        <v>4.7690000000000001</v>
      </c>
      <c r="H10">
        <v>0</v>
      </c>
      <c r="I10">
        <v>0</v>
      </c>
      <c r="J10">
        <v>10594</v>
      </c>
      <c r="M10">
        <f>E10/CUGA!R38</f>
        <v>1.2372829835739755E-2</v>
      </c>
      <c r="N10">
        <f>ms2C!I10/CUGA!Z38</f>
        <v>0</v>
      </c>
      <c r="P10" s="1"/>
      <c r="Q10" s="1"/>
      <c r="R10" s="1"/>
      <c r="S10" s="1"/>
      <c r="T10" s="1"/>
      <c r="U10" s="1"/>
    </row>
    <row r="11" spans="1:37" x14ac:dyDescent="0.25">
      <c r="B11" t="s">
        <v>60</v>
      </c>
      <c r="C11">
        <v>5.0229999999999997</v>
      </c>
      <c r="D11">
        <v>2414</v>
      </c>
      <c r="E11">
        <v>8.8900000000000007E-2</v>
      </c>
      <c r="F11">
        <v>12530</v>
      </c>
      <c r="G11">
        <v>4.7690000000000001</v>
      </c>
      <c r="H11">
        <v>0</v>
      </c>
      <c r="I11">
        <v>0</v>
      </c>
      <c r="J11">
        <v>12530</v>
      </c>
      <c r="M11">
        <f>E11/CUGA!R39</f>
        <v>3.1446886546865325E-3</v>
      </c>
      <c r="N11">
        <f>ms2C!I11/CUGA!Z39</f>
        <v>0</v>
      </c>
      <c r="P11" s="1"/>
      <c r="Q11" s="1"/>
      <c r="R11" s="1"/>
      <c r="S11" s="1"/>
      <c r="T11" s="1"/>
      <c r="U11" s="1"/>
    </row>
    <row r="12" spans="1:37" x14ac:dyDescent="0.25">
      <c r="B12" t="s">
        <v>61</v>
      </c>
      <c r="C12">
        <v>4.99</v>
      </c>
      <c r="D12">
        <v>1659</v>
      </c>
      <c r="E12">
        <v>6.0900000000000003E-2</v>
      </c>
      <c r="F12">
        <v>12571</v>
      </c>
      <c r="G12">
        <v>4.7690000000000001</v>
      </c>
      <c r="H12">
        <v>0</v>
      </c>
      <c r="I12">
        <v>0</v>
      </c>
      <c r="J12">
        <v>12571</v>
      </c>
      <c r="M12">
        <f>E12/CUGA!R40</f>
        <v>6.9799871377722875E-3</v>
      </c>
      <c r="N12">
        <f>ms2C!I12/CUGA!Z40</f>
        <v>0</v>
      </c>
      <c r="P12" s="1"/>
      <c r="Q12" s="1"/>
      <c r="R12" s="1"/>
      <c r="S12" s="1"/>
      <c r="T12" s="1"/>
      <c r="U12" s="1"/>
    </row>
    <row r="13" spans="1:37" x14ac:dyDescent="0.25">
      <c r="B13" t="s">
        <v>62</v>
      </c>
      <c r="C13">
        <v>5.0069999999999997</v>
      </c>
      <c r="D13">
        <v>1411</v>
      </c>
      <c r="E13">
        <v>4.5999999999999999E-2</v>
      </c>
      <c r="F13">
        <v>14143</v>
      </c>
      <c r="G13">
        <v>4.7690000000000001</v>
      </c>
      <c r="H13">
        <v>0</v>
      </c>
      <c r="I13">
        <v>0</v>
      </c>
      <c r="J13">
        <v>14143</v>
      </c>
      <c r="M13">
        <f>E13/CUGA!R41</f>
        <v>2.3431634029012804E-4</v>
      </c>
      <c r="N13">
        <f>ms2C!I13/CUGA!Z41</f>
        <v>0</v>
      </c>
      <c r="P13" s="1"/>
      <c r="Q13" s="1"/>
      <c r="R13" s="1"/>
      <c r="S13" s="1"/>
      <c r="T13" s="1"/>
      <c r="U13" s="1"/>
    </row>
    <row r="14" spans="1:37" x14ac:dyDescent="0.25">
      <c r="B14" t="s">
        <v>63</v>
      </c>
      <c r="C14">
        <v>4.99</v>
      </c>
      <c r="D14">
        <v>1620</v>
      </c>
      <c r="E14">
        <v>5.6599999999999998E-2</v>
      </c>
      <c r="F14">
        <v>13210</v>
      </c>
      <c r="G14">
        <v>4.7690000000000001</v>
      </c>
      <c r="H14">
        <v>0</v>
      </c>
      <c r="I14">
        <v>0</v>
      </c>
      <c r="J14">
        <v>13210</v>
      </c>
      <c r="M14">
        <f>E14/CUGA!R42</f>
        <v>3.7930007446016381E-3</v>
      </c>
      <c r="N14">
        <f>ms2C!I14/CUGA!Z42</f>
        <v>0</v>
      </c>
      <c r="P14" s="1"/>
      <c r="Q14" s="1"/>
      <c r="R14" s="1"/>
      <c r="S14" s="1"/>
      <c r="T14" s="1"/>
      <c r="U14" s="1"/>
    </row>
    <row r="15" spans="1:37" x14ac:dyDescent="0.25">
      <c r="B15" t="s">
        <v>64</v>
      </c>
      <c r="C15">
        <v>5.0069999999999997</v>
      </c>
      <c r="D15">
        <v>499379</v>
      </c>
      <c r="E15">
        <v>18.921800000000001</v>
      </c>
      <c r="F15">
        <v>12175</v>
      </c>
      <c r="G15">
        <v>4.9969999999999999</v>
      </c>
      <c r="H15">
        <v>1694</v>
      </c>
      <c r="I15">
        <v>6.4199999999999993E-2</v>
      </c>
      <c r="J15">
        <v>12175</v>
      </c>
      <c r="M15">
        <f>E15/CUGA!R43</f>
        <v>2.0923754685929188</v>
      </c>
      <c r="N15">
        <f>ms2C!I15/CUGA!Z43</f>
        <v>9.9099406424812183E-4</v>
      </c>
      <c r="P15" s="1"/>
      <c r="Q15" s="1"/>
      <c r="R15" s="1"/>
      <c r="S15" s="1"/>
      <c r="T15" s="1"/>
      <c r="U15" s="1"/>
    </row>
    <row r="16" spans="1:37" x14ac:dyDescent="0.25">
      <c r="B16" t="s">
        <v>65</v>
      </c>
      <c r="C16">
        <v>4.9980000000000002</v>
      </c>
      <c r="D16">
        <v>76721</v>
      </c>
      <c r="E16">
        <v>2.8555999999999999</v>
      </c>
      <c r="F16">
        <v>12394</v>
      </c>
      <c r="G16">
        <v>4.7610000000000001</v>
      </c>
      <c r="H16">
        <v>0</v>
      </c>
      <c r="I16">
        <v>0</v>
      </c>
      <c r="J16">
        <v>12394</v>
      </c>
      <c r="M16">
        <f>E16/CUGA!R44</f>
        <v>0.41267552486853198</v>
      </c>
      <c r="N16">
        <f>ms2C!I16/CUGA!Z44</f>
        <v>0</v>
      </c>
      <c r="P16" s="1"/>
      <c r="Q16" s="1"/>
      <c r="R16" s="1"/>
      <c r="S16" s="1"/>
      <c r="T16" s="1"/>
      <c r="U16" s="1"/>
      <c r="AK16" t="s">
        <v>30</v>
      </c>
    </row>
    <row r="17" spans="2:24" x14ac:dyDescent="0.25">
      <c r="B17" t="s">
        <v>66</v>
      </c>
      <c r="C17">
        <v>5.0069999999999997</v>
      </c>
      <c r="D17">
        <v>1290906</v>
      </c>
      <c r="E17">
        <v>44.296399999999998</v>
      </c>
      <c r="F17">
        <v>13444</v>
      </c>
      <c r="G17">
        <v>5.0060000000000002</v>
      </c>
      <c r="H17">
        <v>2434</v>
      </c>
      <c r="I17">
        <v>8.3500000000000005E-2</v>
      </c>
      <c r="J17">
        <v>13444</v>
      </c>
      <c r="M17">
        <f>E17/CUGA!R45</f>
        <v>0.56751829707934465</v>
      </c>
      <c r="N17">
        <f>ms2C!I17/CUGA!Z45</f>
        <v>2.2653029946252126E-4</v>
      </c>
      <c r="P17" s="1"/>
      <c r="Q17" s="1"/>
      <c r="R17" s="1"/>
      <c r="S17" s="1"/>
      <c r="T17" s="1"/>
      <c r="U17" s="1"/>
    </row>
    <row r="18" spans="2:24" x14ac:dyDescent="0.25">
      <c r="B18" t="s">
        <v>67</v>
      </c>
      <c r="C18">
        <v>4.9980000000000002</v>
      </c>
      <c r="D18">
        <v>191891</v>
      </c>
      <c r="E18">
        <v>6.3072999999999997</v>
      </c>
      <c r="F18">
        <v>14035</v>
      </c>
      <c r="G18">
        <v>4.9800000000000004</v>
      </c>
      <c r="H18">
        <v>622</v>
      </c>
      <c r="I18">
        <v>2.0500000000000001E-2</v>
      </c>
      <c r="J18">
        <v>14035</v>
      </c>
      <c r="M18">
        <f>E18/CUGA!R46</f>
        <v>0.64212234374655686</v>
      </c>
      <c r="N18">
        <f>ms2C!I18/CUGA!Z46</f>
        <v>6.0596431138286466E-4</v>
      </c>
      <c r="P18" s="1"/>
      <c r="Q18" s="1"/>
      <c r="R18" s="1"/>
      <c r="S18" s="1"/>
      <c r="T18" s="1"/>
      <c r="U18" s="1"/>
    </row>
    <row r="19" spans="2:24" x14ac:dyDescent="0.25">
      <c r="B19" t="s">
        <v>68</v>
      </c>
      <c r="C19">
        <v>5.0069999999999997</v>
      </c>
      <c r="D19">
        <v>1041260</v>
      </c>
      <c r="E19">
        <v>38.749499999999998</v>
      </c>
      <c r="F19">
        <v>12396</v>
      </c>
      <c r="G19">
        <v>4.9969999999999999</v>
      </c>
      <c r="H19">
        <v>2245</v>
      </c>
      <c r="I19">
        <v>8.3500000000000005E-2</v>
      </c>
      <c r="J19">
        <v>12396</v>
      </c>
      <c r="M19">
        <f>E19/CUGA!R47</f>
        <v>1.8637227323557326</v>
      </c>
      <c r="N19">
        <f>ms2C!I19/CUGA!Z47</f>
        <v>1.3064001229939365E-3</v>
      </c>
      <c r="P19" s="1"/>
      <c r="Q19" s="1"/>
      <c r="R19" s="1"/>
      <c r="S19" s="1"/>
      <c r="T19" s="1"/>
      <c r="U19" s="1"/>
    </row>
    <row r="20" spans="2:24" x14ac:dyDescent="0.25">
      <c r="B20" t="s">
        <v>69</v>
      </c>
      <c r="C20">
        <v>5.0069999999999997</v>
      </c>
      <c r="D20">
        <v>102845</v>
      </c>
      <c r="E20">
        <v>3.3180999999999998</v>
      </c>
      <c r="F20">
        <v>14299</v>
      </c>
      <c r="G20">
        <v>4.9710000000000001</v>
      </c>
      <c r="H20">
        <v>332</v>
      </c>
      <c r="I20">
        <v>1.0699999999999999E-2</v>
      </c>
      <c r="J20">
        <v>14299</v>
      </c>
      <c r="M20">
        <f>E20/CUGA!R48</f>
        <v>0.40843739314778088</v>
      </c>
      <c r="N20">
        <f>ms2C!I20/CUGA!Z48</f>
        <v>8.7022528261989306E-4</v>
      </c>
      <c r="P20" s="1"/>
      <c r="Q20" s="1"/>
      <c r="R20" s="1"/>
      <c r="S20" s="1"/>
      <c r="T20" s="1"/>
      <c r="U20" s="1"/>
    </row>
    <row r="21" spans="2:24" x14ac:dyDescent="0.25">
      <c r="B21" t="s">
        <v>70</v>
      </c>
      <c r="C21">
        <v>4.9980000000000002</v>
      </c>
      <c r="D21">
        <v>1902316</v>
      </c>
      <c r="E21">
        <v>67.582899999999995</v>
      </c>
      <c r="F21">
        <v>12985</v>
      </c>
      <c r="G21">
        <v>4.9969999999999999</v>
      </c>
      <c r="H21">
        <v>1745</v>
      </c>
      <c r="I21">
        <v>6.2E-2</v>
      </c>
      <c r="J21">
        <v>12985</v>
      </c>
      <c r="M21">
        <f>E21/CUGA!R49</f>
        <v>0.82635207029337432</v>
      </c>
      <c r="N21">
        <f>ms2C!I21/CUGA!Z49</f>
        <v>2.4497775922835944E-4</v>
      </c>
      <c r="P21" s="1"/>
      <c r="Q21" s="1"/>
      <c r="R21" s="1"/>
      <c r="S21" s="1"/>
      <c r="T21" s="1"/>
      <c r="U21" s="1"/>
    </row>
    <row r="22" spans="2:24" x14ac:dyDescent="0.25">
      <c r="B22" t="s">
        <v>71</v>
      </c>
      <c r="C22">
        <v>4.9980000000000002</v>
      </c>
      <c r="D22">
        <v>275861</v>
      </c>
      <c r="E22">
        <v>8.9265000000000008</v>
      </c>
      <c r="F22">
        <v>14257</v>
      </c>
      <c r="G22">
        <v>4.9889999999999999</v>
      </c>
      <c r="H22">
        <v>0</v>
      </c>
      <c r="I22">
        <v>0</v>
      </c>
      <c r="J22">
        <v>14257</v>
      </c>
      <c r="M22">
        <f>E22/CUGA!R50</f>
        <v>0.54784658507208905</v>
      </c>
      <c r="N22">
        <f>ms2C!I22/CUGA!Z50</f>
        <v>0</v>
      </c>
      <c r="P22" s="1"/>
      <c r="Q22" s="1"/>
      <c r="R22" s="1"/>
      <c r="S22" s="1"/>
      <c r="T22" s="1"/>
      <c r="U22" s="1"/>
    </row>
    <row r="23" spans="2:24" x14ac:dyDescent="0.25">
      <c r="B23" t="s">
        <v>72</v>
      </c>
      <c r="C23">
        <v>4.9980000000000002</v>
      </c>
      <c r="D23">
        <v>961720</v>
      </c>
      <c r="E23">
        <v>33.173000000000002</v>
      </c>
      <c r="F23">
        <v>13374</v>
      </c>
      <c r="G23">
        <v>4.9889999999999999</v>
      </c>
      <c r="H23">
        <v>2782</v>
      </c>
      <c r="I23">
        <v>9.6000000000000002E-2</v>
      </c>
      <c r="J23">
        <v>13374</v>
      </c>
      <c r="M23">
        <f>E23/CUGA!R51</f>
        <v>1.6024850167354097</v>
      </c>
      <c r="N23">
        <f>ms2C!I23/CUGA!Z51</f>
        <v>1.4555064752693784E-3</v>
      </c>
      <c r="P23" s="1"/>
      <c r="Q23" s="1"/>
      <c r="R23" s="1"/>
      <c r="S23" s="1"/>
      <c r="T23" s="1"/>
      <c r="U23" s="1"/>
    </row>
    <row r="24" spans="2:24" x14ac:dyDescent="0.25">
      <c r="B24" t="s">
        <v>73</v>
      </c>
      <c r="C24">
        <v>4.9980000000000002</v>
      </c>
      <c r="D24">
        <v>385611</v>
      </c>
      <c r="E24">
        <v>11.8668</v>
      </c>
      <c r="F24">
        <v>14991</v>
      </c>
      <c r="G24">
        <v>4.9889999999999999</v>
      </c>
      <c r="H24">
        <v>1161</v>
      </c>
      <c r="I24">
        <v>3.5700000000000003E-2</v>
      </c>
      <c r="J24">
        <v>14991</v>
      </c>
      <c r="M24">
        <f>E24/CUGA!R52</f>
        <v>0.74227810095702751</v>
      </c>
      <c r="N24">
        <f>ms2C!I24/CUGA!Z52</f>
        <v>8.0005079687599223E-4</v>
      </c>
      <c r="P24" s="1"/>
      <c r="Q24" s="1"/>
      <c r="R24" s="1"/>
      <c r="S24" s="1"/>
      <c r="T24" s="1"/>
      <c r="U24" s="1"/>
    </row>
    <row r="25" spans="2:24" x14ac:dyDescent="0.25">
      <c r="B25" t="s">
        <v>74</v>
      </c>
      <c r="C25">
        <v>5.0069999999999997</v>
      </c>
      <c r="D25">
        <v>1251080</v>
      </c>
      <c r="E25">
        <v>44.717199999999998</v>
      </c>
      <c r="F25">
        <v>12907</v>
      </c>
      <c r="G25">
        <v>4.7690000000000001</v>
      </c>
      <c r="H25">
        <v>0</v>
      </c>
      <c r="I25">
        <v>0</v>
      </c>
      <c r="J25">
        <v>12907</v>
      </c>
      <c r="M25">
        <f>E25/CUGA!R53</f>
        <v>0.66333212606919933</v>
      </c>
      <c r="N25">
        <f>ms2C!I25/CUGA!Z53</f>
        <v>0</v>
      </c>
      <c r="P25" s="1"/>
      <c r="Q25" s="1"/>
      <c r="R25" s="1"/>
      <c r="S25" s="1"/>
      <c r="T25" s="1"/>
      <c r="U25" s="1"/>
    </row>
    <row r="26" spans="2:24" x14ac:dyDescent="0.25">
      <c r="B26" t="s">
        <v>75</v>
      </c>
      <c r="C26">
        <v>5.0069999999999997</v>
      </c>
      <c r="D26">
        <v>198174</v>
      </c>
      <c r="E26">
        <v>7.5053000000000001</v>
      </c>
      <c r="F26">
        <v>12181</v>
      </c>
      <c r="G26">
        <v>4.7690000000000001</v>
      </c>
      <c r="H26">
        <v>0</v>
      </c>
      <c r="I26">
        <v>0</v>
      </c>
      <c r="J26">
        <v>12181</v>
      </c>
      <c r="M26">
        <f>E26/CUGA!R54</f>
        <v>0.82765377661172101</v>
      </c>
      <c r="N26">
        <f>ms2C!I26/CUGA!Z54</f>
        <v>0</v>
      </c>
      <c r="P26" t="s">
        <v>88</v>
      </c>
      <c r="T26" s="1"/>
      <c r="U26" s="1"/>
    </row>
    <row r="27" spans="2:24" x14ac:dyDescent="0.25">
      <c r="P27" s="12" t="s">
        <v>89</v>
      </c>
    </row>
    <row r="29" spans="2:24" x14ac:dyDescent="0.25">
      <c r="C29" t="s">
        <v>15</v>
      </c>
      <c r="D29" t="s">
        <v>16</v>
      </c>
      <c r="E29" t="s">
        <v>85</v>
      </c>
      <c r="F29" t="s">
        <v>86</v>
      </c>
      <c r="K29" t="s">
        <v>18</v>
      </c>
      <c r="L29" t="s">
        <v>16</v>
      </c>
      <c r="M29" t="s">
        <v>85</v>
      </c>
      <c r="N29" t="s">
        <v>86</v>
      </c>
      <c r="Q29" t="s">
        <v>15</v>
      </c>
      <c r="R29" t="s">
        <v>16</v>
      </c>
      <c r="S29" t="s">
        <v>18</v>
      </c>
      <c r="T29" t="s">
        <v>16</v>
      </c>
      <c r="U29" t="str">
        <f t="shared" ref="U29:V29" si="0">E29</f>
        <v>St. Dev. n.l.</v>
      </c>
      <c r="V29" t="str">
        <f t="shared" si="0"/>
        <v>St. Dev. 13C</v>
      </c>
      <c r="W29" t="str">
        <f t="shared" ref="W29" si="1">M29</f>
        <v>St. Dev. n.l.</v>
      </c>
      <c r="X29" t="str">
        <f>N29</f>
        <v>St. Dev. 13C</v>
      </c>
    </row>
    <row r="30" spans="2:24" x14ac:dyDescent="0.25">
      <c r="B30" t="s">
        <v>26</v>
      </c>
      <c r="C30">
        <f>AVERAGE(M3,M7,M11)</f>
        <v>5.3899409984368629E-3</v>
      </c>
      <c r="D30">
        <f t="shared" ref="C30:D33" si="2">AVERAGE(N3,N7,N11)</f>
        <v>0</v>
      </c>
      <c r="E30">
        <f>_xlfn.STDEV.P(M3,M7,M11)</f>
        <v>1.9436029656596202E-3</v>
      </c>
      <c r="F30">
        <f>_xlfn.STDEV.P(N3,N7,N11)</f>
        <v>0</v>
      </c>
      <c r="J30" t="s">
        <v>26</v>
      </c>
      <c r="K30">
        <f>AVERAGE(M15,M19,M23)</f>
        <v>1.8528610725613539</v>
      </c>
      <c r="L30">
        <f>AVERAGE(N15,N19,N23)</f>
        <v>1.250966887503812E-3</v>
      </c>
      <c r="M30">
        <f>_xlfn.STDEV.P(M15,M19,M23)</f>
        <v>0.20014435697833013</v>
      </c>
      <c r="N30">
        <f>_xlfn.STDEV.P(N15,N19,N23)</f>
        <v>1.9364499769057274E-4</v>
      </c>
      <c r="P30" t="s">
        <v>26</v>
      </c>
      <c r="Q30">
        <f>C30*0.463</f>
        <v>2.4955426822762675E-3</v>
      </c>
      <c r="R30">
        <f>D30</f>
        <v>0</v>
      </c>
      <c r="S30">
        <f>K30*0.463</f>
        <v>0.85787467659590688</v>
      </c>
      <c r="T30">
        <f>L30*0.463</f>
        <v>5.7919766891426495E-4</v>
      </c>
      <c r="U30">
        <f>E30*0.463</f>
        <v>8.9988817310040418E-4</v>
      </c>
      <c r="V30">
        <f t="shared" ref="V30:V33" si="3">F30</f>
        <v>0</v>
      </c>
      <c r="W30">
        <f>M30*0.463</f>
        <v>9.2666837280966863E-2</v>
      </c>
      <c r="X30">
        <f>N30*0.463</f>
        <v>8.9657633930735188E-5</v>
      </c>
    </row>
    <row r="31" spans="2:24" x14ac:dyDescent="0.25">
      <c r="B31" t="s">
        <v>27</v>
      </c>
      <c r="C31">
        <f t="shared" si="2"/>
        <v>1.8197271949919401E-2</v>
      </c>
      <c r="D31">
        <f t="shared" si="2"/>
        <v>0</v>
      </c>
      <c r="E31">
        <f t="shared" ref="E31:F33" si="4">_xlfn.STDEV.P(M4,M8,M12)</f>
        <v>8.0937325195848397E-3</v>
      </c>
      <c r="F31">
        <f t="shared" si="4"/>
        <v>0</v>
      </c>
      <c r="J31" t="s">
        <v>27</v>
      </c>
      <c r="K31">
        <f t="shared" ref="K31:L33" si="5">AVERAGE(M16,M20,M24)</f>
        <v>0.52113033965778011</v>
      </c>
      <c r="L31">
        <f t="shared" si="5"/>
        <v>5.567586931652951E-4</v>
      </c>
      <c r="M31">
        <f t="shared" ref="M31:N33" si="6">_xlfn.STDEV.P(M16,M20,M24)</f>
        <v>0.15638465330901724</v>
      </c>
      <c r="N31">
        <f t="shared" si="6"/>
        <v>3.9472884906283085E-4</v>
      </c>
      <c r="P31" t="s">
        <v>27</v>
      </c>
      <c r="Q31">
        <f t="shared" ref="Q31:Q33" si="7">C31*0.463</f>
        <v>8.4253369128126834E-3</v>
      </c>
      <c r="R31">
        <f t="shared" ref="R31:R33" si="8">D31</f>
        <v>0</v>
      </c>
      <c r="S31">
        <f>K31*0.463</f>
        <v>0.24128334726155221</v>
      </c>
      <c r="T31">
        <f t="shared" ref="T31:T33" si="9">L31*0.463</f>
        <v>2.5777927493553162E-4</v>
      </c>
      <c r="U31">
        <f t="shared" ref="U31:U33" si="10">E31*0.463</f>
        <v>3.7473981565677812E-3</v>
      </c>
      <c r="V31">
        <f t="shared" si="3"/>
        <v>0</v>
      </c>
      <c r="W31">
        <f t="shared" ref="W31:W33" si="11">M31*0.463</f>
        <v>7.2406094482074981E-2</v>
      </c>
      <c r="X31">
        <f>N31*0.463</f>
        <v>1.827594571160907E-4</v>
      </c>
    </row>
    <row r="32" spans="2:24" x14ac:dyDescent="0.25">
      <c r="B32" t="s">
        <v>28</v>
      </c>
      <c r="C32">
        <f t="shared" si="2"/>
        <v>5.4695901443038491E-4</v>
      </c>
      <c r="D32">
        <f t="shared" si="2"/>
        <v>0</v>
      </c>
      <c r="E32">
        <f t="shared" si="4"/>
        <v>2.7620397201056794E-4</v>
      </c>
      <c r="F32">
        <f t="shared" si="4"/>
        <v>0</v>
      </c>
      <c r="J32" t="s">
        <v>28</v>
      </c>
      <c r="K32">
        <f t="shared" si="5"/>
        <v>0.68573416448063951</v>
      </c>
      <c r="L32">
        <f t="shared" si="5"/>
        <v>1.5716935289696024E-4</v>
      </c>
      <c r="M32">
        <f t="shared" si="6"/>
        <v>0.1068491741749196</v>
      </c>
      <c r="N32">
        <f t="shared" si="6"/>
        <v>1.1139039848056914E-4</v>
      </c>
      <c r="P32" t="s">
        <v>28</v>
      </c>
      <c r="Q32">
        <f t="shared" si="7"/>
        <v>2.5324202368126825E-4</v>
      </c>
      <c r="R32">
        <f t="shared" si="8"/>
        <v>0</v>
      </c>
      <c r="S32">
        <f t="shared" ref="S32:S33" si="12">K32*0.463</f>
        <v>0.31749491815453612</v>
      </c>
      <c r="T32">
        <f t="shared" si="9"/>
        <v>7.2769410391292598E-5</v>
      </c>
      <c r="U32">
        <f t="shared" si="10"/>
        <v>1.2788243904089295E-4</v>
      </c>
      <c r="V32">
        <f t="shared" si="3"/>
        <v>0</v>
      </c>
      <c r="W32">
        <f t="shared" si="11"/>
        <v>4.9471167642987778E-2</v>
      </c>
      <c r="X32">
        <f>N32*0.463</f>
        <v>5.1573754496503512E-5</v>
      </c>
    </row>
    <row r="33" spans="2:24" x14ac:dyDescent="0.25">
      <c r="B33" t="s">
        <v>29</v>
      </c>
      <c r="C33">
        <f t="shared" si="2"/>
        <v>9.6299590005661292E-3</v>
      </c>
      <c r="D33">
        <f t="shared" si="2"/>
        <v>0</v>
      </c>
      <c r="E33">
        <f t="shared" si="4"/>
        <v>4.1298425743932941E-3</v>
      </c>
      <c r="F33">
        <f t="shared" si="4"/>
        <v>0</v>
      </c>
      <c r="J33" t="s">
        <v>29</v>
      </c>
      <c r="K33">
        <f t="shared" si="5"/>
        <v>0.67254090181012227</v>
      </c>
      <c r="L33">
        <f t="shared" si="5"/>
        <v>2.0198810379428822E-4</v>
      </c>
      <c r="M33">
        <f t="shared" si="6"/>
        <v>0.11623821120246737</v>
      </c>
      <c r="N33">
        <f t="shared" si="6"/>
        <v>2.8565431582390683E-4</v>
      </c>
      <c r="P33" t="s">
        <v>29</v>
      </c>
      <c r="Q33">
        <f t="shared" si="7"/>
        <v>4.4586710172621179E-3</v>
      </c>
      <c r="R33">
        <f t="shared" si="8"/>
        <v>0</v>
      </c>
      <c r="S33">
        <f t="shared" si="12"/>
        <v>0.31138643753808665</v>
      </c>
      <c r="T33">
        <f t="shared" si="9"/>
        <v>9.3520492056755448E-5</v>
      </c>
      <c r="U33">
        <f t="shared" si="10"/>
        <v>1.9121171119440953E-3</v>
      </c>
      <c r="V33">
        <f t="shared" si="3"/>
        <v>0</v>
      </c>
      <c r="W33">
        <f t="shared" si="11"/>
        <v>5.3818291786742398E-2</v>
      </c>
      <c r="X33">
        <f>N33*0.463</f>
        <v>1.3225794822646888E-4</v>
      </c>
    </row>
    <row r="52" spans="1:6" x14ac:dyDescent="0.25">
      <c r="B52" t="s">
        <v>45</v>
      </c>
    </row>
    <row r="53" spans="1:6" x14ac:dyDescent="0.25">
      <c r="B53" t="s">
        <v>8</v>
      </c>
      <c r="C53" t="s">
        <v>46</v>
      </c>
      <c r="D53" t="s">
        <v>6</v>
      </c>
      <c r="E53" t="s">
        <v>81</v>
      </c>
      <c r="F53" t="s">
        <v>87</v>
      </c>
    </row>
    <row r="54" spans="1:6" x14ac:dyDescent="0.25">
      <c r="A54" t="s">
        <v>26</v>
      </c>
      <c r="B54" t="e">
        <f>M3/N3</f>
        <v>#DIV/0!</v>
      </c>
      <c r="C54" t="e">
        <f>M7/N7</f>
        <v>#DIV/0!</v>
      </c>
      <c r="D54" t="e">
        <f>M11/N11</f>
        <v>#DIV/0!</v>
      </c>
      <c r="E54" t="e">
        <f>AVERAGE(B54:D54)</f>
        <v>#DIV/0!</v>
      </c>
      <c r="F54" t="e">
        <f>_xlfn.STDEV.P(B54:D54)</f>
        <v>#DIV/0!</v>
      </c>
    </row>
    <row r="55" spans="1:6" x14ac:dyDescent="0.25">
      <c r="A55" t="s">
        <v>27</v>
      </c>
      <c r="B55" t="e">
        <f>M4/N4</f>
        <v>#DIV/0!</v>
      </c>
      <c r="C55" t="e">
        <f>M8/N8</f>
        <v>#DIV/0!</v>
      </c>
      <c r="D55" t="e">
        <f>M12/N12</f>
        <v>#DIV/0!</v>
      </c>
      <c r="E55" t="e">
        <f t="shared" ref="E55:E57" si="13">AVERAGE(B55:D55)</f>
        <v>#DIV/0!</v>
      </c>
      <c r="F55" t="e">
        <f t="shared" ref="F55:F57" si="14">_xlfn.STDEV.P(B55:D55)</f>
        <v>#DIV/0!</v>
      </c>
    </row>
    <row r="56" spans="1:6" x14ac:dyDescent="0.25">
      <c r="A56" t="s">
        <v>28</v>
      </c>
      <c r="B56" t="e">
        <f>M5/N5</f>
        <v>#DIV/0!</v>
      </c>
      <c r="C56" t="e">
        <f t="shared" ref="C56:C57" si="15">M9/N9</f>
        <v>#DIV/0!</v>
      </c>
      <c r="D56" t="e">
        <f>M13/N13</f>
        <v>#DIV/0!</v>
      </c>
      <c r="E56" t="e">
        <f t="shared" si="13"/>
        <v>#DIV/0!</v>
      </c>
      <c r="F56" t="e">
        <f t="shared" si="14"/>
        <v>#DIV/0!</v>
      </c>
    </row>
    <row r="57" spans="1:6" x14ac:dyDescent="0.25">
      <c r="A57" t="s">
        <v>29</v>
      </c>
      <c r="B57" t="e">
        <f>M6/N6</f>
        <v>#DIV/0!</v>
      </c>
      <c r="C57" t="e">
        <f t="shared" si="15"/>
        <v>#DIV/0!</v>
      </c>
      <c r="D57" t="e">
        <f>M14/N14</f>
        <v>#DIV/0!</v>
      </c>
      <c r="E57" t="e">
        <f t="shared" si="13"/>
        <v>#DIV/0!</v>
      </c>
      <c r="F57" t="e">
        <f t="shared" si="14"/>
        <v>#DIV/0!</v>
      </c>
    </row>
  </sheetData>
  <mergeCells count="2">
    <mergeCell ref="C1:F1"/>
    <mergeCell ref="G1:J1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7"/>
  <sheetViews>
    <sheetView topLeftCell="A10" zoomScale="85" zoomScaleNormal="85" workbookViewId="0">
      <selection activeCell="E53" sqref="E53:F53"/>
    </sheetView>
  </sheetViews>
  <sheetFormatPr baseColWidth="10" defaultRowHeight="15" x14ac:dyDescent="0.25"/>
  <cols>
    <col min="13" max="13" width="16.85546875" customWidth="1"/>
    <col min="14" max="14" width="21.7109375" customWidth="1"/>
  </cols>
  <sheetData>
    <row r="1" spans="1:14" x14ac:dyDescent="0.25">
      <c r="C1" s="14" t="s">
        <v>51</v>
      </c>
      <c r="D1" s="14"/>
      <c r="E1" s="14"/>
      <c r="F1" s="14"/>
      <c r="G1" s="14" t="s">
        <v>40</v>
      </c>
      <c r="H1" s="14"/>
      <c r="I1" s="14"/>
      <c r="J1" s="14"/>
    </row>
    <row r="2" spans="1:14" x14ac:dyDescent="0.25">
      <c r="B2" t="s">
        <v>1</v>
      </c>
      <c r="C2" t="s">
        <v>48</v>
      </c>
      <c r="D2" t="s">
        <v>49</v>
      </c>
      <c r="E2" t="s">
        <v>50</v>
      </c>
      <c r="F2" t="s">
        <v>2</v>
      </c>
      <c r="G2" t="s">
        <v>48</v>
      </c>
      <c r="H2" t="s">
        <v>49</v>
      </c>
      <c r="I2" t="s">
        <v>50</v>
      </c>
      <c r="J2" t="s">
        <v>2</v>
      </c>
      <c r="M2" t="s">
        <v>13</v>
      </c>
      <c r="N2" t="s">
        <v>14</v>
      </c>
    </row>
    <row r="3" spans="1:14" x14ac:dyDescent="0.25">
      <c r="A3" s="11" t="s">
        <v>34</v>
      </c>
      <c r="B3" t="s">
        <v>52</v>
      </c>
      <c r="C3">
        <v>3.262</v>
      </c>
      <c r="D3">
        <v>3241</v>
      </c>
      <c r="E3">
        <v>6.3799999999999996E-2</v>
      </c>
      <c r="F3">
        <v>238060</v>
      </c>
      <c r="G3">
        <v>3.2850000000000001</v>
      </c>
      <c r="H3">
        <v>0</v>
      </c>
      <c r="I3">
        <v>0</v>
      </c>
      <c r="J3">
        <v>238060</v>
      </c>
      <c r="M3">
        <f>E3/CUGA!R31</f>
        <v>3.5031548893932011E-3</v>
      </c>
      <c r="N3">
        <f>I!I3/CUGA!Z31</f>
        <v>0</v>
      </c>
    </row>
    <row r="4" spans="1:14" x14ac:dyDescent="0.25">
      <c r="B4" t="s">
        <v>53</v>
      </c>
      <c r="C4">
        <v>3.2789999999999999</v>
      </c>
      <c r="D4">
        <v>9299</v>
      </c>
      <c r="E4">
        <v>0.18940000000000001</v>
      </c>
      <c r="F4">
        <v>230209</v>
      </c>
      <c r="G4">
        <v>3.2679999999999998</v>
      </c>
      <c r="H4">
        <v>5749</v>
      </c>
      <c r="I4">
        <v>0.1171</v>
      </c>
      <c r="J4">
        <v>230209</v>
      </c>
      <c r="M4">
        <f>E4/CUGA!R32</f>
        <v>2.4865795308670793E-2</v>
      </c>
      <c r="N4">
        <f>I!I4/CUGA!Z32</f>
        <v>1.406503359780063E-2</v>
      </c>
    </row>
    <row r="5" spans="1:14" x14ac:dyDescent="0.25">
      <c r="B5" t="s">
        <v>54</v>
      </c>
      <c r="C5">
        <v>3.2709999999999999</v>
      </c>
      <c r="D5">
        <v>771828</v>
      </c>
      <c r="E5">
        <v>16.230399999999999</v>
      </c>
      <c r="F5">
        <v>223009</v>
      </c>
      <c r="G5">
        <v>3.2770000000000001</v>
      </c>
      <c r="H5">
        <v>738392</v>
      </c>
      <c r="I5">
        <v>15.5273</v>
      </c>
      <c r="J5">
        <v>223009</v>
      </c>
      <c r="M5">
        <f>E5/CUGA!R33</f>
        <v>0.11036895604638222</v>
      </c>
      <c r="N5">
        <f>I!I5/CUGA!Z33</f>
        <v>9.4088802906496335E-2</v>
      </c>
    </row>
    <row r="6" spans="1:14" x14ac:dyDescent="0.25">
      <c r="B6" t="s">
        <v>55</v>
      </c>
      <c r="C6">
        <v>3.2709999999999999</v>
      </c>
      <c r="D6">
        <v>4908</v>
      </c>
      <c r="E6">
        <v>8.6199999999999999E-2</v>
      </c>
      <c r="F6">
        <v>267136</v>
      </c>
      <c r="G6">
        <v>3.2770000000000001</v>
      </c>
      <c r="H6">
        <v>124</v>
      </c>
      <c r="I6">
        <v>2.2000000000000001E-3</v>
      </c>
      <c r="J6">
        <v>267136</v>
      </c>
      <c r="M6">
        <f>E6/CUGA!R34</f>
        <v>1.0515942488216422E-2</v>
      </c>
      <c r="N6">
        <f>I!I6/CUGA!Z34</f>
        <v>2.9976479493903598E-4</v>
      </c>
    </row>
    <row r="7" spans="1:14" x14ac:dyDescent="0.25">
      <c r="B7" t="s">
        <v>56</v>
      </c>
      <c r="C7">
        <v>3.2709999999999999</v>
      </c>
      <c r="D7">
        <v>3605</v>
      </c>
      <c r="E7">
        <v>7.4200000000000002E-2</v>
      </c>
      <c r="F7">
        <v>227881</v>
      </c>
      <c r="G7">
        <v>3.2770000000000001</v>
      </c>
      <c r="H7">
        <v>0</v>
      </c>
      <c r="I7">
        <v>0</v>
      </c>
      <c r="J7">
        <v>227881</v>
      </c>
      <c r="M7">
        <f>E7/CUGA!R35</f>
        <v>4.4563568412472974E-3</v>
      </c>
      <c r="N7">
        <f>I!I7/CUGA!Z35</f>
        <v>0</v>
      </c>
    </row>
    <row r="8" spans="1:14" x14ac:dyDescent="0.25">
      <c r="B8" t="s">
        <v>57</v>
      </c>
      <c r="C8">
        <v>3.254</v>
      </c>
      <c r="D8">
        <v>13132</v>
      </c>
      <c r="E8">
        <v>0.24299999999999999</v>
      </c>
      <c r="F8">
        <v>253466</v>
      </c>
      <c r="G8">
        <v>3.26</v>
      </c>
      <c r="H8">
        <v>7543</v>
      </c>
      <c r="I8">
        <v>0.13950000000000001</v>
      </c>
      <c r="J8">
        <v>253466</v>
      </c>
      <c r="M8">
        <f>E8/CUGA!R36</f>
        <v>3.4063298236869974E-2</v>
      </c>
      <c r="N8">
        <f>I!I8/CUGA!Z36</f>
        <v>2.4053106500373584E-2</v>
      </c>
    </row>
    <row r="9" spans="1:14" x14ac:dyDescent="0.25">
      <c r="B9" t="s">
        <v>58</v>
      </c>
      <c r="C9">
        <v>3.2709999999999999</v>
      </c>
      <c r="D9">
        <v>928092</v>
      </c>
      <c r="E9">
        <v>18.091100000000001</v>
      </c>
      <c r="F9">
        <v>240578</v>
      </c>
      <c r="G9">
        <v>3.2679999999999998</v>
      </c>
      <c r="H9">
        <v>928994</v>
      </c>
      <c r="I9">
        <v>18.108699999999999</v>
      </c>
      <c r="J9">
        <v>240578</v>
      </c>
      <c r="M9">
        <f>E9/CUGA!R37</f>
        <v>0.11060602676060625</v>
      </c>
      <c r="N9">
        <f>I!I9/CUGA!Z37</f>
        <v>9.1666011822260682E-2</v>
      </c>
    </row>
    <row r="10" spans="1:14" x14ac:dyDescent="0.25">
      <c r="B10" t="s">
        <v>59</v>
      </c>
      <c r="C10">
        <v>3.262</v>
      </c>
      <c r="D10">
        <v>8109</v>
      </c>
      <c r="E10">
        <v>0.1497</v>
      </c>
      <c r="F10">
        <v>254007</v>
      </c>
      <c r="G10">
        <v>3.2770000000000001</v>
      </c>
      <c r="H10">
        <v>51</v>
      </c>
      <c r="I10">
        <v>8.9999999999999998E-4</v>
      </c>
      <c r="J10">
        <v>254007</v>
      </c>
      <c r="M10">
        <f>E10/CUGA!R38</f>
        <v>1.7326591453790844E-2</v>
      </c>
      <c r="N10">
        <f>I!I10/CUGA!Z38</f>
        <v>9.706297732940641E-5</v>
      </c>
    </row>
    <row r="11" spans="1:14" x14ac:dyDescent="0.25">
      <c r="B11" t="s">
        <v>60</v>
      </c>
      <c r="C11">
        <v>3.262</v>
      </c>
      <c r="D11">
        <v>145325</v>
      </c>
      <c r="E11">
        <v>2.8852000000000002</v>
      </c>
      <c r="F11">
        <v>236211</v>
      </c>
      <c r="G11">
        <v>3.5619999999999998</v>
      </c>
      <c r="H11">
        <v>0</v>
      </c>
      <c r="I11">
        <v>0</v>
      </c>
      <c r="J11">
        <v>236211</v>
      </c>
      <c r="M11">
        <f>E11/CUGA!R39</f>
        <v>0.10205911930822928</v>
      </c>
      <c r="N11">
        <f>I!I11/CUGA!Z39</f>
        <v>0</v>
      </c>
    </row>
    <row r="12" spans="1:14" x14ac:dyDescent="0.25">
      <c r="B12" t="s">
        <v>61</v>
      </c>
      <c r="C12">
        <v>3.262</v>
      </c>
      <c r="D12">
        <v>11429</v>
      </c>
      <c r="E12">
        <v>0.2044</v>
      </c>
      <c r="F12">
        <v>262257</v>
      </c>
      <c r="G12">
        <v>3.26</v>
      </c>
      <c r="H12">
        <v>8187</v>
      </c>
      <c r="I12">
        <v>0.1464</v>
      </c>
      <c r="J12">
        <v>262257</v>
      </c>
      <c r="M12">
        <f>E12/CUGA!R40</f>
        <v>2.3427083267005839E-2</v>
      </c>
      <c r="N12">
        <f>I!I12/CUGA!Z40</f>
        <v>1.8612141116643714E-2</v>
      </c>
    </row>
    <row r="13" spans="1:14" x14ac:dyDescent="0.25">
      <c r="B13" t="s">
        <v>62</v>
      </c>
      <c r="C13">
        <v>3.262</v>
      </c>
      <c r="D13">
        <v>1186175</v>
      </c>
      <c r="E13">
        <v>22.6845</v>
      </c>
      <c r="F13">
        <v>245217</v>
      </c>
      <c r="G13">
        <v>3.26</v>
      </c>
      <c r="H13">
        <v>1169148</v>
      </c>
      <c r="I13">
        <v>22.358899999999998</v>
      </c>
      <c r="J13">
        <v>245217</v>
      </c>
      <c r="M13">
        <f>E13/CUGA!R41</f>
        <v>0.11555106568068281</v>
      </c>
      <c r="N13">
        <f>I!I13/CUGA!Z41</f>
        <v>0.12027352304217218</v>
      </c>
    </row>
    <row r="14" spans="1:14" x14ac:dyDescent="0.25">
      <c r="B14" t="s">
        <v>63</v>
      </c>
      <c r="C14">
        <v>3.2709999999999999</v>
      </c>
      <c r="D14">
        <v>10657</v>
      </c>
      <c r="E14">
        <v>0.1794</v>
      </c>
      <c r="F14">
        <v>278606</v>
      </c>
      <c r="G14">
        <v>3.2429999999999999</v>
      </c>
      <c r="H14">
        <v>418</v>
      </c>
      <c r="I14">
        <v>7.0000000000000001E-3</v>
      </c>
      <c r="J14">
        <v>278606</v>
      </c>
      <c r="M14">
        <f>E14/CUGA!R42</f>
        <v>1.2022338049143709E-2</v>
      </c>
      <c r="N14">
        <f>I!I14/CUGA!Z42</f>
        <v>5.5234606171621818E-4</v>
      </c>
    </row>
    <row r="15" spans="1:14" x14ac:dyDescent="0.25">
      <c r="B15" t="s">
        <v>64</v>
      </c>
      <c r="C15">
        <v>3.262</v>
      </c>
      <c r="D15">
        <v>27361</v>
      </c>
      <c r="E15">
        <v>0.50980000000000003</v>
      </c>
      <c r="F15">
        <v>251700</v>
      </c>
      <c r="G15">
        <v>3.2519999999999998</v>
      </c>
      <c r="H15">
        <v>667</v>
      </c>
      <c r="I15">
        <v>1.24E-2</v>
      </c>
      <c r="J15">
        <v>251700</v>
      </c>
      <c r="M15">
        <f>E15/CUGA!R43</f>
        <v>5.6373760101505674E-2</v>
      </c>
      <c r="N15">
        <f>I!I15/CUGA!Z43</f>
        <v>1.9140695321926343E-4</v>
      </c>
    </row>
    <row r="16" spans="1:14" x14ac:dyDescent="0.25">
      <c r="B16" t="s">
        <v>65</v>
      </c>
      <c r="C16">
        <v>3.254</v>
      </c>
      <c r="D16">
        <v>22764</v>
      </c>
      <c r="E16">
        <v>0.39850000000000002</v>
      </c>
      <c r="F16">
        <v>267910</v>
      </c>
      <c r="G16">
        <v>3.26</v>
      </c>
      <c r="H16">
        <v>16366</v>
      </c>
      <c r="I16">
        <v>0.28649999999999998</v>
      </c>
      <c r="J16">
        <v>267910</v>
      </c>
      <c r="M16">
        <f>E16/CUGA!R44</f>
        <v>5.7589016900164589E-2</v>
      </c>
      <c r="N16">
        <f>I!I16/CUGA!Z44</f>
        <v>1.7166081925849983E-2</v>
      </c>
    </row>
    <row r="17" spans="2:24" x14ac:dyDescent="0.25">
      <c r="B17" t="s">
        <v>66</v>
      </c>
      <c r="C17">
        <v>3.2709999999999999</v>
      </c>
      <c r="D17">
        <v>326427</v>
      </c>
      <c r="E17">
        <v>6.5239000000000003</v>
      </c>
      <c r="F17">
        <v>234643</v>
      </c>
      <c r="G17">
        <v>3.2679999999999998</v>
      </c>
      <c r="H17">
        <v>1768424</v>
      </c>
      <c r="I17">
        <v>35.343499999999999</v>
      </c>
      <c r="J17">
        <v>234643</v>
      </c>
      <c r="M17">
        <f>E17/CUGA!R45</f>
        <v>8.3583149382702351E-2</v>
      </c>
      <c r="N17">
        <f>I!I17/CUGA!Z45</f>
        <v>9.5884714240163108E-2</v>
      </c>
    </row>
    <row r="18" spans="2:24" x14ac:dyDescent="0.25">
      <c r="B18" t="s">
        <v>67</v>
      </c>
      <c r="C18">
        <v>3.2709999999999999</v>
      </c>
      <c r="D18">
        <v>5014</v>
      </c>
      <c r="E18">
        <v>8.9099999999999999E-2</v>
      </c>
      <c r="F18">
        <v>263784</v>
      </c>
      <c r="G18">
        <v>3.26</v>
      </c>
      <c r="H18">
        <v>575</v>
      </c>
      <c r="I18">
        <v>1.0200000000000001E-2</v>
      </c>
      <c r="J18">
        <v>263784</v>
      </c>
      <c r="M18">
        <f>E18/CUGA!R46</f>
        <v>9.0709338112691992E-3</v>
      </c>
      <c r="N18">
        <f>I!I18/CUGA!Z46</f>
        <v>3.0150419395635219E-4</v>
      </c>
    </row>
    <row r="19" spans="2:24" x14ac:dyDescent="0.25">
      <c r="B19" t="s">
        <v>68</v>
      </c>
      <c r="C19">
        <v>3.262</v>
      </c>
      <c r="D19">
        <v>7856</v>
      </c>
      <c r="E19">
        <v>0.1336</v>
      </c>
      <c r="F19">
        <v>275700</v>
      </c>
      <c r="G19">
        <v>3.2429999999999999</v>
      </c>
      <c r="H19">
        <v>445</v>
      </c>
      <c r="I19">
        <v>7.6E-3</v>
      </c>
      <c r="J19">
        <v>275700</v>
      </c>
      <c r="M19">
        <f>E19/CUGA!R47</f>
        <v>6.4257179329468995E-3</v>
      </c>
      <c r="N19">
        <f>I!I19/CUGA!Z47</f>
        <v>1.1890587945813075E-4</v>
      </c>
    </row>
    <row r="20" spans="2:24" x14ac:dyDescent="0.25">
      <c r="B20" t="s">
        <v>69</v>
      </c>
      <c r="C20">
        <v>3.262</v>
      </c>
      <c r="D20">
        <v>27644</v>
      </c>
      <c r="E20">
        <v>0.42059999999999997</v>
      </c>
      <c r="F20">
        <v>308187</v>
      </c>
      <c r="G20">
        <v>3.26</v>
      </c>
      <c r="H20">
        <v>11107</v>
      </c>
      <c r="I20">
        <v>0.16900000000000001</v>
      </c>
      <c r="J20">
        <v>308187</v>
      </c>
      <c r="M20">
        <f>E20/CUGA!R48</f>
        <v>5.1773233946522598E-2</v>
      </c>
      <c r="N20">
        <f>I!I20/CUGA!Z48</f>
        <v>1.3744679697454389E-2</v>
      </c>
    </row>
    <row r="21" spans="2:24" x14ac:dyDescent="0.25">
      <c r="B21" t="s">
        <v>70</v>
      </c>
      <c r="C21">
        <v>3.262</v>
      </c>
      <c r="D21">
        <v>539419</v>
      </c>
      <c r="E21">
        <v>8.6033000000000008</v>
      </c>
      <c r="F21">
        <v>294029</v>
      </c>
      <c r="G21">
        <v>3.26</v>
      </c>
      <c r="H21">
        <v>1473752</v>
      </c>
      <c r="I21">
        <v>23.505199999999999</v>
      </c>
      <c r="J21">
        <v>294029</v>
      </c>
      <c r="M21">
        <f>E21/CUGA!R49</f>
        <v>0.10519457978800834</v>
      </c>
      <c r="N21">
        <f>I!I21/CUGA!Z49</f>
        <v>9.2875019777652154E-2</v>
      </c>
    </row>
    <row r="22" spans="2:24" x14ac:dyDescent="0.25">
      <c r="B22" t="s">
        <v>71</v>
      </c>
      <c r="C22">
        <v>3.262</v>
      </c>
      <c r="D22">
        <v>5504</v>
      </c>
      <c r="E22">
        <v>8.0100000000000005E-2</v>
      </c>
      <c r="F22">
        <v>322160</v>
      </c>
      <c r="G22">
        <v>3.2519999999999998</v>
      </c>
      <c r="H22">
        <v>474</v>
      </c>
      <c r="I22">
        <v>6.8999999999999999E-3</v>
      </c>
      <c r="J22">
        <v>322160</v>
      </c>
      <c r="M22">
        <f>E22/CUGA!R50</f>
        <v>4.9159817917744167E-3</v>
      </c>
      <c r="N22">
        <f>I!I22/CUGA!Z50</f>
        <v>2.9879182301316274E-4</v>
      </c>
    </row>
    <row r="23" spans="2:24" x14ac:dyDescent="0.25">
      <c r="B23" t="s">
        <v>72</v>
      </c>
      <c r="C23">
        <v>3.262</v>
      </c>
      <c r="D23">
        <v>6476</v>
      </c>
      <c r="E23">
        <v>9.7900000000000001E-2</v>
      </c>
      <c r="F23">
        <v>310076</v>
      </c>
      <c r="G23">
        <v>3.2679999999999998</v>
      </c>
      <c r="H23">
        <v>459</v>
      </c>
      <c r="I23">
        <v>6.8999999999999999E-3</v>
      </c>
      <c r="J23">
        <v>310076</v>
      </c>
      <c r="M23">
        <f>E23/CUGA!R51</f>
        <v>4.7292461682210407E-3</v>
      </c>
      <c r="N23">
        <f>I!I23/CUGA!Z51</f>
        <v>1.0461452790998657E-4</v>
      </c>
    </row>
    <row r="24" spans="2:24" x14ac:dyDescent="0.25">
      <c r="B24" t="s">
        <v>73</v>
      </c>
      <c r="C24">
        <v>3.262</v>
      </c>
      <c r="D24">
        <v>34148</v>
      </c>
      <c r="E24">
        <v>0.46250000000000002</v>
      </c>
      <c r="F24">
        <v>346275</v>
      </c>
      <c r="G24">
        <v>3.26</v>
      </c>
      <c r="H24">
        <v>19227</v>
      </c>
      <c r="I24">
        <v>0.26040000000000002</v>
      </c>
      <c r="J24">
        <v>346275</v>
      </c>
      <c r="M24">
        <f>E24/CUGA!R52</f>
        <v>2.8929755426283857E-2</v>
      </c>
      <c r="N24">
        <f>I!I24/CUGA!Z52</f>
        <v>5.8356646360366495E-3</v>
      </c>
    </row>
    <row r="25" spans="2:24" x14ac:dyDescent="0.25">
      <c r="B25" t="s">
        <v>74</v>
      </c>
      <c r="C25">
        <v>3.2709999999999999</v>
      </c>
      <c r="D25">
        <v>279909</v>
      </c>
      <c r="E25">
        <v>5.1063999999999998</v>
      </c>
      <c r="F25">
        <v>257060</v>
      </c>
      <c r="G25">
        <v>3.2679999999999998</v>
      </c>
      <c r="H25">
        <v>778241</v>
      </c>
      <c r="I25">
        <v>14.1974</v>
      </c>
      <c r="J25">
        <v>257060</v>
      </c>
      <c r="M25">
        <f>E25/CUGA!R53</f>
        <v>7.5748015720120201E-2</v>
      </c>
      <c r="N25">
        <f>I!I25/CUGA!Z53</f>
        <v>8.9776896323761901E-2</v>
      </c>
    </row>
    <row r="26" spans="2:24" x14ac:dyDescent="0.25">
      <c r="B26" t="s">
        <v>75</v>
      </c>
      <c r="C26">
        <v>3.262</v>
      </c>
      <c r="D26">
        <v>3711</v>
      </c>
      <c r="E26">
        <v>6.2799999999999995E-2</v>
      </c>
      <c r="F26">
        <v>276938</v>
      </c>
      <c r="G26">
        <v>3.2770000000000001</v>
      </c>
      <c r="H26">
        <v>494</v>
      </c>
      <c r="I26">
        <v>8.3999999999999995E-3</v>
      </c>
      <c r="J26">
        <v>276938</v>
      </c>
      <c r="M26">
        <f>E26/CUGA!R54</f>
        <v>6.9253270583742249E-3</v>
      </c>
      <c r="N26">
        <f>I!I26/CUGA!Z54</f>
        <v>6.012122463997314E-4</v>
      </c>
    </row>
    <row r="29" spans="2:24" x14ac:dyDescent="0.25">
      <c r="C29" t="s">
        <v>15</v>
      </c>
      <c r="D29" t="s">
        <v>16</v>
      </c>
      <c r="E29" t="s">
        <v>85</v>
      </c>
      <c r="F29" t="s">
        <v>86</v>
      </c>
      <c r="K29" t="s">
        <v>18</v>
      </c>
      <c r="L29" t="s">
        <v>16</v>
      </c>
      <c r="M29" t="s">
        <v>85</v>
      </c>
      <c r="N29" t="s">
        <v>86</v>
      </c>
      <c r="Q29" t="s">
        <v>15</v>
      </c>
      <c r="R29" t="s">
        <v>16</v>
      </c>
      <c r="S29" t="s">
        <v>18</v>
      </c>
      <c r="T29" t="s">
        <v>16</v>
      </c>
      <c r="U29" t="str">
        <f t="shared" ref="U29:V29" si="0">E29</f>
        <v>St. Dev. n.l.</v>
      </c>
      <c r="V29" t="str">
        <f t="shared" si="0"/>
        <v>St. Dev. 13C</v>
      </c>
      <c r="W29" t="str">
        <f t="shared" ref="W29" si="1">M29</f>
        <v>St. Dev. n.l.</v>
      </c>
      <c r="X29" t="str">
        <f>N29</f>
        <v>St. Dev. 13C</v>
      </c>
    </row>
    <row r="30" spans="2:24" x14ac:dyDescent="0.25">
      <c r="B30" t="s">
        <v>26</v>
      </c>
      <c r="C30">
        <f t="shared" ref="C30:D33" si="2">AVERAGE(M3,M7,M11)</f>
        <v>3.6672877012956594E-2</v>
      </c>
      <c r="D30">
        <f t="shared" si="2"/>
        <v>0</v>
      </c>
      <c r="E30">
        <f>_xlfn.STDEV.P(M3,M7,M11)</f>
        <v>4.6236692929694803E-2</v>
      </c>
      <c r="F30">
        <f>_xlfn.STDEV.P(N3,N7,N11)</f>
        <v>0</v>
      </c>
      <c r="J30" t="s">
        <v>26</v>
      </c>
      <c r="K30">
        <f>AVERAGE(M15,M19,M23)</f>
        <v>2.2509574734224536E-2</v>
      </c>
      <c r="L30">
        <f>AVERAGE(N15,N19,N23)</f>
        <v>1.3830912019579359E-4</v>
      </c>
      <c r="M30">
        <f>_xlfn.STDEV.P(M15,M19,M23)</f>
        <v>2.3955608835988164E-2</v>
      </c>
      <c r="N30">
        <f>_xlfn.STDEV.P(N15,N19,N23)</f>
        <v>3.7996452344127901E-5</v>
      </c>
      <c r="P30" t="s">
        <v>26</v>
      </c>
      <c r="Q30">
        <f>C30</f>
        <v>3.6672877012956594E-2</v>
      </c>
      <c r="R30">
        <f>D30</f>
        <v>0</v>
      </c>
      <c r="S30">
        <f t="shared" ref="S30:T33" si="3">K30</f>
        <v>2.2509574734224536E-2</v>
      </c>
      <c r="T30">
        <f t="shared" si="3"/>
        <v>1.3830912019579359E-4</v>
      </c>
      <c r="U30">
        <f t="shared" ref="U30:V33" si="4">E30</f>
        <v>4.6236692929694803E-2</v>
      </c>
      <c r="V30">
        <f t="shared" si="4"/>
        <v>0</v>
      </c>
      <c r="W30">
        <f t="shared" ref="W30:X33" si="5">M30</f>
        <v>2.3955608835988164E-2</v>
      </c>
      <c r="X30">
        <f t="shared" si="5"/>
        <v>3.7996452344127901E-5</v>
      </c>
    </row>
    <row r="31" spans="2:24" x14ac:dyDescent="0.25">
      <c r="B31" t="s">
        <v>27</v>
      </c>
      <c r="C31">
        <f t="shared" si="2"/>
        <v>2.7452058937515535E-2</v>
      </c>
      <c r="D31">
        <f t="shared" si="2"/>
        <v>1.8910093738272644E-2</v>
      </c>
      <c r="E31">
        <f t="shared" ref="E31:F33" si="6">_xlfn.STDEV.P(M4,M8,M12)</f>
        <v>4.7116053095666065E-3</v>
      </c>
      <c r="F31">
        <f t="shared" si="6"/>
        <v>4.0830529346172406E-3</v>
      </c>
      <c r="J31" t="s">
        <v>27</v>
      </c>
      <c r="K31">
        <f t="shared" ref="K31:L33" si="7">AVERAGE(M16,M20,M24)</f>
        <v>4.6097335424323684E-2</v>
      </c>
      <c r="L31">
        <f t="shared" si="7"/>
        <v>1.2248808753113674E-2</v>
      </c>
      <c r="M31">
        <f t="shared" ref="M31:N33" si="8">_xlfn.STDEV.P(M16,M20,M24)</f>
        <v>1.2369321864537562E-2</v>
      </c>
      <c r="N31">
        <f t="shared" si="8"/>
        <v>4.7450192414023188E-3</v>
      </c>
      <c r="P31" t="s">
        <v>27</v>
      </c>
      <c r="Q31">
        <f t="shared" ref="Q31:R33" si="9">C31</f>
        <v>2.7452058937515535E-2</v>
      </c>
      <c r="R31">
        <f t="shared" si="9"/>
        <v>1.8910093738272644E-2</v>
      </c>
      <c r="S31">
        <f t="shared" si="3"/>
        <v>4.6097335424323684E-2</v>
      </c>
      <c r="T31">
        <f t="shared" si="3"/>
        <v>1.2248808753113674E-2</v>
      </c>
      <c r="U31">
        <f t="shared" si="4"/>
        <v>4.7116053095666065E-3</v>
      </c>
      <c r="V31">
        <f t="shared" si="4"/>
        <v>4.0830529346172406E-3</v>
      </c>
      <c r="W31">
        <f t="shared" si="5"/>
        <v>1.2369321864537562E-2</v>
      </c>
      <c r="X31">
        <f t="shared" si="5"/>
        <v>4.7450192414023188E-3</v>
      </c>
    </row>
    <row r="32" spans="2:24" x14ac:dyDescent="0.25">
      <c r="B32" t="s">
        <v>28</v>
      </c>
      <c r="C32">
        <f t="shared" si="2"/>
        <v>0.11217534949589042</v>
      </c>
      <c r="D32">
        <f t="shared" si="2"/>
        <v>0.10200944592364307</v>
      </c>
      <c r="E32">
        <f t="shared" si="6"/>
        <v>2.3889531111747947E-3</v>
      </c>
      <c r="F32">
        <f t="shared" si="6"/>
        <v>1.2952473738071377E-2</v>
      </c>
      <c r="J32" t="s">
        <v>28</v>
      </c>
      <c r="K32">
        <f t="shared" si="7"/>
        <v>8.817524829694362E-2</v>
      </c>
      <c r="L32">
        <f t="shared" si="7"/>
        <v>9.2845543447192383E-2</v>
      </c>
      <c r="M32">
        <f t="shared" si="8"/>
        <v>1.2452324098461642E-2</v>
      </c>
      <c r="N32">
        <f t="shared" si="8"/>
        <v>2.4935933329930291E-3</v>
      </c>
      <c r="P32" t="s">
        <v>28</v>
      </c>
      <c r="Q32">
        <f t="shared" si="9"/>
        <v>0.11217534949589042</v>
      </c>
      <c r="R32">
        <f t="shared" si="9"/>
        <v>0.10200944592364307</v>
      </c>
      <c r="S32">
        <f t="shared" si="3"/>
        <v>8.817524829694362E-2</v>
      </c>
      <c r="T32">
        <f t="shared" si="3"/>
        <v>9.2845543447192383E-2</v>
      </c>
      <c r="U32">
        <f t="shared" si="4"/>
        <v>2.3889531111747947E-3</v>
      </c>
      <c r="V32">
        <f t="shared" si="4"/>
        <v>1.2952473738071377E-2</v>
      </c>
      <c r="W32">
        <f t="shared" si="5"/>
        <v>1.2452324098461642E-2</v>
      </c>
      <c r="X32">
        <f t="shared" si="5"/>
        <v>2.4935933329930291E-3</v>
      </c>
    </row>
    <row r="33" spans="2:34" x14ac:dyDescent="0.25">
      <c r="B33" t="s">
        <v>29</v>
      </c>
      <c r="C33">
        <f t="shared" si="2"/>
        <v>1.3288290663716992E-2</v>
      </c>
      <c r="D33">
        <f t="shared" si="2"/>
        <v>3.1639127799488689E-4</v>
      </c>
      <c r="E33">
        <f t="shared" si="6"/>
        <v>2.9209829224456484E-3</v>
      </c>
      <c r="F33">
        <f t="shared" si="6"/>
        <v>1.8623999156338946E-4</v>
      </c>
      <c r="J33" t="s">
        <v>29</v>
      </c>
      <c r="K33">
        <f t="shared" si="7"/>
        <v>6.9707475538059475E-3</v>
      </c>
      <c r="L33">
        <f t="shared" si="7"/>
        <v>4.0050275445641543E-4</v>
      </c>
      <c r="M33">
        <f t="shared" si="8"/>
        <v>1.696556087515704E-3</v>
      </c>
      <c r="N33">
        <f t="shared" si="8"/>
        <v>1.4192736253953141E-4</v>
      </c>
      <c r="P33" t="s">
        <v>29</v>
      </c>
      <c r="Q33">
        <f t="shared" si="9"/>
        <v>1.3288290663716992E-2</v>
      </c>
      <c r="R33">
        <f t="shared" si="9"/>
        <v>3.1639127799488689E-4</v>
      </c>
      <c r="S33">
        <f t="shared" si="3"/>
        <v>6.9707475538059475E-3</v>
      </c>
      <c r="T33">
        <f t="shared" si="3"/>
        <v>4.0050275445641543E-4</v>
      </c>
      <c r="U33">
        <f t="shared" si="4"/>
        <v>2.9209829224456484E-3</v>
      </c>
      <c r="V33">
        <f t="shared" si="4"/>
        <v>1.8623999156338946E-4</v>
      </c>
      <c r="W33">
        <f t="shared" si="5"/>
        <v>1.696556087515704E-3</v>
      </c>
      <c r="X33">
        <f t="shared" si="5"/>
        <v>1.4192736253953141E-4</v>
      </c>
    </row>
    <row r="38" spans="2:34" x14ac:dyDescent="0.25">
      <c r="AH38" t="s">
        <v>31</v>
      </c>
    </row>
    <row r="52" spans="1:6" x14ac:dyDescent="0.25">
      <c r="B52" t="s">
        <v>45</v>
      </c>
    </row>
    <row r="53" spans="1:6" x14ac:dyDescent="0.25">
      <c r="B53" t="s">
        <v>8</v>
      </c>
      <c r="C53" t="s">
        <v>46</v>
      </c>
      <c r="D53" t="s">
        <v>6</v>
      </c>
      <c r="E53" t="s">
        <v>81</v>
      </c>
      <c r="F53" t="s">
        <v>87</v>
      </c>
    </row>
    <row r="54" spans="1:6" x14ac:dyDescent="0.25">
      <c r="A54" t="s">
        <v>26</v>
      </c>
      <c r="B54" t="e">
        <f>M3/N3</f>
        <v>#DIV/0!</v>
      </c>
      <c r="C54" t="e">
        <f>M7/N7</f>
        <v>#DIV/0!</v>
      </c>
      <c r="D54" t="e">
        <f>M11/N11</f>
        <v>#DIV/0!</v>
      </c>
      <c r="E54" t="e">
        <f>AVERAGE(B54:D54)</f>
        <v>#DIV/0!</v>
      </c>
      <c r="F54" t="e">
        <f>_xlfn.STDEV.P(B54:D54)</f>
        <v>#DIV/0!</v>
      </c>
    </row>
    <row r="55" spans="1:6" x14ac:dyDescent="0.25">
      <c r="A55" t="s">
        <v>27</v>
      </c>
      <c r="B55">
        <f>M4/N4</f>
        <v>1.7679158130528103</v>
      </c>
      <c r="C55">
        <f>M8/N8</f>
        <v>1.4161704325526898</v>
      </c>
      <c r="D55">
        <f>M12/N12</f>
        <v>1.2586989922431016</v>
      </c>
      <c r="E55">
        <f t="shared" ref="E55:E57" si="10">AVERAGE(B55:D55)</f>
        <v>1.4809284126162006</v>
      </c>
      <c r="F55">
        <f t="shared" ref="F55:F57" si="11">_xlfn.STDEV.P(B55:D55)</f>
        <v>0.21287028857235438</v>
      </c>
    </row>
    <row r="56" spans="1:6" x14ac:dyDescent="0.25">
      <c r="A56" t="s">
        <v>28</v>
      </c>
      <c r="B56">
        <f>M5/N5</f>
        <v>1.1730296553572352</v>
      </c>
      <c r="C56">
        <f>M9/N9</f>
        <v>1.2066198208237753</v>
      </c>
      <c r="D56">
        <f>M13/N13</f>
        <v>0.96073568610912397</v>
      </c>
      <c r="E56">
        <f t="shared" si="10"/>
        <v>1.1134617207633781</v>
      </c>
      <c r="F56">
        <f t="shared" si="11"/>
        <v>0.1088607858687009</v>
      </c>
    </row>
    <row r="57" spans="1:6" x14ac:dyDescent="0.25">
      <c r="A57" t="s">
        <v>29</v>
      </c>
      <c r="B57">
        <f>M6/N6</f>
        <v>35.080645445223411</v>
      </c>
      <c r="C57">
        <f t="shared" ref="C57" si="12">M10/N10</f>
        <v>178.50875720604483</v>
      </c>
      <c r="D57">
        <f>M14/N14</f>
        <v>21.765952330299207</v>
      </c>
      <c r="E57">
        <f t="shared" si="10"/>
        <v>78.45178499385581</v>
      </c>
      <c r="F57">
        <f t="shared" si="11"/>
        <v>70.959465092822427</v>
      </c>
    </row>
  </sheetData>
  <mergeCells count="2">
    <mergeCell ref="C1:F1"/>
    <mergeCell ref="G1:J1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7"/>
  <sheetViews>
    <sheetView zoomScale="70" zoomScaleNormal="70" workbookViewId="0">
      <selection activeCell="E53" sqref="E53:F53"/>
    </sheetView>
  </sheetViews>
  <sheetFormatPr baseColWidth="10" defaultRowHeight="15" x14ac:dyDescent="0.25"/>
  <cols>
    <col min="13" max="13" width="16.85546875" customWidth="1"/>
    <col min="14" max="14" width="21.7109375" customWidth="1"/>
  </cols>
  <sheetData>
    <row r="1" spans="1:14" x14ac:dyDescent="0.25">
      <c r="C1" s="14" t="s">
        <v>51</v>
      </c>
      <c r="D1" s="14"/>
      <c r="E1" s="14"/>
      <c r="F1" s="14"/>
      <c r="G1" s="14" t="s">
        <v>40</v>
      </c>
      <c r="H1" s="14"/>
      <c r="I1" s="14"/>
      <c r="J1" s="14"/>
    </row>
    <row r="2" spans="1:14" x14ac:dyDescent="0.25">
      <c r="B2" t="s">
        <v>1</v>
      </c>
      <c r="C2" t="s">
        <v>48</v>
      </c>
      <c r="D2" t="s">
        <v>49</v>
      </c>
      <c r="E2" t="s">
        <v>50</v>
      </c>
      <c r="F2" t="s">
        <v>2</v>
      </c>
      <c r="G2" t="s">
        <v>48</v>
      </c>
      <c r="H2" t="s">
        <v>49</v>
      </c>
      <c r="I2" t="s">
        <v>50</v>
      </c>
      <c r="J2" t="s">
        <v>2</v>
      </c>
      <c r="M2" t="s">
        <v>13</v>
      </c>
      <c r="N2" t="s">
        <v>14</v>
      </c>
    </row>
    <row r="3" spans="1:14" x14ac:dyDescent="0.25">
      <c r="A3" s="11" t="s">
        <v>20</v>
      </c>
      <c r="B3" t="s">
        <v>52</v>
      </c>
      <c r="C3">
        <v>4.7</v>
      </c>
      <c r="D3">
        <v>11174</v>
      </c>
      <c r="E3">
        <v>5.0700000000000002E-2</v>
      </c>
      <c r="F3">
        <v>19678077</v>
      </c>
      <c r="G3">
        <v>4.6989999999999998</v>
      </c>
      <c r="H3">
        <v>7077</v>
      </c>
      <c r="I3">
        <v>3.2099999999999997E-2</v>
      </c>
      <c r="J3">
        <v>19678077</v>
      </c>
      <c r="M3">
        <f>E3/CUGA!R31</f>
        <v>2.7838550610068233E-3</v>
      </c>
      <c r="N3">
        <f>m1G!I3/CUGA!Z31</f>
        <v>1.9273460454612161E-3</v>
      </c>
    </row>
    <row r="4" spans="1:14" x14ac:dyDescent="0.25">
      <c r="B4" t="s">
        <v>53</v>
      </c>
      <c r="C4">
        <v>4.7</v>
      </c>
      <c r="D4">
        <v>784023</v>
      </c>
      <c r="E4">
        <v>3.5427</v>
      </c>
      <c r="F4">
        <v>19756459</v>
      </c>
      <c r="G4">
        <v>4.6989999999999998</v>
      </c>
      <c r="H4">
        <v>661585</v>
      </c>
      <c r="I4">
        <v>2.9893999999999998</v>
      </c>
      <c r="J4">
        <v>19756459</v>
      </c>
      <c r="M4">
        <f>E4/CUGA!R32</f>
        <v>0.46511115649434009</v>
      </c>
      <c r="N4">
        <f>m1G!I4/CUGA!Z32</f>
        <v>0.35906072960943813</v>
      </c>
    </row>
    <row r="5" spans="1:14" x14ac:dyDescent="0.25">
      <c r="B5" t="s">
        <v>54</v>
      </c>
      <c r="C5">
        <v>4.7</v>
      </c>
      <c r="D5">
        <v>4759</v>
      </c>
      <c r="E5">
        <v>2.1299999999999999E-2</v>
      </c>
      <c r="F5">
        <v>19946557</v>
      </c>
      <c r="G5">
        <v>4.6909999999999998</v>
      </c>
      <c r="H5">
        <v>447</v>
      </c>
      <c r="I5">
        <v>2E-3</v>
      </c>
      <c r="J5">
        <v>19946557</v>
      </c>
      <c r="M5">
        <f>E5/CUGA!R33</f>
        <v>1.4484293448023102E-4</v>
      </c>
      <c r="N5">
        <f>m1G!I5/CUGA!Z33</f>
        <v>1.2119145364164579E-5</v>
      </c>
    </row>
    <row r="6" spans="1:14" x14ac:dyDescent="0.25">
      <c r="B6" t="s">
        <v>55</v>
      </c>
      <c r="C6">
        <v>4.7</v>
      </c>
      <c r="D6">
        <v>2964</v>
      </c>
      <c r="E6">
        <v>1.32E-2</v>
      </c>
      <c r="F6">
        <v>20025151</v>
      </c>
      <c r="G6">
        <v>4.6909999999999998</v>
      </c>
      <c r="H6">
        <v>2395</v>
      </c>
      <c r="I6">
        <v>1.0699999999999999E-2</v>
      </c>
      <c r="J6">
        <v>20025151</v>
      </c>
      <c r="M6">
        <f>E6/CUGA!R34</f>
        <v>1.6103299401909138E-3</v>
      </c>
      <c r="N6">
        <f>m1G!I6/CUGA!Z34</f>
        <v>1.457946957203493E-3</v>
      </c>
    </row>
    <row r="7" spans="1:14" x14ac:dyDescent="0.25">
      <c r="B7" t="s">
        <v>56</v>
      </c>
      <c r="C7">
        <v>4.7</v>
      </c>
      <c r="D7">
        <v>8548</v>
      </c>
      <c r="E7">
        <v>4.2799999999999998E-2</v>
      </c>
      <c r="F7">
        <v>17815458</v>
      </c>
      <c r="G7">
        <v>4.6909999999999998</v>
      </c>
      <c r="H7">
        <v>6999</v>
      </c>
      <c r="I7">
        <v>3.5099999999999999E-2</v>
      </c>
      <c r="J7">
        <v>17815458</v>
      </c>
      <c r="M7">
        <f>E7/CUGA!R35</f>
        <v>2.5705131105846941E-3</v>
      </c>
      <c r="N7">
        <f>m1G!I7/CUGA!Z35</f>
        <v>2.4681302232357292E-3</v>
      </c>
    </row>
    <row r="8" spans="1:14" x14ac:dyDescent="0.25">
      <c r="B8" t="s">
        <v>57</v>
      </c>
      <c r="C8">
        <v>4.6829999999999998</v>
      </c>
      <c r="D8">
        <v>650198</v>
      </c>
      <c r="E8">
        <v>2.8872</v>
      </c>
      <c r="F8">
        <v>20104090</v>
      </c>
      <c r="G8">
        <v>4.6820000000000004</v>
      </c>
      <c r="H8">
        <v>572754</v>
      </c>
      <c r="I8">
        <v>2.5432999999999999</v>
      </c>
      <c r="J8">
        <v>20104090</v>
      </c>
      <c r="M8">
        <f>E8/CUGA!R36</f>
        <v>0.40472244719955142</v>
      </c>
      <c r="N8">
        <f>m1G!I8/CUGA!Z36</f>
        <v>0.43852520259785038</v>
      </c>
    </row>
    <row r="9" spans="1:14" x14ac:dyDescent="0.25">
      <c r="B9" t="s">
        <v>58</v>
      </c>
      <c r="C9">
        <v>4.6920000000000002</v>
      </c>
      <c r="D9">
        <v>6793</v>
      </c>
      <c r="E9">
        <v>3.0200000000000001E-2</v>
      </c>
      <c r="F9">
        <v>20071980</v>
      </c>
      <c r="G9">
        <v>4.6909999999999998</v>
      </c>
      <c r="H9">
        <v>894</v>
      </c>
      <c r="I9">
        <v>4.0000000000000001E-3</v>
      </c>
      <c r="J9">
        <v>20071980</v>
      </c>
      <c r="M9">
        <f>E9/CUGA!R37</f>
        <v>1.8463786105711144E-4</v>
      </c>
      <c r="N9">
        <f>m1G!I9/CUGA!Z37</f>
        <v>2.0247949730739522E-5</v>
      </c>
    </row>
    <row r="10" spans="1:14" x14ac:dyDescent="0.25">
      <c r="B10" t="s">
        <v>59</v>
      </c>
      <c r="C10">
        <v>4.7</v>
      </c>
      <c r="D10">
        <v>5367</v>
      </c>
      <c r="E10">
        <v>2.3599999999999999E-2</v>
      </c>
      <c r="F10">
        <v>20339729</v>
      </c>
      <c r="G10">
        <v>4.6820000000000004</v>
      </c>
      <c r="H10">
        <v>2345</v>
      </c>
      <c r="I10">
        <v>1.03E-2</v>
      </c>
      <c r="J10">
        <v>20339729</v>
      </c>
      <c r="M10">
        <f>E10/CUGA!R38</f>
        <v>2.7315134155608814E-3</v>
      </c>
      <c r="N10">
        <f>m1G!I10/CUGA!Z38</f>
        <v>1.1108318516587622E-3</v>
      </c>
    </row>
    <row r="11" spans="1:14" x14ac:dyDescent="0.25">
      <c r="B11" t="s">
        <v>60</v>
      </c>
      <c r="C11">
        <v>4.6829999999999998</v>
      </c>
      <c r="D11">
        <v>203715</v>
      </c>
      <c r="E11">
        <v>0.94110000000000005</v>
      </c>
      <c r="F11">
        <v>19323321</v>
      </c>
      <c r="G11">
        <v>4.6909999999999998</v>
      </c>
      <c r="H11">
        <v>10903</v>
      </c>
      <c r="I11">
        <v>5.04E-2</v>
      </c>
      <c r="J11">
        <v>19323321</v>
      </c>
      <c r="M11">
        <f>E11/CUGA!R39</f>
        <v>3.3289836815809846E-2</v>
      </c>
      <c r="N11">
        <f>m1G!I11/CUGA!Z39</f>
        <v>1.9450184786886828E-3</v>
      </c>
    </row>
    <row r="12" spans="1:14" x14ac:dyDescent="0.25">
      <c r="B12" t="s">
        <v>61</v>
      </c>
      <c r="C12">
        <v>4.6920000000000002</v>
      </c>
      <c r="D12">
        <v>930318</v>
      </c>
      <c r="E12">
        <v>4.0247000000000002</v>
      </c>
      <c r="F12">
        <v>20635509</v>
      </c>
      <c r="G12">
        <v>4.6820000000000004</v>
      </c>
      <c r="H12">
        <v>818860</v>
      </c>
      <c r="I12">
        <v>3.5425</v>
      </c>
      <c r="J12">
        <v>20635509</v>
      </c>
      <c r="M12">
        <f>E12/CUGA!R40</f>
        <v>0.4612866048176047</v>
      </c>
      <c r="N12">
        <f>m1G!I12/CUGA!Z40</f>
        <v>0.45036550482042598</v>
      </c>
    </row>
    <row r="13" spans="1:14" x14ac:dyDescent="0.25">
      <c r="B13" t="s">
        <v>62</v>
      </c>
      <c r="C13">
        <v>4.7</v>
      </c>
      <c r="D13">
        <v>10559</v>
      </c>
      <c r="E13">
        <v>4.4400000000000002E-2</v>
      </c>
      <c r="F13">
        <v>21213904</v>
      </c>
      <c r="G13">
        <v>4.6740000000000004</v>
      </c>
      <c r="H13">
        <v>5786</v>
      </c>
      <c r="I13">
        <v>2.4299999999999999E-2</v>
      </c>
      <c r="J13">
        <v>21213904</v>
      </c>
      <c r="M13">
        <f>E13/CUGA!R41</f>
        <v>2.2616620671481923E-4</v>
      </c>
      <c r="N13">
        <f>m1G!I13/CUGA!Z41</f>
        <v>1.3071513401485691E-4</v>
      </c>
    </row>
    <row r="14" spans="1:14" x14ac:dyDescent="0.25">
      <c r="B14" t="s">
        <v>63</v>
      </c>
      <c r="C14">
        <v>4.6920000000000002</v>
      </c>
      <c r="D14">
        <v>34246</v>
      </c>
      <c r="E14">
        <v>0.1429</v>
      </c>
      <c r="F14">
        <v>21390974</v>
      </c>
      <c r="G14">
        <v>4.6820000000000004</v>
      </c>
      <c r="H14">
        <v>9999</v>
      </c>
      <c r="I14">
        <v>4.1700000000000001E-2</v>
      </c>
      <c r="J14">
        <v>21390974</v>
      </c>
      <c r="M14">
        <f>E14/CUGA!R42</f>
        <v>9.5763216679076689E-3</v>
      </c>
      <c r="N14">
        <f>m1G!I14/CUGA!Z42</f>
        <v>3.2904043962237567E-3</v>
      </c>
    </row>
    <row r="15" spans="1:14" x14ac:dyDescent="0.25">
      <c r="B15" t="s">
        <v>64</v>
      </c>
      <c r="C15">
        <v>4.6829999999999998</v>
      </c>
      <c r="D15">
        <v>11858</v>
      </c>
      <c r="E15">
        <v>5.74E-2</v>
      </c>
      <c r="F15">
        <v>18439601</v>
      </c>
      <c r="G15">
        <v>4.6909999999999998</v>
      </c>
      <c r="H15">
        <v>38175</v>
      </c>
      <c r="I15">
        <v>0.18479999999999999</v>
      </c>
      <c r="J15">
        <v>18439601</v>
      </c>
      <c r="M15">
        <f>E15/CUGA!R43</f>
        <v>6.3473005685100543E-3</v>
      </c>
      <c r="N15">
        <f>m1G!I15/CUGA!Z43</f>
        <v>2.8525810447516033E-3</v>
      </c>
    </row>
    <row r="16" spans="1:14" x14ac:dyDescent="0.25">
      <c r="B16" t="s">
        <v>65</v>
      </c>
      <c r="C16">
        <v>4.6829999999999998</v>
      </c>
      <c r="D16">
        <v>311514</v>
      </c>
      <c r="E16">
        <v>1.3408</v>
      </c>
      <c r="F16">
        <v>20740629</v>
      </c>
      <c r="G16">
        <v>4.6820000000000004</v>
      </c>
      <c r="H16">
        <v>1721235</v>
      </c>
      <c r="I16">
        <v>7.4085000000000001</v>
      </c>
      <c r="J16">
        <v>20740629</v>
      </c>
      <c r="M16">
        <f>E16/CUGA!R44</f>
        <v>0.19376500341214725</v>
      </c>
      <c r="N16">
        <f>m1G!I16/CUGA!Z44</f>
        <v>0.44389151116111553</v>
      </c>
    </row>
    <row r="17" spans="2:24" x14ac:dyDescent="0.25">
      <c r="B17" t="s">
        <v>66</v>
      </c>
      <c r="C17">
        <v>4.7</v>
      </c>
      <c r="D17">
        <v>6010</v>
      </c>
      <c r="E17">
        <v>2.6100000000000002E-2</v>
      </c>
      <c r="F17">
        <v>20576048</v>
      </c>
      <c r="G17">
        <v>4.6909999999999998</v>
      </c>
      <c r="H17">
        <v>7763</v>
      </c>
      <c r="I17">
        <v>3.3700000000000001E-2</v>
      </c>
      <c r="J17">
        <v>20576048</v>
      </c>
      <c r="M17">
        <f>E17/CUGA!R45</f>
        <v>3.3438896961764152E-4</v>
      </c>
      <c r="N17">
        <f>m1G!I17/CUGA!Z45</f>
        <v>9.142600110044271E-5</v>
      </c>
    </row>
    <row r="18" spans="2:24" x14ac:dyDescent="0.25">
      <c r="B18" t="s">
        <v>67</v>
      </c>
      <c r="C18">
        <v>4.6920000000000002</v>
      </c>
      <c r="D18">
        <v>5480</v>
      </c>
      <c r="E18">
        <v>2.4299999999999999E-2</v>
      </c>
      <c r="F18">
        <v>20100641</v>
      </c>
      <c r="G18">
        <v>4.6820000000000004</v>
      </c>
      <c r="H18">
        <v>14178</v>
      </c>
      <c r="I18">
        <v>6.3E-2</v>
      </c>
      <c r="J18">
        <v>20100641</v>
      </c>
      <c r="M18">
        <f>E18/CUGA!R46</f>
        <v>2.4738910394370541E-3</v>
      </c>
      <c r="N18">
        <f>m1G!I18/CUGA!Z46</f>
        <v>1.8622317862009986E-3</v>
      </c>
    </row>
    <row r="19" spans="2:24" x14ac:dyDescent="0.25">
      <c r="B19" t="s">
        <v>68</v>
      </c>
      <c r="C19">
        <v>4.6829999999999998</v>
      </c>
      <c r="D19">
        <v>23426</v>
      </c>
      <c r="E19">
        <v>9.7699999999999995E-2</v>
      </c>
      <c r="F19">
        <v>21407538</v>
      </c>
      <c r="G19">
        <v>4.6909999999999998</v>
      </c>
      <c r="H19">
        <v>50719</v>
      </c>
      <c r="I19">
        <v>0.21149999999999999</v>
      </c>
      <c r="J19">
        <v>21407538</v>
      </c>
      <c r="M19">
        <f>E19/CUGA!R47</f>
        <v>4.6990467219229946E-3</v>
      </c>
      <c r="N19">
        <f>m1G!I19/CUGA!Z47</f>
        <v>3.3090254612361384E-3</v>
      </c>
    </row>
    <row r="20" spans="2:24" x14ac:dyDescent="0.25">
      <c r="B20" t="s">
        <v>69</v>
      </c>
      <c r="C20">
        <v>4.6920000000000002</v>
      </c>
      <c r="D20">
        <v>355723</v>
      </c>
      <c r="E20">
        <v>1.3069</v>
      </c>
      <c r="F20">
        <v>24298855</v>
      </c>
      <c r="G20">
        <v>4.6909999999999998</v>
      </c>
      <c r="H20">
        <v>1086037</v>
      </c>
      <c r="I20">
        <v>3.99</v>
      </c>
      <c r="J20">
        <v>24298855</v>
      </c>
      <c r="M20">
        <f>E20/CUGA!R48</f>
        <v>0.16087123025370992</v>
      </c>
      <c r="N20">
        <f>m1G!I20/CUGA!Z48</f>
        <v>0.32450456800498823</v>
      </c>
    </row>
    <row r="21" spans="2:24" x14ac:dyDescent="0.25">
      <c r="B21" t="s">
        <v>70</v>
      </c>
      <c r="C21">
        <v>4.6920000000000002</v>
      </c>
      <c r="D21">
        <v>12222</v>
      </c>
      <c r="E21">
        <v>4.6600000000000003E-2</v>
      </c>
      <c r="F21">
        <v>23405716</v>
      </c>
      <c r="G21">
        <v>4.6820000000000004</v>
      </c>
      <c r="H21">
        <v>14451</v>
      </c>
      <c r="I21">
        <v>5.5100000000000003E-2</v>
      </c>
      <c r="J21">
        <v>23405716</v>
      </c>
      <c r="M21">
        <f>E21/CUGA!R49</f>
        <v>5.6978919927483504E-4</v>
      </c>
      <c r="N21">
        <f>m1G!I21/CUGA!Z49</f>
        <v>2.1771410537875169E-4</v>
      </c>
    </row>
    <row r="22" spans="2:24" x14ac:dyDescent="0.25">
      <c r="B22" t="s">
        <v>71</v>
      </c>
      <c r="C22">
        <v>4.6920000000000002</v>
      </c>
      <c r="D22">
        <v>11558</v>
      </c>
      <c r="E22">
        <v>4.5900000000000003E-2</v>
      </c>
      <c r="F22">
        <v>22494662</v>
      </c>
      <c r="G22">
        <v>4.6820000000000004</v>
      </c>
      <c r="H22">
        <v>15243</v>
      </c>
      <c r="I22">
        <v>6.0499999999999998E-2</v>
      </c>
      <c r="J22">
        <v>22494662</v>
      </c>
      <c r="M22">
        <f>E22/CUGA!R50</f>
        <v>2.8170232739381487E-3</v>
      </c>
      <c r="N22">
        <f>m1G!I22/CUGA!Z50</f>
        <v>2.6198413467096154E-3</v>
      </c>
    </row>
    <row r="23" spans="2:24" x14ac:dyDescent="0.25">
      <c r="B23" t="s">
        <v>72</v>
      </c>
      <c r="C23">
        <v>4.6749999999999998</v>
      </c>
      <c r="D23">
        <v>13931</v>
      </c>
      <c r="E23">
        <v>5.6800000000000003E-2</v>
      </c>
      <c r="F23">
        <v>21881547</v>
      </c>
      <c r="G23">
        <v>4.6820000000000004</v>
      </c>
      <c r="H23">
        <v>41885</v>
      </c>
      <c r="I23">
        <v>0.1709</v>
      </c>
      <c r="J23">
        <v>21881547</v>
      </c>
      <c r="M23">
        <f>E23/CUGA!R51</f>
        <v>2.7438323018892253E-3</v>
      </c>
      <c r="N23">
        <f>m1G!I23/CUGA!Z51</f>
        <v>2.5911047564951746E-3</v>
      </c>
    </row>
    <row r="24" spans="2:24" x14ac:dyDescent="0.25">
      <c r="B24" t="s">
        <v>73</v>
      </c>
      <c r="C24">
        <v>4.6829999999999998</v>
      </c>
      <c r="D24">
        <v>479467</v>
      </c>
      <c r="E24">
        <v>1.8171999999999999</v>
      </c>
      <c r="F24">
        <v>23554633</v>
      </c>
      <c r="G24">
        <v>4.6820000000000004</v>
      </c>
      <c r="H24">
        <v>1416470</v>
      </c>
      <c r="I24">
        <v>5.3684000000000003</v>
      </c>
      <c r="J24">
        <v>23554633</v>
      </c>
      <c r="M24">
        <f>E24/CUGA!R52</f>
        <v>0.11366735472571464</v>
      </c>
      <c r="N24">
        <f>m1G!I24/CUGA!Z52</f>
        <v>0.12030791871005816</v>
      </c>
    </row>
    <row r="25" spans="2:24" x14ac:dyDescent="0.25">
      <c r="B25" t="s">
        <v>74</v>
      </c>
      <c r="C25">
        <v>4.6920000000000002</v>
      </c>
      <c r="D25">
        <v>15715</v>
      </c>
      <c r="E25">
        <v>6.0199999999999997E-2</v>
      </c>
      <c r="F25">
        <v>23316460</v>
      </c>
      <c r="G25">
        <v>4.6909999999999998</v>
      </c>
      <c r="H25">
        <v>9002</v>
      </c>
      <c r="I25">
        <v>3.4500000000000003E-2</v>
      </c>
      <c r="J25">
        <v>23316460</v>
      </c>
      <c r="M25">
        <f>E25/CUGA!R53</f>
        <v>8.9300300531709937E-4</v>
      </c>
      <c r="N25">
        <f>m1G!I25/CUGA!Z53</f>
        <v>2.1815986893162028E-4</v>
      </c>
    </row>
    <row r="26" spans="2:24" x14ac:dyDescent="0.25">
      <c r="B26" t="s">
        <v>75</v>
      </c>
      <c r="C26">
        <v>4.7</v>
      </c>
      <c r="D26">
        <v>4702</v>
      </c>
      <c r="E26">
        <v>1.9300000000000001E-2</v>
      </c>
      <c r="F26">
        <v>21750531</v>
      </c>
      <c r="G26">
        <v>4.6909999999999998</v>
      </c>
      <c r="H26">
        <v>12765</v>
      </c>
      <c r="I26">
        <v>5.2400000000000002E-2</v>
      </c>
      <c r="J26">
        <v>21750531</v>
      </c>
      <c r="M26">
        <f>E26/CUGA!R54</f>
        <v>2.1283250354557732E-3</v>
      </c>
      <c r="N26">
        <f>m1G!I26/CUGA!Z54</f>
        <v>3.7504192513507059E-3</v>
      </c>
    </row>
    <row r="29" spans="2:24" x14ac:dyDescent="0.25">
      <c r="C29" t="s">
        <v>15</v>
      </c>
      <c r="D29" t="s">
        <v>16</v>
      </c>
      <c r="E29" t="s">
        <v>85</v>
      </c>
      <c r="F29" t="s">
        <v>86</v>
      </c>
      <c r="K29" t="s">
        <v>18</v>
      </c>
      <c r="L29" t="s">
        <v>16</v>
      </c>
      <c r="M29" t="s">
        <v>85</v>
      </c>
      <c r="N29" t="s">
        <v>86</v>
      </c>
      <c r="Q29" t="s">
        <v>15</v>
      </c>
      <c r="R29" t="s">
        <v>16</v>
      </c>
      <c r="S29" t="s">
        <v>18</v>
      </c>
      <c r="T29" t="s">
        <v>16</v>
      </c>
      <c r="U29" t="str">
        <f t="shared" ref="U29:V29" si="0">E29</f>
        <v>St. Dev. n.l.</v>
      </c>
      <c r="V29" t="str">
        <f t="shared" si="0"/>
        <v>St. Dev. 13C</v>
      </c>
      <c r="W29" t="str">
        <f t="shared" ref="W29" si="1">M29</f>
        <v>St. Dev. n.l.</v>
      </c>
      <c r="X29" t="str">
        <f>N29</f>
        <v>St. Dev. 13C</v>
      </c>
    </row>
    <row r="30" spans="2:24" x14ac:dyDescent="0.25">
      <c r="B30" t="s">
        <v>26</v>
      </c>
      <c r="C30">
        <f t="shared" ref="C30:D33" si="2">AVERAGE(M3,M7,M11)</f>
        <v>1.2881401662467122E-2</v>
      </c>
      <c r="D30">
        <f t="shared" si="2"/>
        <v>2.113498249128543E-3</v>
      </c>
      <c r="E30">
        <f>_xlfn.STDEV.P(M3,M7,M11)</f>
        <v>1.4431205718929583E-2</v>
      </c>
      <c r="F30">
        <f>_xlfn.STDEV.P(N3,N7,N11)</f>
        <v>2.5086644058597523E-4</v>
      </c>
      <c r="J30" t="s">
        <v>26</v>
      </c>
      <c r="K30">
        <f>AVERAGE(M15,M19,M23)</f>
        <v>4.5967265307740911E-3</v>
      </c>
      <c r="L30">
        <f>AVERAGE(N15,N19,N23)</f>
        <v>2.9175704208276383E-3</v>
      </c>
      <c r="M30">
        <f>_xlfn.STDEV.P(M15,M19,M23)</f>
        <v>1.472887855715972E-3</v>
      </c>
      <c r="N30">
        <f>_xlfn.STDEV.P(N15,N19,N23)</f>
        <v>2.9667069153749677E-4</v>
      </c>
      <c r="P30" t="s">
        <v>26</v>
      </c>
      <c r="Q30">
        <f>C30</f>
        <v>1.2881401662467122E-2</v>
      </c>
      <c r="R30">
        <f>D30</f>
        <v>2.113498249128543E-3</v>
      </c>
      <c r="S30">
        <f t="shared" ref="S30:T33" si="3">K30</f>
        <v>4.5967265307740911E-3</v>
      </c>
      <c r="T30">
        <f t="shared" si="3"/>
        <v>2.9175704208276383E-3</v>
      </c>
      <c r="U30">
        <f t="shared" ref="U30:V33" si="4">E30</f>
        <v>1.4431205718929583E-2</v>
      </c>
      <c r="V30">
        <f t="shared" si="4"/>
        <v>2.5086644058597523E-4</v>
      </c>
      <c r="W30">
        <f t="shared" ref="W30:X33" si="5">M30</f>
        <v>1.472887855715972E-3</v>
      </c>
      <c r="X30">
        <f t="shared" si="5"/>
        <v>2.9667069153749677E-4</v>
      </c>
    </row>
    <row r="31" spans="2:24" x14ac:dyDescent="0.25">
      <c r="B31" t="s">
        <v>27</v>
      </c>
      <c r="C31">
        <f t="shared" si="2"/>
        <v>0.44370673617049872</v>
      </c>
      <c r="D31">
        <f t="shared" si="2"/>
        <v>0.41598381234257148</v>
      </c>
      <c r="E31">
        <f t="shared" ref="E31:F33" si="6">_xlfn.STDEV.P(M4,M8,M12)</f>
        <v>2.7610238304051255E-2</v>
      </c>
      <c r="F31">
        <f t="shared" si="6"/>
        <v>4.0539907910295353E-2</v>
      </c>
      <c r="J31" t="s">
        <v>27</v>
      </c>
      <c r="K31">
        <f t="shared" ref="K31:L33" si="7">AVERAGE(M16,M20,M24)</f>
        <v>0.15610119613052395</v>
      </c>
      <c r="L31">
        <f t="shared" si="7"/>
        <v>0.29623466595872067</v>
      </c>
      <c r="M31">
        <f t="shared" ref="M31:N33" si="8">_xlfn.STDEV.P(M16,M20,M24)</f>
        <v>3.2873223657216392E-2</v>
      </c>
      <c r="N31">
        <f t="shared" si="8"/>
        <v>0.1336063268141699</v>
      </c>
      <c r="P31" t="s">
        <v>27</v>
      </c>
      <c r="Q31">
        <f t="shared" ref="Q31:R33" si="9">C31</f>
        <v>0.44370673617049872</v>
      </c>
      <c r="R31">
        <f t="shared" si="9"/>
        <v>0.41598381234257148</v>
      </c>
      <c r="S31">
        <f t="shared" si="3"/>
        <v>0.15610119613052395</v>
      </c>
      <c r="T31">
        <f t="shared" si="3"/>
        <v>0.29623466595872067</v>
      </c>
      <c r="U31">
        <f t="shared" si="4"/>
        <v>2.7610238304051255E-2</v>
      </c>
      <c r="V31">
        <f t="shared" si="4"/>
        <v>4.0539907910295353E-2</v>
      </c>
      <c r="W31">
        <f t="shared" si="5"/>
        <v>3.2873223657216392E-2</v>
      </c>
      <c r="X31">
        <f t="shared" si="5"/>
        <v>0.1336063268141699</v>
      </c>
    </row>
    <row r="32" spans="2:24" x14ac:dyDescent="0.25">
      <c r="B32" t="s">
        <v>28</v>
      </c>
      <c r="C32">
        <f t="shared" si="2"/>
        <v>1.8521566741738719E-4</v>
      </c>
      <c r="D32">
        <f t="shared" si="2"/>
        <v>5.4360743036586999E-5</v>
      </c>
      <c r="E32">
        <f t="shared" si="6"/>
        <v>3.3202600770398671E-5</v>
      </c>
      <c r="F32">
        <f t="shared" si="6"/>
        <v>5.4092600426517922E-5</v>
      </c>
      <c r="J32" t="s">
        <v>28</v>
      </c>
      <c r="K32">
        <f t="shared" si="7"/>
        <v>5.9906039140319198E-4</v>
      </c>
      <c r="L32">
        <f t="shared" si="7"/>
        <v>1.7576665847027155E-4</v>
      </c>
      <c r="M32">
        <f t="shared" si="8"/>
        <v>2.2899055619038117E-4</v>
      </c>
      <c r="N32">
        <f t="shared" si="8"/>
        <v>5.9638128410536247E-5</v>
      </c>
      <c r="P32" t="s">
        <v>28</v>
      </c>
      <c r="Q32">
        <f t="shared" si="9"/>
        <v>1.8521566741738719E-4</v>
      </c>
      <c r="R32">
        <f t="shared" si="9"/>
        <v>5.4360743036586999E-5</v>
      </c>
      <c r="S32">
        <f t="shared" si="3"/>
        <v>5.9906039140319198E-4</v>
      </c>
      <c r="T32">
        <f t="shared" si="3"/>
        <v>1.7576665847027155E-4</v>
      </c>
      <c r="U32">
        <f t="shared" si="4"/>
        <v>3.3202600770398671E-5</v>
      </c>
      <c r="V32">
        <f t="shared" si="4"/>
        <v>5.4092600426517922E-5</v>
      </c>
      <c r="W32">
        <f t="shared" si="5"/>
        <v>2.2899055619038117E-4</v>
      </c>
      <c r="X32">
        <f t="shared" si="5"/>
        <v>5.9638128410536247E-5</v>
      </c>
    </row>
    <row r="33" spans="2:37" x14ac:dyDescent="0.25">
      <c r="B33" t="s">
        <v>29</v>
      </c>
      <c r="C33">
        <f t="shared" si="2"/>
        <v>4.639388341219821E-3</v>
      </c>
      <c r="D33">
        <f t="shared" si="2"/>
        <v>1.9530610683620041E-3</v>
      </c>
      <c r="E33">
        <f t="shared" si="6"/>
        <v>3.520818664314833E-3</v>
      </c>
      <c r="F33">
        <f t="shared" si="6"/>
        <v>9.5620346738428468E-4</v>
      </c>
      <c r="J33" t="s">
        <v>29</v>
      </c>
      <c r="K33">
        <f t="shared" si="7"/>
        <v>2.4730797829436587E-3</v>
      </c>
      <c r="L33">
        <f t="shared" si="7"/>
        <v>2.7441641280871068E-3</v>
      </c>
      <c r="M33">
        <f t="shared" si="8"/>
        <v>2.8116046370356472E-4</v>
      </c>
      <c r="N33">
        <f t="shared" si="8"/>
        <v>7.7584581430599389E-4</v>
      </c>
      <c r="P33" t="s">
        <v>29</v>
      </c>
      <c r="Q33">
        <f t="shared" si="9"/>
        <v>4.639388341219821E-3</v>
      </c>
      <c r="R33">
        <f t="shared" si="9"/>
        <v>1.9530610683620041E-3</v>
      </c>
      <c r="S33">
        <f t="shared" si="3"/>
        <v>2.4730797829436587E-3</v>
      </c>
      <c r="T33">
        <f t="shared" si="3"/>
        <v>2.7441641280871068E-3</v>
      </c>
      <c r="U33">
        <f t="shared" si="4"/>
        <v>3.520818664314833E-3</v>
      </c>
      <c r="V33">
        <f t="shared" si="4"/>
        <v>9.5620346738428468E-4</v>
      </c>
      <c r="W33">
        <f t="shared" si="5"/>
        <v>2.8116046370356472E-4</v>
      </c>
      <c r="X33">
        <f t="shared" si="5"/>
        <v>7.7584581430599389E-4</v>
      </c>
    </row>
    <row r="37" spans="2:37" x14ac:dyDescent="0.25">
      <c r="AK37" t="s">
        <v>32</v>
      </c>
    </row>
    <row r="52" spans="1:6" x14ac:dyDescent="0.25">
      <c r="B52" t="s">
        <v>45</v>
      </c>
    </row>
    <row r="53" spans="1:6" x14ac:dyDescent="0.25">
      <c r="B53" t="s">
        <v>8</v>
      </c>
      <c r="C53" t="s">
        <v>46</v>
      </c>
      <c r="D53" t="s">
        <v>6</v>
      </c>
      <c r="E53" t="s">
        <v>81</v>
      </c>
      <c r="F53" t="s">
        <v>87</v>
      </c>
    </row>
    <row r="54" spans="1:6" x14ac:dyDescent="0.25">
      <c r="A54" t="s">
        <v>26</v>
      </c>
      <c r="B54">
        <f>M3/N3</f>
        <v>1.4443981492387599</v>
      </c>
      <c r="C54">
        <f>M7/N7</f>
        <v>1.0414819633036787</v>
      </c>
      <c r="D54">
        <f>M11/N11</f>
        <v>17.115434727516629</v>
      </c>
      <c r="E54">
        <f>AVERAGE(B54:D54)</f>
        <v>6.5337716133530224</v>
      </c>
      <c r="F54">
        <f>_xlfn.STDEV.P(B54:D54)</f>
        <v>7.4841735709188377</v>
      </c>
    </row>
    <row r="55" spans="1:6" x14ac:dyDescent="0.25">
      <c r="A55" t="s">
        <v>27</v>
      </c>
      <c r="B55">
        <f>M4/N4</f>
        <v>1.2953551255807239</v>
      </c>
      <c r="C55">
        <f>M8/N8</f>
        <v>0.92291718879998375</v>
      </c>
      <c r="D55">
        <f>M12/N12</f>
        <v>1.0242494149313972</v>
      </c>
      <c r="E55">
        <f t="shared" ref="E55:E57" si="10">AVERAGE(B55:D55)</f>
        <v>1.0808405764373683</v>
      </c>
      <c r="F55">
        <f t="shared" ref="F55:F57" si="11">_xlfn.STDEV.P(B55:D55)</f>
        <v>0.15722473057976483</v>
      </c>
    </row>
    <row r="56" spans="1:6" x14ac:dyDescent="0.25">
      <c r="A56" t="s">
        <v>28</v>
      </c>
      <c r="B56">
        <f>M5/N5</f>
        <v>11.95157992811283</v>
      </c>
      <c r="C56">
        <f t="shared" ref="C56:C57" si="12">M9/N9</f>
        <v>9.1188423278630815</v>
      </c>
      <c r="D56">
        <f>M13/N13</f>
        <v>1.7302220467380118</v>
      </c>
      <c r="E56">
        <f t="shared" si="10"/>
        <v>7.6002147675713081</v>
      </c>
      <c r="F56">
        <f t="shared" si="11"/>
        <v>4.3088058272135434</v>
      </c>
    </row>
    <row r="57" spans="1:6" x14ac:dyDescent="0.25">
      <c r="A57" t="s">
        <v>29</v>
      </c>
      <c r="B57">
        <f>M6/N6</f>
        <v>1.1045188799458854</v>
      </c>
      <c r="C57">
        <f t="shared" si="12"/>
        <v>2.4589800980967715</v>
      </c>
      <c r="D57">
        <f>M14/N14</f>
        <v>2.9103783349238062</v>
      </c>
      <c r="E57">
        <f t="shared" si="10"/>
        <v>2.1579591043221544</v>
      </c>
      <c r="F57">
        <f t="shared" si="11"/>
        <v>0.76735142831390379</v>
      </c>
    </row>
  </sheetData>
  <mergeCells count="2">
    <mergeCell ref="C1:F1"/>
    <mergeCell ref="G1:J1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zoomScale="70" zoomScaleNormal="70" workbookViewId="0">
      <selection activeCell="E53" sqref="E53:F53"/>
    </sheetView>
  </sheetViews>
  <sheetFormatPr baseColWidth="10" defaultRowHeight="15" x14ac:dyDescent="0.25"/>
  <cols>
    <col min="13" max="13" width="16.85546875" customWidth="1"/>
    <col min="14" max="14" width="21.7109375" customWidth="1"/>
  </cols>
  <sheetData>
    <row r="1" spans="1:14" x14ac:dyDescent="0.25">
      <c r="C1" s="14" t="s">
        <v>51</v>
      </c>
      <c r="D1" s="14"/>
      <c r="E1" s="14"/>
      <c r="F1" s="14"/>
      <c r="G1" s="14" t="s">
        <v>40</v>
      </c>
      <c r="H1" s="14"/>
      <c r="I1" s="14"/>
      <c r="J1" s="14"/>
    </row>
    <row r="2" spans="1:14" x14ac:dyDescent="0.25">
      <c r="B2" t="s">
        <v>1</v>
      </c>
      <c r="C2" t="s">
        <v>48</v>
      </c>
      <c r="D2" t="s">
        <v>49</v>
      </c>
      <c r="E2" t="s">
        <v>50</v>
      </c>
      <c r="F2" t="s">
        <v>2</v>
      </c>
      <c r="G2" t="s">
        <v>48</v>
      </c>
      <c r="H2" t="s">
        <v>49</v>
      </c>
      <c r="I2" t="s">
        <v>50</v>
      </c>
      <c r="J2" t="s">
        <v>2</v>
      </c>
      <c r="M2" t="s">
        <v>13</v>
      </c>
      <c r="N2" t="s">
        <v>14</v>
      </c>
    </row>
    <row r="3" spans="1:14" x14ac:dyDescent="0.25">
      <c r="A3" s="11" t="s">
        <v>21</v>
      </c>
      <c r="B3" t="s">
        <v>52</v>
      </c>
      <c r="C3">
        <v>7.6139999999999999</v>
      </c>
      <c r="D3">
        <v>30785</v>
      </c>
      <c r="E3">
        <v>0.12909999999999999</v>
      </c>
      <c r="F3">
        <v>49540891</v>
      </c>
      <c r="G3">
        <v>7.6029999999999998</v>
      </c>
      <c r="H3">
        <v>20297</v>
      </c>
      <c r="I3">
        <v>8.5099999999999995E-2</v>
      </c>
      <c r="J3">
        <v>49540891</v>
      </c>
      <c r="M3">
        <f>E3/CUGA!R31</f>
        <v>7.0886723545558351E-3</v>
      </c>
      <c r="N3">
        <f>m2A!I3/CUGA!Z31</f>
        <v>5.1095684881230369E-3</v>
      </c>
    </row>
    <row r="4" spans="1:14" x14ac:dyDescent="0.25">
      <c r="B4" t="s">
        <v>53</v>
      </c>
      <c r="C4">
        <v>7.5970000000000004</v>
      </c>
      <c r="D4">
        <v>263703</v>
      </c>
      <c r="E4">
        <v>1.0847</v>
      </c>
      <c r="F4">
        <v>50493217</v>
      </c>
      <c r="G4">
        <v>7.5940000000000003</v>
      </c>
      <c r="H4">
        <v>228928</v>
      </c>
      <c r="I4">
        <v>0.94159999999999999</v>
      </c>
      <c r="J4">
        <v>50493217</v>
      </c>
      <c r="M4">
        <f>E4/CUGA!R32</f>
        <v>0.14240722371338546</v>
      </c>
      <c r="N4">
        <f>m2A!I4/CUGA!Z32</f>
        <v>0.11309680303748142</v>
      </c>
    </row>
    <row r="5" spans="1:14" x14ac:dyDescent="0.25">
      <c r="B5" t="s">
        <v>54</v>
      </c>
      <c r="C5">
        <v>7.5970000000000004</v>
      </c>
      <c r="D5">
        <v>32980746</v>
      </c>
      <c r="E5">
        <v>145.755</v>
      </c>
      <c r="F5">
        <v>46994507</v>
      </c>
      <c r="G5">
        <v>7.5940000000000003</v>
      </c>
      <c r="H5">
        <v>28634304</v>
      </c>
      <c r="I5">
        <v>126.54640000000001</v>
      </c>
      <c r="J5">
        <v>46994507</v>
      </c>
      <c r="M5">
        <f>E5/CUGA!R33</f>
        <v>0.99115408052422871</v>
      </c>
      <c r="N5">
        <f>m2A!I5/CUGA!Z33</f>
        <v>0.76681710845585827</v>
      </c>
    </row>
    <row r="6" spans="1:14" x14ac:dyDescent="0.25">
      <c r="B6" t="s">
        <v>55</v>
      </c>
      <c r="C6">
        <v>7.5970000000000004</v>
      </c>
      <c r="D6">
        <v>15493</v>
      </c>
      <c r="E6">
        <v>6.1499999999999999E-2</v>
      </c>
      <c r="F6">
        <v>52332748</v>
      </c>
      <c r="G6">
        <v>7.5940000000000003</v>
      </c>
      <c r="H6">
        <v>11881</v>
      </c>
      <c r="I6">
        <v>4.7199999999999999E-2</v>
      </c>
      <c r="J6">
        <v>52332748</v>
      </c>
      <c r="M6">
        <f>E6/CUGA!R34</f>
        <v>7.5026735849803936E-3</v>
      </c>
      <c r="N6">
        <f>m2A!I6/CUGA!Z34</f>
        <v>6.4313174186920435E-3</v>
      </c>
    </row>
    <row r="7" spans="1:14" x14ac:dyDescent="0.25">
      <c r="B7" t="s">
        <v>56</v>
      </c>
      <c r="C7">
        <v>7.5890000000000004</v>
      </c>
      <c r="D7">
        <v>23392</v>
      </c>
      <c r="E7">
        <v>9.7600000000000006E-2</v>
      </c>
      <c r="F7">
        <v>49760072</v>
      </c>
      <c r="G7">
        <v>7.5940000000000003</v>
      </c>
      <c r="H7">
        <v>18886</v>
      </c>
      <c r="I7">
        <v>7.8799999999999995E-2</v>
      </c>
      <c r="J7">
        <v>49760072</v>
      </c>
      <c r="M7">
        <f>E7/CUGA!R35</f>
        <v>5.8617308316136962E-3</v>
      </c>
      <c r="N7">
        <f>m2A!I7/CUGA!Z35</f>
        <v>5.5409875097144007E-3</v>
      </c>
    </row>
    <row r="8" spans="1:14" x14ac:dyDescent="0.25">
      <c r="B8" t="s">
        <v>57</v>
      </c>
      <c r="C8">
        <v>7.5890000000000004</v>
      </c>
      <c r="D8">
        <v>264179</v>
      </c>
      <c r="E8">
        <v>1.0831</v>
      </c>
      <c r="F8">
        <v>50657824</v>
      </c>
      <c r="G8">
        <v>7.5860000000000003</v>
      </c>
      <c r="H8">
        <v>237592</v>
      </c>
      <c r="I8">
        <v>0.97409999999999997</v>
      </c>
      <c r="J8">
        <v>50657824</v>
      </c>
      <c r="M8">
        <f>E8/CUGA!R36</f>
        <v>0.15182698897264968</v>
      </c>
      <c r="N8">
        <f>m2A!I8/CUGA!Z36</f>
        <v>0.16795792861658715</v>
      </c>
    </row>
    <row r="9" spans="1:14" x14ac:dyDescent="0.25">
      <c r="B9" t="s">
        <v>58</v>
      </c>
      <c r="C9">
        <v>7.5890000000000004</v>
      </c>
      <c r="D9">
        <v>35957695</v>
      </c>
      <c r="E9">
        <v>162.113</v>
      </c>
      <c r="F9">
        <v>46066383</v>
      </c>
      <c r="G9">
        <v>7.5860000000000003</v>
      </c>
      <c r="H9">
        <v>33771367</v>
      </c>
      <c r="I9">
        <v>152.2561</v>
      </c>
      <c r="J9">
        <v>46066383</v>
      </c>
      <c r="M9">
        <f>E9/CUGA!R37</f>
        <v>0.99113236985269881</v>
      </c>
      <c r="N9">
        <f>m2A!I9/CUGA!Z37</f>
        <v>0.77071846474961236</v>
      </c>
    </row>
    <row r="10" spans="1:14" x14ac:dyDescent="0.25">
      <c r="B10" t="s">
        <v>59</v>
      </c>
      <c r="C10">
        <v>7.5970000000000004</v>
      </c>
      <c r="D10">
        <v>13984</v>
      </c>
      <c r="E10">
        <v>5.6000000000000001E-2</v>
      </c>
      <c r="F10">
        <v>51906025</v>
      </c>
      <c r="G10">
        <v>7.5940000000000003</v>
      </c>
      <c r="H10">
        <v>11346</v>
      </c>
      <c r="I10">
        <v>4.5400000000000003E-2</v>
      </c>
      <c r="J10">
        <v>51906025</v>
      </c>
      <c r="M10">
        <f>E10/CUGA!R38</f>
        <v>6.481557257263109E-3</v>
      </c>
      <c r="N10">
        <f>m2A!I10/CUGA!Z38</f>
        <v>4.896287967505613E-3</v>
      </c>
    </row>
    <row r="11" spans="1:14" x14ac:dyDescent="0.25">
      <c r="B11" t="s">
        <v>60</v>
      </c>
      <c r="C11">
        <v>7.5890000000000004</v>
      </c>
      <c r="D11">
        <v>49544</v>
      </c>
      <c r="E11">
        <v>0.21249999999999999</v>
      </c>
      <c r="F11">
        <v>48427279</v>
      </c>
      <c r="G11">
        <v>7.5860000000000003</v>
      </c>
      <c r="H11">
        <v>38757</v>
      </c>
      <c r="I11">
        <v>0.16619999999999999</v>
      </c>
      <c r="J11">
        <v>48427279</v>
      </c>
      <c r="M11">
        <f>E11/CUGA!R39</f>
        <v>7.5168317111460976E-3</v>
      </c>
      <c r="N11">
        <f>m2A!I11/CUGA!Z39</f>
        <v>6.4139299832948228E-3</v>
      </c>
    </row>
    <row r="12" spans="1:14" x14ac:dyDescent="0.25">
      <c r="B12" t="s">
        <v>61</v>
      </c>
      <c r="C12">
        <v>7.5890000000000004</v>
      </c>
      <c r="D12">
        <v>326354</v>
      </c>
      <c r="E12">
        <v>1.3456999999999999</v>
      </c>
      <c r="F12">
        <v>50368999</v>
      </c>
      <c r="G12">
        <v>7.5860000000000003</v>
      </c>
      <c r="H12">
        <v>287666</v>
      </c>
      <c r="I12">
        <v>1.1860999999999999</v>
      </c>
      <c r="J12">
        <v>50368999</v>
      </c>
      <c r="M12">
        <f>E12/CUGA!R40</f>
        <v>0.15423593910180897</v>
      </c>
      <c r="N12">
        <f>m2A!I12/CUGA!Z40</f>
        <v>0.15079139739379174</v>
      </c>
    </row>
    <row r="13" spans="1:14" x14ac:dyDescent="0.25">
      <c r="B13" t="s">
        <v>62</v>
      </c>
      <c r="C13">
        <v>7.5970000000000004</v>
      </c>
      <c r="D13">
        <v>44032256</v>
      </c>
      <c r="E13">
        <v>201.3064</v>
      </c>
      <c r="F13">
        <v>45427990</v>
      </c>
      <c r="G13">
        <v>7.5860000000000003</v>
      </c>
      <c r="H13">
        <v>39593870</v>
      </c>
      <c r="I13">
        <v>181.01499999999999</v>
      </c>
      <c r="J13">
        <v>45427990</v>
      </c>
      <c r="M13">
        <f>E13/CUGA!R41</f>
        <v>1.0254212809778398</v>
      </c>
      <c r="N13">
        <f>m2A!I13/CUGA!Z41</f>
        <v>0.97372016393824368</v>
      </c>
    </row>
    <row r="14" spans="1:14" x14ac:dyDescent="0.25">
      <c r="B14" t="s">
        <v>63</v>
      </c>
      <c r="C14">
        <v>7.5890000000000004</v>
      </c>
      <c r="D14">
        <v>30390</v>
      </c>
      <c r="E14">
        <v>0.1227</v>
      </c>
      <c r="F14">
        <v>51447793</v>
      </c>
      <c r="G14">
        <v>7.5940000000000003</v>
      </c>
      <c r="H14">
        <v>22873</v>
      </c>
      <c r="I14">
        <v>9.2299999999999993E-2</v>
      </c>
      <c r="J14">
        <v>51447793</v>
      </c>
      <c r="M14">
        <f>E14/CUGA!R42</f>
        <v>8.2226358897989574E-3</v>
      </c>
      <c r="N14">
        <f>m2A!I14/CUGA!Z42</f>
        <v>7.2830773566295616E-3</v>
      </c>
    </row>
    <row r="15" spans="1:14" x14ac:dyDescent="0.25">
      <c r="B15" t="s">
        <v>64</v>
      </c>
      <c r="C15">
        <v>7.5890000000000004</v>
      </c>
      <c r="D15">
        <v>19973</v>
      </c>
      <c r="E15">
        <v>8.8599999999999998E-2</v>
      </c>
      <c r="F15">
        <v>46822715</v>
      </c>
      <c r="G15">
        <v>7.5860000000000003</v>
      </c>
      <c r="H15">
        <v>82538</v>
      </c>
      <c r="I15">
        <v>0.36609999999999998</v>
      </c>
      <c r="J15">
        <v>46822715</v>
      </c>
      <c r="M15">
        <f>E15/CUGA!R43</f>
        <v>9.7974012259580273E-3</v>
      </c>
      <c r="N15">
        <f>m2A!I15/CUGA!Z43</f>
        <v>5.6511359333526077E-3</v>
      </c>
    </row>
    <row r="16" spans="1:14" x14ac:dyDescent="0.25">
      <c r="B16" t="s">
        <v>65</v>
      </c>
      <c r="C16">
        <v>7.5890000000000004</v>
      </c>
      <c r="D16">
        <v>212390</v>
      </c>
      <c r="E16">
        <v>0.88170000000000004</v>
      </c>
      <c r="F16">
        <v>50031830</v>
      </c>
      <c r="G16">
        <v>7.5860000000000003</v>
      </c>
      <c r="H16">
        <v>603138</v>
      </c>
      <c r="I16">
        <v>2.5036999999999998</v>
      </c>
      <c r="J16">
        <v>50031830</v>
      </c>
      <c r="M16">
        <f>E16/CUGA!R44</f>
        <v>0.12741840953795514</v>
      </c>
      <c r="N16">
        <f>m2A!I16/CUGA!Z44</f>
        <v>0.15001298191186946</v>
      </c>
    </row>
    <row r="17" spans="2:24" x14ac:dyDescent="0.25">
      <c r="B17" t="s">
        <v>66</v>
      </c>
      <c r="C17">
        <v>7.5890000000000004</v>
      </c>
      <c r="D17">
        <v>10503144</v>
      </c>
      <c r="E17">
        <v>49.781300000000002</v>
      </c>
      <c r="F17">
        <v>43819045</v>
      </c>
      <c r="G17">
        <v>7.5860000000000003</v>
      </c>
      <c r="H17">
        <v>60288179</v>
      </c>
      <c r="I17">
        <v>285.74549999999999</v>
      </c>
      <c r="J17">
        <v>43819045</v>
      </c>
      <c r="M17">
        <f>E17/CUGA!R45</f>
        <v>0.63778994686692325</v>
      </c>
      <c r="N17">
        <f>m2A!I17/CUGA!Z45</f>
        <v>0.77520974473135162</v>
      </c>
    </row>
    <row r="18" spans="2:24" x14ac:dyDescent="0.25">
      <c r="B18" t="s">
        <v>67</v>
      </c>
      <c r="C18">
        <v>7.5890000000000004</v>
      </c>
      <c r="D18">
        <v>13584</v>
      </c>
      <c r="E18">
        <v>5.8400000000000001E-2</v>
      </c>
      <c r="F18">
        <v>48340444</v>
      </c>
      <c r="G18">
        <v>7.5860000000000003</v>
      </c>
      <c r="H18">
        <v>44498</v>
      </c>
      <c r="I18">
        <v>0.19120000000000001</v>
      </c>
      <c r="J18">
        <v>48340444</v>
      </c>
      <c r="M18">
        <f>E18/CUGA!R46</f>
        <v>5.9454829918981055E-3</v>
      </c>
      <c r="N18">
        <f>m2A!I18/CUGA!Z46</f>
        <v>5.651725674946523E-3</v>
      </c>
    </row>
    <row r="19" spans="2:24" x14ac:dyDescent="0.25">
      <c r="B19" t="s">
        <v>68</v>
      </c>
      <c r="C19">
        <v>7.5890000000000004</v>
      </c>
      <c r="D19">
        <v>44591</v>
      </c>
      <c r="E19">
        <v>0.1782</v>
      </c>
      <c r="F19">
        <v>51976964</v>
      </c>
      <c r="G19">
        <v>7.5860000000000003</v>
      </c>
      <c r="H19">
        <v>114345</v>
      </c>
      <c r="I19">
        <v>0.45689999999999997</v>
      </c>
      <c r="J19">
        <v>51976964</v>
      </c>
      <c r="M19">
        <f>E19/CUGA!R47</f>
        <v>8.5708303566701914E-3</v>
      </c>
      <c r="N19">
        <f>m2A!I19/CUGA!Z47</f>
        <v>7.1484337268973601E-3</v>
      </c>
    </row>
    <row r="20" spans="2:24" x14ac:dyDescent="0.25">
      <c r="B20" t="s">
        <v>69</v>
      </c>
      <c r="C20">
        <v>7.5890000000000004</v>
      </c>
      <c r="D20">
        <v>294258</v>
      </c>
      <c r="E20">
        <v>1.113</v>
      </c>
      <c r="F20">
        <v>54909012</v>
      </c>
      <c r="G20">
        <v>7.5860000000000003</v>
      </c>
      <c r="H20">
        <v>405563</v>
      </c>
      <c r="I20">
        <v>1.534</v>
      </c>
      <c r="J20">
        <v>54909012</v>
      </c>
      <c r="M20">
        <f>E20/CUGA!R48</f>
        <v>0.13700335088559121</v>
      </c>
      <c r="N20">
        <f>m2A!I20/CUGA!Z48</f>
        <v>0.12475940033073982</v>
      </c>
    </row>
    <row r="21" spans="2:24" x14ac:dyDescent="0.25">
      <c r="B21" t="s">
        <v>70</v>
      </c>
      <c r="C21">
        <v>7.5890000000000004</v>
      </c>
      <c r="D21">
        <v>15192661</v>
      </c>
      <c r="E21">
        <v>66.665800000000004</v>
      </c>
      <c r="F21">
        <v>47330456</v>
      </c>
      <c r="G21">
        <v>7.5860000000000003</v>
      </c>
      <c r="H21">
        <v>43586597</v>
      </c>
      <c r="I21">
        <v>191.2593</v>
      </c>
      <c r="J21">
        <v>47330456</v>
      </c>
      <c r="M21">
        <f>E21/CUGA!R49</f>
        <v>0.81513847212481327</v>
      </c>
      <c r="N21">
        <f>m2A!I21/CUGA!Z49</f>
        <v>0.75571410879975098</v>
      </c>
    </row>
    <row r="22" spans="2:24" x14ac:dyDescent="0.25">
      <c r="B22" t="s">
        <v>71</v>
      </c>
      <c r="C22">
        <v>7.5970000000000004</v>
      </c>
      <c r="D22">
        <v>22302</v>
      </c>
      <c r="E22">
        <v>8.8499999999999995E-2</v>
      </c>
      <c r="F22">
        <v>52320795</v>
      </c>
      <c r="G22">
        <v>7.5860000000000003</v>
      </c>
      <c r="H22">
        <v>35639</v>
      </c>
      <c r="I22">
        <v>0.14149999999999999</v>
      </c>
      <c r="J22">
        <v>52320795</v>
      </c>
      <c r="M22">
        <f>E22/CUGA!R50</f>
        <v>5.4315154628219202E-3</v>
      </c>
      <c r="N22">
        <f>m2A!I22/CUGA!Z50</f>
        <v>6.1273975299076123E-3</v>
      </c>
    </row>
    <row r="23" spans="2:24" x14ac:dyDescent="0.25">
      <c r="B23" t="s">
        <v>72</v>
      </c>
      <c r="C23">
        <v>7.5890000000000004</v>
      </c>
      <c r="D23">
        <v>34209</v>
      </c>
      <c r="E23">
        <v>0.1394</v>
      </c>
      <c r="F23">
        <v>50982837</v>
      </c>
      <c r="G23">
        <v>7.5860000000000003</v>
      </c>
      <c r="H23">
        <v>85291</v>
      </c>
      <c r="I23">
        <v>0.34739999999999999</v>
      </c>
      <c r="J23">
        <v>50982837</v>
      </c>
      <c r="M23">
        <f>E23/CUGA!R51</f>
        <v>6.733982797242217E-3</v>
      </c>
      <c r="N23">
        <f>m2A!I23/CUGA!Z51</f>
        <v>5.2671140573810624E-3</v>
      </c>
    </row>
    <row r="24" spans="2:24" x14ac:dyDescent="0.25">
      <c r="B24" t="s">
        <v>73</v>
      </c>
      <c r="C24">
        <v>7.5890000000000004</v>
      </c>
      <c r="D24">
        <v>234981</v>
      </c>
      <c r="E24">
        <v>0.90639999999999998</v>
      </c>
      <c r="F24">
        <v>53839610</v>
      </c>
      <c r="G24">
        <v>7.5860000000000003</v>
      </c>
      <c r="H24">
        <v>603747</v>
      </c>
      <c r="I24">
        <v>2.3290000000000002</v>
      </c>
      <c r="J24">
        <v>53839610</v>
      </c>
      <c r="M24">
        <f>E24/CUGA!R52</f>
        <v>5.6696065553262023E-2</v>
      </c>
      <c r="N24">
        <f>m2A!I24/CUGA!Z52</f>
        <v>5.2193790081909969E-2</v>
      </c>
    </row>
    <row r="25" spans="2:24" x14ac:dyDescent="0.25">
      <c r="B25" t="s">
        <v>74</v>
      </c>
      <c r="C25">
        <v>7.5970000000000004</v>
      </c>
      <c r="D25">
        <v>10331346</v>
      </c>
      <c r="E25">
        <v>39.322099999999999</v>
      </c>
      <c r="F25">
        <v>54567091</v>
      </c>
      <c r="G25">
        <v>7.5860000000000003</v>
      </c>
      <c r="H25">
        <v>31425311</v>
      </c>
      <c r="I25">
        <v>119.60769999999999</v>
      </c>
      <c r="J25">
        <v>54567091</v>
      </c>
      <c r="M25">
        <f>E25/CUGA!R53</f>
        <v>0.583301552747168</v>
      </c>
      <c r="N25">
        <f>m2A!I25/CUGA!Z53</f>
        <v>0.75633623638297265</v>
      </c>
    </row>
    <row r="26" spans="2:24" x14ac:dyDescent="0.25">
      <c r="B26" t="s">
        <v>75</v>
      </c>
      <c r="C26">
        <v>7.5970000000000004</v>
      </c>
      <c r="D26">
        <v>16502</v>
      </c>
      <c r="E26">
        <v>6.1899999999999997E-2</v>
      </c>
      <c r="F26">
        <v>55367495</v>
      </c>
      <c r="G26">
        <v>7.5940000000000003</v>
      </c>
      <c r="H26">
        <v>40634</v>
      </c>
      <c r="I26">
        <v>0.15240000000000001</v>
      </c>
      <c r="J26">
        <v>55367495</v>
      </c>
      <c r="M26">
        <f>E26/CUGA!R54</f>
        <v>6.8260787406586709E-3</v>
      </c>
      <c r="N26">
        <f>m2A!I26/CUGA!Z54</f>
        <v>1.0907707898966557E-2</v>
      </c>
    </row>
    <row r="29" spans="2:24" x14ac:dyDescent="0.25">
      <c r="C29" t="s">
        <v>15</v>
      </c>
      <c r="D29" t="s">
        <v>16</v>
      </c>
      <c r="E29" t="s">
        <v>85</v>
      </c>
      <c r="F29" t="s">
        <v>86</v>
      </c>
      <c r="K29" t="s">
        <v>18</v>
      </c>
      <c r="L29" t="s">
        <v>16</v>
      </c>
      <c r="M29" t="s">
        <v>85</v>
      </c>
      <c r="N29" t="s">
        <v>86</v>
      </c>
      <c r="Q29" t="s">
        <v>15</v>
      </c>
      <c r="R29" t="s">
        <v>16</v>
      </c>
      <c r="S29" t="s">
        <v>18</v>
      </c>
      <c r="T29" t="s">
        <v>16</v>
      </c>
      <c r="U29" t="str">
        <f t="shared" ref="U29:V29" si="0">E29</f>
        <v>St. Dev. n.l.</v>
      </c>
      <c r="V29" t="str">
        <f t="shared" si="0"/>
        <v>St. Dev. 13C</v>
      </c>
      <c r="W29" t="str">
        <f t="shared" ref="W29" si="1">M29</f>
        <v>St. Dev. n.l.</v>
      </c>
      <c r="X29" t="str">
        <f>N29</f>
        <v>St. Dev. 13C</v>
      </c>
    </row>
    <row r="30" spans="2:24" x14ac:dyDescent="0.25">
      <c r="B30" t="s">
        <v>26</v>
      </c>
      <c r="C30">
        <f t="shared" ref="C30:D33" si="2">AVERAGE(M3,M7,M11)</f>
        <v>6.822411632438543E-3</v>
      </c>
      <c r="D30">
        <f t="shared" si="2"/>
        <v>5.6881619937107532E-3</v>
      </c>
      <c r="E30">
        <f>_xlfn.STDEV.P(M3,M7,M11)</f>
        <v>7.0143225354225456E-4</v>
      </c>
      <c r="F30">
        <f>_xlfn.STDEV.P(N3,N7,N11)</f>
        <v>5.4257716752328651E-4</v>
      </c>
      <c r="J30" t="s">
        <v>26</v>
      </c>
      <c r="K30">
        <f>AVERAGE(M15,M19,M23)</f>
        <v>8.3674047932901455E-3</v>
      </c>
      <c r="L30">
        <f>AVERAGE(N15,N19,N23)</f>
        <v>6.0222279058770103E-3</v>
      </c>
      <c r="M30">
        <f>_xlfn.STDEV.P(M15,M19,M23)</f>
        <v>1.2588803457110284E-3</v>
      </c>
      <c r="N30">
        <f>_xlfn.STDEV.P(N15,N19,N23)</f>
        <v>8.1163327670455811E-4</v>
      </c>
      <c r="P30" t="s">
        <v>26</v>
      </c>
      <c r="Q30">
        <f>C30</f>
        <v>6.822411632438543E-3</v>
      </c>
      <c r="R30">
        <f>D30</f>
        <v>5.6881619937107532E-3</v>
      </c>
      <c r="S30">
        <f t="shared" ref="S30:T33" si="3">K30</f>
        <v>8.3674047932901455E-3</v>
      </c>
      <c r="T30">
        <f t="shared" si="3"/>
        <v>6.0222279058770103E-3</v>
      </c>
      <c r="U30">
        <f t="shared" ref="U30:V33" si="4">E30</f>
        <v>7.0143225354225456E-4</v>
      </c>
      <c r="V30">
        <f t="shared" si="4"/>
        <v>5.4257716752328651E-4</v>
      </c>
      <c r="W30">
        <f t="shared" ref="W30:X33" si="5">M30</f>
        <v>1.2588803457110284E-3</v>
      </c>
      <c r="X30">
        <f t="shared" si="5"/>
        <v>8.1163327670455811E-4</v>
      </c>
    </row>
    <row r="31" spans="2:24" x14ac:dyDescent="0.25">
      <c r="B31" t="s">
        <v>27</v>
      </c>
      <c r="C31">
        <f t="shared" si="2"/>
        <v>0.14949005059594803</v>
      </c>
      <c r="D31">
        <f t="shared" si="2"/>
        <v>0.14394870968262011</v>
      </c>
      <c r="E31">
        <f t="shared" ref="E31:F33" si="6">_xlfn.STDEV.P(M4,M8,M12)</f>
        <v>5.1039584420628824E-3</v>
      </c>
      <c r="F31">
        <f t="shared" si="6"/>
        <v>2.2913643043480526E-2</v>
      </c>
      <c r="J31" t="s">
        <v>27</v>
      </c>
      <c r="K31">
        <f t="shared" ref="K31:L33" si="7">AVERAGE(M16,M20,M24)</f>
        <v>0.1070392753256028</v>
      </c>
      <c r="L31">
        <f t="shared" si="7"/>
        <v>0.10898872410817306</v>
      </c>
      <c r="M31">
        <f t="shared" ref="M31:N33" si="8">_xlfn.STDEV.P(M16,M20,M24)</f>
        <v>3.581244525576581E-2</v>
      </c>
      <c r="N31">
        <f t="shared" si="8"/>
        <v>4.1462306126202421E-2</v>
      </c>
      <c r="P31" t="s">
        <v>27</v>
      </c>
      <c r="Q31">
        <f t="shared" ref="Q31:R33" si="9">C31</f>
        <v>0.14949005059594803</v>
      </c>
      <c r="R31">
        <f t="shared" si="9"/>
        <v>0.14394870968262011</v>
      </c>
      <c r="S31">
        <f t="shared" si="3"/>
        <v>0.1070392753256028</v>
      </c>
      <c r="T31">
        <f t="shared" si="3"/>
        <v>0.10898872410817306</v>
      </c>
      <c r="U31">
        <f t="shared" si="4"/>
        <v>5.1039584420628824E-3</v>
      </c>
      <c r="V31">
        <f t="shared" si="4"/>
        <v>2.2913643043480526E-2</v>
      </c>
      <c r="W31">
        <f t="shared" si="5"/>
        <v>3.581244525576581E-2</v>
      </c>
      <c r="X31">
        <f t="shared" si="5"/>
        <v>4.1462306126202421E-2</v>
      </c>
    </row>
    <row r="32" spans="2:24" x14ac:dyDescent="0.25">
      <c r="B32" t="s">
        <v>28</v>
      </c>
      <c r="C32">
        <f t="shared" si="2"/>
        <v>1.0025692437849225</v>
      </c>
      <c r="D32">
        <f t="shared" si="2"/>
        <v>0.83708524571457144</v>
      </c>
      <c r="E32">
        <f t="shared" si="6"/>
        <v>1.6158832893873105E-2</v>
      </c>
      <c r="F32">
        <f t="shared" si="6"/>
        <v>9.6628604473433938E-2</v>
      </c>
      <c r="J32" t="s">
        <v>28</v>
      </c>
      <c r="K32">
        <f t="shared" si="7"/>
        <v>0.67874332391296821</v>
      </c>
      <c r="L32">
        <f t="shared" si="7"/>
        <v>0.76242002997135838</v>
      </c>
      <c r="M32">
        <f t="shared" si="8"/>
        <v>9.8978023201233334E-2</v>
      </c>
      <c r="N32">
        <f t="shared" si="8"/>
        <v>9.0472597477152302E-3</v>
      </c>
      <c r="P32" t="s">
        <v>28</v>
      </c>
      <c r="Q32">
        <f t="shared" si="9"/>
        <v>1.0025692437849225</v>
      </c>
      <c r="R32">
        <f t="shared" si="9"/>
        <v>0.83708524571457144</v>
      </c>
      <c r="S32">
        <f t="shared" si="3"/>
        <v>0.67874332391296821</v>
      </c>
      <c r="T32">
        <f t="shared" si="3"/>
        <v>0.76242002997135838</v>
      </c>
      <c r="U32">
        <f t="shared" si="4"/>
        <v>1.6158832893873105E-2</v>
      </c>
      <c r="V32">
        <f t="shared" si="4"/>
        <v>9.6628604473433938E-2</v>
      </c>
      <c r="W32">
        <f t="shared" si="5"/>
        <v>9.8978023201233334E-2</v>
      </c>
      <c r="X32">
        <f t="shared" si="5"/>
        <v>9.0472597477152302E-3</v>
      </c>
    </row>
    <row r="33" spans="2:24" x14ac:dyDescent="0.25">
      <c r="B33" t="s">
        <v>29</v>
      </c>
      <c r="C33">
        <f t="shared" si="2"/>
        <v>7.4022889106808197E-3</v>
      </c>
      <c r="D33">
        <f t="shared" si="2"/>
        <v>6.2035609142757396E-3</v>
      </c>
      <c r="E33">
        <f t="shared" si="6"/>
        <v>7.1432789543453528E-4</v>
      </c>
      <c r="F33">
        <f t="shared" si="6"/>
        <v>9.8762194723373041E-4</v>
      </c>
      <c r="J33" t="s">
        <v>29</v>
      </c>
      <c r="K33">
        <f t="shared" si="7"/>
        <v>6.0676923984595661E-3</v>
      </c>
      <c r="L33">
        <f t="shared" si="7"/>
        <v>7.5622770346068973E-3</v>
      </c>
      <c r="M33">
        <f t="shared" si="8"/>
        <v>5.7584896067271771E-4</v>
      </c>
      <c r="N33">
        <f t="shared" si="8"/>
        <v>2.3735341693430067E-3</v>
      </c>
      <c r="P33" t="s">
        <v>29</v>
      </c>
      <c r="Q33">
        <f t="shared" si="9"/>
        <v>7.4022889106808197E-3</v>
      </c>
      <c r="R33">
        <f t="shared" si="9"/>
        <v>6.2035609142757396E-3</v>
      </c>
      <c r="S33">
        <f t="shared" si="3"/>
        <v>6.0676923984595661E-3</v>
      </c>
      <c r="T33">
        <f t="shared" si="3"/>
        <v>7.5622770346068973E-3</v>
      </c>
      <c r="U33">
        <f t="shared" si="4"/>
        <v>7.1432789543453528E-4</v>
      </c>
      <c r="V33">
        <f t="shared" si="4"/>
        <v>9.8762194723373041E-4</v>
      </c>
      <c r="W33">
        <f t="shared" si="5"/>
        <v>5.7584896067271771E-4</v>
      </c>
      <c r="X33">
        <f t="shared" si="5"/>
        <v>2.3735341693430067E-3</v>
      </c>
    </row>
    <row r="52" spans="1:6" x14ac:dyDescent="0.25">
      <c r="B52" t="s">
        <v>45</v>
      </c>
    </row>
    <row r="53" spans="1:6" x14ac:dyDescent="0.25">
      <c r="B53" t="s">
        <v>8</v>
      </c>
      <c r="C53" t="s">
        <v>46</v>
      </c>
      <c r="D53" t="s">
        <v>6</v>
      </c>
      <c r="E53" t="s">
        <v>81</v>
      </c>
      <c r="F53" t="s">
        <v>87</v>
      </c>
    </row>
    <row r="54" spans="1:6" x14ac:dyDescent="0.25">
      <c r="A54" t="s">
        <v>26</v>
      </c>
      <c r="B54">
        <f>M3/N3</f>
        <v>1.3873328777240459</v>
      </c>
      <c r="C54">
        <f>M7/N7</f>
        <v>1.0578855883246392</v>
      </c>
      <c r="D54">
        <f>M11/N11</f>
        <v>1.1719541265220854</v>
      </c>
      <c r="E54">
        <f>AVERAGE(B54:D54)</f>
        <v>1.2057241975235902</v>
      </c>
      <c r="F54">
        <f>_xlfn.STDEV.P(B54:D54)</f>
        <v>0.1365996398109926</v>
      </c>
    </row>
    <row r="55" spans="1:6" x14ac:dyDescent="0.25">
      <c r="A55" t="s">
        <v>27</v>
      </c>
      <c r="B55">
        <f>M4/N4</f>
        <v>1.2591622387963546</v>
      </c>
      <c r="C55">
        <f>M8/N8</f>
        <v>0.90395845092397498</v>
      </c>
      <c r="D55">
        <f>M12/N12</f>
        <v>1.0228430916322222</v>
      </c>
      <c r="E55">
        <f t="shared" ref="E55:E57" si="10">AVERAGE(B55:D55)</f>
        <v>1.0619879271175172</v>
      </c>
      <c r="F55">
        <f t="shared" ref="F55:F57" si="11">_xlfn.STDEV.P(B55:D55)</f>
        <v>0.14762942646730973</v>
      </c>
    </row>
    <row r="56" spans="1:6" x14ac:dyDescent="0.25">
      <c r="A56" t="s">
        <v>28</v>
      </c>
      <c r="B56">
        <f>M5/N5</f>
        <v>1.2925560340197917</v>
      </c>
      <c r="C56">
        <f t="shared" ref="C56:C57" si="12">M9/N9</f>
        <v>1.2859849804879055</v>
      </c>
      <c r="D56">
        <f>M13/N13</f>
        <v>1.0530964839328059</v>
      </c>
      <c r="E56">
        <f t="shared" si="10"/>
        <v>1.210545832813501</v>
      </c>
      <c r="F56">
        <f t="shared" si="11"/>
        <v>0.11136581696776283</v>
      </c>
    </row>
    <row r="57" spans="1:6" x14ac:dyDescent="0.25">
      <c r="A57" t="s">
        <v>29</v>
      </c>
      <c r="B57">
        <f>M6/N6</f>
        <v>1.1665842465144933</v>
      </c>
      <c r="C57">
        <f t="shared" si="12"/>
        <v>1.3237696190008004</v>
      </c>
      <c r="D57">
        <f>M14/N14</f>
        <v>1.1290057055777589</v>
      </c>
      <c r="E57">
        <f t="shared" si="10"/>
        <v>1.2064531903643509</v>
      </c>
      <c r="F57">
        <f t="shared" si="11"/>
        <v>8.4361899005581178E-2</v>
      </c>
    </row>
  </sheetData>
  <mergeCells count="2">
    <mergeCell ref="C1:F1"/>
    <mergeCell ref="G1:J1"/>
  </mergeCell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zoomScale="70" zoomScaleNormal="70" workbookViewId="0">
      <selection activeCell="E53" sqref="E53:F53"/>
    </sheetView>
  </sheetViews>
  <sheetFormatPr baseColWidth="10" defaultRowHeight="15" x14ac:dyDescent="0.25"/>
  <cols>
    <col min="13" max="13" width="16.85546875" customWidth="1"/>
    <col min="14" max="14" width="21.7109375" customWidth="1"/>
  </cols>
  <sheetData>
    <row r="1" spans="1:14" x14ac:dyDescent="0.25">
      <c r="C1" s="14" t="s">
        <v>51</v>
      </c>
      <c r="D1" s="14"/>
      <c r="E1" s="14"/>
      <c r="F1" s="14"/>
      <c r="G1" s="14" t="s">
        <v>40</v>
      </c>
      <c r="H1" s="14"/>
      <c r="I1" s="14"/>
      <c r="J1" s="14"/>
    </row>
    <row r="2" spans="1:14" x14ac:dyDescent="0.25">
      <c r="B2" t="s">
        <v>1</v>
      </c>
      <c r="C2" t="s">
        <v>48</v>
      </c>
      <c r="D2" t="s">
        <v>49</v>
      </c>
      <c r="E2" t="s">
        <v>50</v>
      </c>
      <c r="F2" t="s">
        <v>2</v>
      </c>
      <c r="G2" t="s">
        <v>48</v>
      </c>
      <c r="H2" t="s">
        <v>49</v>
      </c>
      <c r="I2" t="s">
        <v>50</v>
      </c>
      <c r="J2" t="s">
        <v>2</v>
      </c>
      <c r="M2" t="s">
        <v>13</v>
      </c>
      <c r="N2" t="s">
        <v>14</v>
      </c>
    </row>
    <row r="3" spans="1:14" x14ac:dyDescent="0.25">
      <c r="A3" t="s">
        <v>22</v>
      </c>
      <c r="B3" t="s">
        <v>52</v>
      </c>
      <c r="C3">
        <v>2.7240000000000002</v>
      </c>
      <c r="D3">
        <v>18624</v>
      </c>
      <c r="E3">
        <v>0.1278</v>
      </c>
      <c r="F3">
        <v>14861629</v>
      </c>
      <c r="G3">
        <v>2.706</v>
      </c>
      <c r="H3">
        <v>10243</v>
      </c>
      <c r="I3">
        <v>7.0300000000000001E-2</v>
      </c>
      <c r="J3">
        <v>14861629</v>
      </c>
      <c r="M3">
        <f>E3/CUGA!R31</f>
        <v>7.0172914555556602E-3</v>
      </c>
      <c r="N3">
        <f>m7G!I3/CUGA!Z31</f>
        <v>4.2209478814929438E-3</v>
      </c>
    </row>
    <row r="4" spans="1:14" x14ac:dyDescent="0.25">
      <c r="B4" t="s">
        <v>53</v>
      </c>
      <c r="C4">
        <v>2.7320000000000002</v>
      </c>
      <c r="D4">
        <v>410616</v>
      </c>
      <c r="E4">
        <v>2.7671999999999999</v>
      </c>
      <c r="F4">
        <v>15129051</v>
      </c>
      <c r="G4">
        <v>2.7320000000000002</v>
      </c>
      <c r="H4">
        <v>347597</v>
      </c>
      <c r="I4">
        <v>2.3424999999999998</v>
      </c>
      <c r="J4">
        <v>15129051</v>
      </c>
      <c r="M4">
        <f>E4/CUGA!R32</f>
        <v>0.36329793441475089</v>
      </c>
      <c r="N4">
        <f>m7G!I4/CUGA!Z32</f>
        <v>0.28136072760758302</v>
      </c>
    </row>
    <row r="5" spans="1:14" x14ac:dyDescent="0.25">
      <c r="B5" t="s">
        <v>54</v>
      </c>
      <c r="C5">
        <v>2.7240000000000002</v>
      </c>
      <c r="D5">
        <v>6415644</v>
      </c>
      <c r="E5">
        <v>46.106699999999996</v>
      </c>
      <c r="F5">
        <v>14187261</v>
      </c>
      <c r="G5">
        <v>2.7229999999999999</v>
      </c>
      <c r="H5">
        <v>5855087</v>
      </c>
      <c r="I5">
        <v>42.078200000000002</v>
      </c>
      <c r="J5">
        <v>14187261</v>
      </c>
      <c r="M5">
        <f>E5/CUGA!R33</f>
        <v>0.31353191207510173</v>
      </c>
      <c r="N5">
        <f>m7G!I5/CUGA!Z33</f>
        <v>0.25497591123119501</v>
      </c>
    </row>
    <row r="6" spans="1:14" x14ac:dyDescent="0.25">
      <c r="B6" t="s">
        <v>55</v>
      </c>
      <c r="C6">
        <v>2.7149999999999999</v>
      </c>
      <c r="D6">
        <v>81059</v>
      </c>
      <c r="E6">
        <v>0.51080000000000003</v>
      </c>
      <c r="F6">
        <v>16178629</v>
      </c>
      <c r="G6">
        <v>2.7229999999999999</v>
      </c>
      <c r="H6">
        <v>73432</v>
      </c>
      <c r="I6">
        <v>0.46279999999999999</v>
      </c>
      <c r="J6">
        <v>16178629</v>
      </c>
      <c r="M6">
        <f>E6/CUGA!R34</f>
        <v>6.2314888897690823E-2</v>
      </c>
      <c r="N6">
        <f>m7G!I6/CUGA!Z34</f>
        <v>6.3059612317175384E-2</v>
      </c>
    </row>
    <row r="7" spans="1:14" x14ac:dyDescent="0.25">
      <c r="B7" t="s">
        <v>56</v>
      </c>
      <c r="C7">
        <v>2.7149999999999999</v>
      </c>
      <c r="D7">
        <v>13392</v>
      </c>
      <c r="E7">
        <v>9.4299999999999995E-2</v>
      </c>
      <c r="F7">
        <v>14486229</v>
      </c>
      <c r="G7">
        <v>2.7149999999999999</v>
      </c>
      <c r="H7">
        <v>9942</v>
      </c>
      <c r="I7">
        <v>7.0000000000000007E-2</v>
      </c>
      <c r="J7">
        <v>14486229</v>
      </c>
      <c r="M7">
        <f>E7/CUGA!R35</f>
        <v>5.6635370637415109E-3</v>
      </c>
      <c r="N7">
        <f>m7G!I7/CUGA!Z35</f>
        <v>4.9221970263960422E-3</v>
      </c>
    </row>
    <row r="8" spans="1:14" x14ac:dyDescent="0.25">
      <c r="B8" t="s">
        <v>57</v>
      </c>
      <c r="C8">
        <v>2.6739999999999999</v>
      </c>
      <c r="D8">
        <v>326236</v>
      </c>
      <c r="E8">
        <v>2.5207000000000002</v>
      </c>
      <c r="F8">
        <v>13195931</v>
      </c>
      <c r="G8">
        <v>2.681</v>
      </c>
      <c r="H8">
        <v>250282</v>
      </c>
      <c r="I8">
        <v>1.9338</v>
      </c>
      <c r="J8">
        <v>13195931</v>
      </c>
      <c r="M8">
        <f>E8/CUGA!R36</f>
        <v>0.35334714348015706</v>
      </c>
      <c r="N8">
        <f>m7G!I8/CUGA!Z36</f>
        <v>0.33343295591700672</v>
      </c>
    </row>
    <row r="9" spans="1:14" x14ac:dyDescent="0.25">
      <c r="B9" t="s">
        <v>58</v>
      </c>
      <c r="C9">
        <v>2.7149999999999999</v>
      </c>
      <c r="D9">
        <v>5669003</v>
      </c>
      <c r="E9">
        <v>47.667000000000002</v>
      </c>
      <c r="F9">
        <v>12125820</v>
      </c>
      <c r="G9">
        <v>2.7149999999999999</v>
      </c>
      <c r="H9">
        <v>5243615</v>
      </c>
      <c r="I9">
        <v>44.090200000000003</v>
      </c>
      <c r="J9">
        <v>12125820</v>
      </c>
      <c r="M9">
        <f>E9/CUGA!R37</f>
        <v>0.29142824248375265</v>
      </c>
      <c r="N9">
        <f>m7G!I9/CUGA!Z37</f>
        <v>0.22318403830456293</v>
      </c>
    </row>
    <row r="10" spans="1:14" x14ac:dyDescent="0.25">
      <c r="B10" t="s">
        <v>59</v>
      </c>
      <c r="C10">
        <v>2.7240000000000002</v>
      </c>
      <c r="D10">
        <v>70383</v>
      </c>
      <c r="E10">
        <v>0.49840000000000001</v>
      </c>
      <c r="F10">
        <v>14398438</v>
      </c>
      <c r="G10">
        <v>2.7229999999999999</v>
      </c>
      <c r="H10">
        <v>59556</v>
      </c>
      <c r="I10">
        <v>0.42170000000000002</v>
      </c>
      <c r="J10">
        <v>14398438</v>
      </c>
      <c r="M10">
        <f>E10/CUGA!R38</f>
        <v>5.7685859589641668E-2</v>
      </c>
      <c r="N10">
        <f>m7G!I10/CUGA!Z38</f>
        <v>4.547939726645632E-2</v>
      </c>
    </row>
    <row r="11" spans="1:14" x14ac:dyDescent="0.25">
      <c r="B11" t="s">
        <v>60</v>
      </c>
      <c r="C11">
        <v>2.7069999999999999</v>
      </c>
      <c r="D11">
        <v>14254</v>
      </c>
      <c r="E11">
        <v>0.1115</v>
      </c>
      <c r="F11">
        <v>13038046</v>
      </c>
      <c r="G11">
        <v>2.698</v>
      </c>
      <c r="H11">
        <v>12174</v>
      </c>
      <c r="I11">
        <v>9.5200000000000007E-2</v>
      </c>
      <c r="J11">
        <v>13038046</v>
      </c>
      <c r="M11">
        <f>E11/CUGA!R39</f>
        <v>3.9441258154954816E-3</v>
      </c>
      <c r="N11">
        <f>m7G!I11/CUGA!Z39</f>
        <v>3.6739237930786236E-3</v>
      </c>
    </row>
    <row r="12" spans="1:14" x14ac:dyDescent="0.25">
      <c r="B12" t="s">
        <v>61</v>
      </c>
      <c r="C12">
        <v>2.7240000000000002</v>
      </c>
      <c r="D12">
        <v>428272</v>
      </c>
      <c r="E12">
        <v>4.0125000000000002</v>
      </c>
      <c r="F12">
        <v>10882430</v>
      </c>
      <c r="G12">
        <v>2.7229999999999999</v>
      </c>
      <c r="H12">
        <v>390941</v>
      </c>
      <c r="I12">
        <v>3.6627999999999998</v>
      </c>
      <c r="J12">
        <v>10882430</v>
      </c>
      <c r="M12">
        <f>E12/CUGA!R40</f>
        <v>0.45988831511184408</v>
      </c>
      <c r="N12">
        <f>m7G!I12/CUGA!Z40</f>
        <v>0.46565949782815985</v>
      </c>
    </row>
    <row r="13" spans="1:14" x14ac:dyDescent="0.25">
      <c r="B13" t="s">
        <v>62</v>
      </c>
      <c r="C13">
        <v>2.7149999999999999</v>
      </c>
      <c r="D13">
        <v>7146153</v>
      </c>
      <c r="E13">
        <v>61.2502</v>
      </c>
      <c r="F13">
        <v>11895606</v>
      </c>
      <c r="G13">
        <v>2.7149999999999999</v>
      </c>
      <c r="H13">
        <v>6784229</v>
      </c>
      <c r="I13">
        <v>58.148200000000003</v>
      </c>
      <c r="J13">
        <v>11895606</v>
      </c>
      <c r="M13">
        <f>E13/CUGA!R41</f>
        <v>0.31199831969648695</v>
      </c>
      <c r="N13">
        <f>m7G!I13/CUGA!Z41</f>
        <v>0.3127921710173952</v>
      </c>
    </row>
    <row r="14" spans="1:14" x14ac:dyDescent="0.25">
      <c r="B14" t="s">
        <v>63</v>
      </c>
      <c r="C14">
        <v>2.7240000000000002</v>
      </c>
      <c r="D14">
        <v>122790</v>
      </c>
      <c r="E14">
        <v>0.86099999999999999</v>
      </c>
      <c r="F14">
        <v>14540009</v>
      </c>
      <c r="G14">
        <v>2.7149999999999999</v>
      </c>
      <c r="H14">
        <v>118149</v>
      </c>
      <c r="I14">
        <v>0.82850000000000001</v>
      </c>
      <c r="J14">
        <v>14540009</v>
      </c>
      <c r="M14">
        <f>E14/CUGA!R42</f>
        <v>5.7699180938198064E-2</v>
      </c>
      <c r="N14">
        <f>m7G!I14/CUGA!Z42</f>
        <v>6.5374101733126674E-2</v>
      </c>
    </row>
    <row r="15" spans="1:14" x14ac:dyDescent="0.25">
      <c r="B15" t="s">
        <v>64</v>
      </c>
      <c r="C15">
        <v>2.7149999999999999</v>
      </c>
      <c r="D15">
        <v>184185</v>
      </c>
      <c r="E15">
        <v>1.5076000000000001</v>
      </c>
      <c r="F15">
        <v>12456518</v>
      </c>
      <c r="G15">
        <v>2.7149999999999999</v>
      </c>
      <c r="H15">
        <v>59397</v>
      </c>
      <c r="I15">
        <v>0.48620000000000002</v>
      </c>
      <c r="J15">
        <v>12456518</v>
      </c>
      <c r="M15">
        <f>E15/CUGA!R43</f>
        <v>0.16671063305027453</v>
      </c>
      <c r="N15">
        <f>m7G!I15/CUGA!Z43</f>
        <v>7.5050048915488617E-3</v>
      </c>
    </row>
    <row r="16" spans="1:14" x14ac:dyDescent="0.25">
      <c r="B16" t="s">
        <v>65</v>
      </c>
      <c r="C16">
        <v>2.7069999999999999</v>
      </c>
      <c r="D16">
        <v>370005</v>
      </c>
      <c r="E16">
        <v>2.8532000000000002</v>
      </c>
      <c r="F16">
        <v>13222217</v>
      </c>
      <c r="G16">
        <v>2.698</v>
      </c>
      <c r="H16">
        <v>883573</v>
      </c>
      <c r="I16">
        <v>6.8132999999999999</v>
      </c>
      <c r="J16">
        <v>13222217</v>
      </c>
      <c r="M16">
        <f>E16/CUGA!R44</f>
        <v>0.41232869013688733</v>
      </c>
      <c r="N16">
        <f>m7G!I16/CUGA!Z44</f>
        <v>0.40822920064709839</v>
      </c>
    </row>
    <row r="17" spans="2:24" x14ac:dyDescent="0.25">
      <c r="B17" t="s">
        <v>66</v>
      </c>
      <c r="C17">
        <v>2.7240000000000002</v>
      </c>
      <c r="D17">
        <v>4034919</v>
      </c>
      <c r="E17">
        <v>28.8447</v>
      </c>
      <c r="F17">
        <v>14262353</v>
      </c>
      <c r="G17">
        <v>2.7229999999999999</v>
      </c>
      <c r="H17">
        <v>13217800</v>
      </c>
      <c r="I17">
        <v>94.490899999999996</v>
      </c>
      <c r="J17">
        <v>14262353</v>
      </c>
      <c r="M17">
        <f>E17/CUGA!R45</f>
        <v>0.36955362114674267</v>
      </c>
      <c r="N17">
        <f>m7G!I17/CUGA!Z45</f>
        <v>0.25634792662854072</v>
      </c>
    </row>
    <row r="18" spans="2:24" x14ac:dyDescent="0.25">
      <c r="B18" t="s">
        <v>67</v>
      </c>
      <c r="C18">
        <v>2.7149999999999999</v>
      </c>
      <c r="D18">
        <v>501631</v>
      </c>
      <c r="E18">
        <v>3.2170999999999998</v>
      </c>
      <c r="F18">
        <v>15898109</v>
      </c>
      <c r="G18">
        <v>2.706</v>
      </c>
      <c r="H18">
        <v>257328</v>
      </c>
      <c r="I18">
        <v>1.6503000000000001</v>
      </c>
      <c r="J18">
        <v>15898109</v>
      </c>
      <c r="M18">
        <f>E18/CUGA!R46</f>
        <v>0.3275207762540307</v>
      </c>
      <c r="N18">
        <f>m7G!I18/CUGA!Z46</f>
        <v>4.8781605028055688E-2</v>
      </c>
    </row>
    <row r="19" spans="2:24" x14ac:dyDescent="0.25">
      <c r="B19" t="s">
        <v>68</v>
      </c>
      <c r="C19">
        <v>2.7240000000000002</v>
      </c>
      <c r="D19">
        <v>460378</v>
      </c>
      <c r="E19">
        <v>2.96</v>
      </c>
      <c r="F19">
        <v>15857664</v>
      </c>
      <c r="G19">
        <v>2.7229999999999999</v>
      </c>
      <c r="H19">
        <v>86446</v>
      </c>
      <c r="I19">
        <v>0.55579999999999996</v>
      </c>
      <c r="J19">
        <v>15857664</v>
      </c>
      <c r="M19">
        <f>E19/CUGA!R47</f>
        <v>0.14236620570002115</v>
      </c>
      <c r="N19">
        <f>m7G!I19/CUGA!Z47</f>
        <v>8.6957747108985621E-3</v>
      </c>
    </row>
    <row r="20" spans="2:24" x14ac:dyDescent="0.25">
      <c r="B20" t="s">
        <v>69</v>
      </c>
      <c r="C20">
        <v>2.7240000000000002</v>
      </c>
      <c r="D20">
        <v>627854</v>
      </c>
      <c r="E20">
        <v>3.5064000000000002</v>
      </c>
      <c r="F20">
        <v>18256581</v>
      </c>
      <c r="G20">
        <v>2.7229999999999999</v>
      </c>
      <c r="H20">
        <v>642409</v>
      </c>
      <c r="I20">
        <v>3.5876999999999999</v>
      </c>
      <c r="J20">
        <v>18256581</v>
      </c>
      <c r="M20">
        <f>E20/CUGA!R48</f>
        <v>0.43161594747999732</v>
      </c>
      <c r="N20">
        <f>m7G!I20/CUGA!Z48</f>
        <v>0.29178572396779351</v>
      </c>
    </row>
    <row r="21" spans="2:24" x14ac:dyDescent="0.25">
      <c r="B21" t="s">
        <v>70</v>
      </c>
      <c r="C21">
        <v>2.7149999999999999</v>
      </c>
      <c r="D21">
        <v>5800481</v>
      </c>
      <c r="E21">
        <v>37.8797</v>
      </c>
      <c r="F21">
        <v>15612763</v>
      </c>
      <c r="G21">
        <v>2.7120000000000002</v>
      </c>
      <c r="H21">
        <v>10007108</v>
      </c>
      <c r="I21">
        <v>65.350800000000007</v>
      </c>
      <c r="J21">
        <v>15612763</v>
      </c>
      <c r="M21">
        <f>E21/CUGA!R49</f>
        <v>0.46316403287062158</v>
      </c>
      <c r="N21">
        <f>m7G!I21/CUGA!Z49</f>
        <v>0.25821762173839796</v>
      </c>
    </row>
    <row r="22" spans="2:24" x14ac:dyDescent="0.25">
      <c r="B22" t="s">
        <v>71</v>
      </c>
      <c r="C22">
        <v>2.7149999999999999</v>
      </c>
      <c r="D22">
        <v>747570</v>
      </c>
      <c r="E22">
        <v>4.2927999999999997</v>
      </c>
      <c r="F22">
        <v>17755359</v>
      </c>
      <c r="G22">
        <v>2.706</v>
      </c>
      <c r="H22">
        <v>210810</v>
      </c>
      <c r="I22">
        <v>1.2105999999999999</v>
      </c>
      <c r="J22">
        <v>17755359</v>
      </c>
      <c r="M22">
        <f>E22/CUGA!R50</f>
        <v>0.26346225512770555</v>
      </c>
      <c r="N22">
        <f>m7G!I22/CUGA!Z50</f>
        <v>5.2422808831845628E-2</v>
      </c>
    </row>
    <row r="23" spans="2:24" x14ac:dyDescent="0.25">
      <c r="B23" t="s">
        <v>72</v>
      </c>
      <c r="C23">
        <v>2.7149999999999999</v>
      </c>
      <c r="D23">
        <v>445068</v>
      </c>
      <c r="E23">
        <v>2.8262999999999998</v>
      </c>
      <c r="F23">
        <v>16055969</v>
      </c>
      <c r="G23">
        <v>2.706</v>
      </c>
      <c r="H23">
        <v>70314</v>
      </c>
      <c r="I23">
        <v>0.44650000000000001</v>
      </c>
      <c r="J23">
        <v>16055969</v>
      </c>
      <c r="M23">
        <f>E23/CUGA!R51</f>
        <v>0.13652981047235063</v>
      </c>
      <c r="N23">
        <f>m7G!I23/CUGA!Z51</f>
        <v>6.7696212625810151E-3</v>
      </c>
    </row>
    <row r="24" spans="2:24" x14ac:dyDescent="0.25">
      <c r="B24" t="s">
        <v>73</v>
      </c>
      <c r="C24">
        <v>2.7149999999999999</v>
      </c>
      <c r="D24">
        <v>747269</v>
      </c>
      <c r="E24">
        <v>5.0511999999999997</v>
      </c>
      <c r="F24">
        <v>15083460</v>
      </c>
      <c r="G24">
        <v>2.706</v>
      </c>
      <c r="H24">
        <v>715386</v>
      </c>
      <c r="I24">
        <v>4.8357000000000001</v>
      </c>
      <c r="J24">
        <v>15083460</v>
      </c>
      <c r="M24">
        <f>E24/CUGA!R52</f>
        <v>0.31595671483080001</v>
      </c>
      <c r="N24">
        <f>m7G!I24/CUGA!Z52</f>
        <v>0.1083699058390262</v>
      </c>
    </row>
    <row r="25" spans="2:24" x14ac:dyDescent="0.25">
      <c r="B25" t="s">
        <v>74</v>
      </c>
      <c r="C25">
        <v>2.7320000000000002</v>
      </c>
      <c r="D25">
        <v>4136456</v>
      </c>
      <c r="E25">
        <v>24.168399999999998</v>
      </c>
      <c r="F25">
        <v>17450317</v>
      </c>
      <c r="G25">
        <v>2.7229999999999999</v>
      </c>
      <c r="H25">
        <v>7351857</v>
      </c>
      <c r="I25">
        <v>42.955199999999998</v>
      </c>
      <c r="J25">
        <v>17450317</v>
      </c>
      <c r="M25">
        <f>E25/CUGA!R53</f>
        <v>0.35851252215458113</v>
      </c>
      <c r="N25">
        <f>m7G!I25/CUGA!Z53</f>
        <v>0.27162611020091404</v>
      </c>
    </row>
    <row r="26" spans="2:24" x14ac:dyDescent="0.25">
      <c r="B26" t="s">
        <v>75</v>
      </c>
      <c r="C26">
        <v>2.7320000000000002</v>
      </c>
      <c r="D26">
        <v>551597</v>
      </c>
      <c r="E26">
        <v>3.2174999999999998</v>
      </c>
      <c r="F26">
        <v>17479269</v>
      </c>
      <c r="G26">
        <v>2.7320000000000002</v>
      </c>
      <c r="H26">
        <v>154912</v>
      </c>
      <c r="I26">
        <v>0.90359999999999996</v>
      </c>
      <c r="J26">
        <v>17479269</v>
      </c>
      <c r="M26">
        <f>E26/CUGA!R54</f>
        <v>0.35481273583310619</v>
      </c>
      <c r="N26">
        <f>m7G!I26/CUGA!Z54</f>
        <v>6.4673260219856823E-2</v>
      </c>
    </row>
    <row r="29" spans="2:24" x14ac:dyDescent="0.25">
      <c r="C29" t="s">
        <v>15</v>
      </c>
      <c r="D29" t="s">
        <v>16</v>
      </c>
      <c r="E29" t="s">
        <v>85</v>
      </c>
      <c r="F29" t="s">
        <v>86</v>
      </c>
      <c r="K29" t="s">
        <v>18</v>
      </c>
      <c r="L29" t="s">
        <v>16</v>
      </c>
      <c r="M29" t="s">
        <v>85</v>
      </c>
      <c r="N29" t="s">
        <v>86</v>
      </c>
      <c r="Q29" t="s">
        <v>15</v>
      </c>
      <c r="R29" t="s">
        <v>16</v>
      </c>
      <c r="S29" t="s">
        <v>18</v>
      </c>
      <c r="T29" t="s">
        <v>16</v>
      </c>
      <c r="U29" t="str">
        <f t="shared" ref="U29:V29" si="0">E29</f>
        <v>St. Dev. n.l.</v>
      </c>
      <c r="V29" t="str">
        <f t="shared" si="0"/>
        <v>St. Dev. 13C</v>
      </c>
      <c r="W29" t="str">
        <f t="shared" ref="W29" si="1">M29</f>
        <v>St. Dev. n.l.</v>
      </c>
      <c r="X29" t="str">
        <f>N29</f>
        <v>St. Dev. 13C</v>
      </c>
    </row>
    <row r="30" spans="2:24" x14ac:dyDescent="0.25">
      <c r="B30" t="s">
        <v>26</v>
      </c>
      <c r="C30">
        <f t="shared" ref="C30:D33" si="2">AVERAGE(M3,M7,M11)</f>
        <v>5.5416514449308845E-3</v>
      </c>
      <c r="D30">
        <f t="shared" si="2"/>
        <v>4.2723562336558695E-3</v>
      </c>
      <c r="E30">
        <f>_xlfn.STDEV.P(M3,M7,M11)</f>
        <v>1.2575714269618403E-3</v>
      </c>
      <c r="F30">
        <f>_xlfn.STDEV.P(N3,N7,N11)</f>
        <v>5.1090027093244022E-4</v>
      </c>
      <c r="J30" t="s">
        <v>26</v>
      </c>
      <c r="K30">
        <f>AVERAGE(M15,M19,M23)</f>
        <v>0.14853554974088209</v>
      </c>
      <c r="L30">
        <f>AVERAGE(N15,N19,N23)</f>
        <v>7.6568002883428132E-3</v>
      </c>
      <c r="M30">
        <f>_xlfn.STDEV.P(M15,M19,M23)</f>
        <v>1.3070733651709842E-2</v>
      </c>
      <c r="N30">
        <f>_xlfn.STDEV.P(N15,N19,N23)</f>
        <v>7.936406233227855E-4</v>
      </c>
      <c r="P30" t="s">
        <v>26</v>
      </c>
      <c r="Q30">
        <f>C30</f>
        <v>5.5416514449308845E-3</v>
      </c>
      <c r="R30">
        <f>D30</f>
        <v>4.2723562336558695E-3</v>
      </c>
      <c r="S30">
        <f t="shared" ref="S30:T33" si="3">K30</f>
        <v>0.14853554974088209</v>
      </c>
      <c r="T30">
        <f t="shared" si="3"/>
        <v>7.6568002883428132E-3</v>
      </c>
      <c r="U30">
        <f t="shared" ref="U30:V33" si="4">E30</f>
        <v>1.2575714269618403E-3</v>
      </c>
      <c r="V30">
        <f t="shared" si="4"/>
        <v>5.1090027093244022E-4</v>
      </c>
      <c r="W30">
        <f t="shared" ref="W30:X33" si="5">M30</f>
        <v>1.3070733651709842E-2</v>
      </c>
      <c r="X30">
        <f t="shared" si="5"/>
        <v>7.936406233227855E-4</v>
      </c>
    </row>
    <row r="31" spans="2:24" x14ac:dyDescent="0.25">
      <c r="B31" t="s">
        <v>27</v>
      </c>
      <c r="C31">
        <f t="shared" si="2"/>
        <v>0.39217779766891736</v>
      </c>
      <c r="D31">
        <f t="shared" si="2"/>
        <v>0.36015106045091655</v>
      </c>
      <c r="E31">
        <f t="shared" ref="E31:F33" si="6">_xlfn.STDEV.P(M4,M8,M12)</f>
        <v>4.8050599644871718E-2</v>
      </c>
      <c r="F31">
        <f t="shared" si="6"/>
        <v>7.7575348355079593E-2</v>
      </c>
      <c r="J31" t="s">
        <v>27</v>
      </c>
      <c r="K31">
        <f t="shared" ref="K31:L33" si="7">AVERAGE(M16,M20,M24)</f>
        <v>0.38663378414922822</v>
      </c>
      <c r="L31">
        <f t="shared" si="7"/>
        <v>0.26946161015130604</v>
      </c>
      <c r="M31">
        <f t="shared" ref="M31:N33" si="8">_xlfn.STDEV.P(M16,M20,M24)</f>
        <v>5.0592724572717386E-2</v>
      </c>
      <c r="N31">
        <f t="shared" si="8"/>
        <v>0.12343061131385306</v>
      </c>
      <c r="P31" t="s">
        <v>27</v>
      </c>
      <c r="Q31">
        <f t="shared" ref="Q31:R33" si="9">C31</f>
        <v>0.39217779766891736</v>
      </c>
      <c r="R31">
        <f t="shared" si="9"/>
        <v>0.36015106045091655</v>
      </c>
      <c r="S31">
        <f t="shared" si="3"/>
        <v>0.38663378414922822</v>
      </c>
      <c r="T31">
        <f t="shared" si="3"/>
        <v>0.26946161015130604</v>
      </c>
      <c r="U31">
        <f t="shared" si="4"/>
        <v>4.8050599644871718E-2</v>
      </c>
      <c r="V31">
        <f t="shared" si="4"/>
        <v>7.7575348355079593E-2</v>
      </c>
      <c r="W31">
        <f t="shared" si="5"/>
        <v>5.0592724572717386E-2</v>
      </c>
      <c r="X31">
        <f t="shared" si="5"/>
        <v>0.12343061131385306</v>
      </c>
    </row>
    <row r="32" spans="2:24" x14ac:dyDescent="0.25">
      <c r="B32" t="s">
        <v>28</v>
      </c>
      <c r="C32">
        <f t="shared" si="2"/>
        <v>0.30565282475178041</v>
      </c>
      <c r="D32">
        <f t="shared" si="2"/>
        <v>0.26365070685105102</v>
      </c>
      <c r="E32">
        <f t="shared" si="6"/>
        <v>1.0077765358148742E-2</v>
      </c>
      <c r="F32">
        <f t="shared" si="6"/>
        <v>3.7093066929502691E-2</v>
      </c>
      <c r="J32" t="s">
        <v>28</v>
      </c>
      <c r="K32">
        <f t="shared" si="7"/>
        <v>0.39707672539064842</v>
      </c>
      <c r="L32">
        <f t="shared" si="7"/>
        <v>0.26206388618928428</v>
      </c>
      <c r="M32">
        <f t="shared" si="8"/>
        <v>4.6947670330579117E-2</v>
      </c>
      <c r="N32">
        <f t="shared" si="8"/>
        <v>6.8044610850724547E-3</v>
      </c>
      <c r="P32" t="s">
        <v>28</v>
      </c>
      <c r="Q32">
        <f t="shared" si="9"/>
        <v>0.30565282475178041</v>
      </c>
      <c r="R32">
        <f t="shared" si="9"/>
        <v>0.26365070685105102</v>
      </c>
      <c r="S32">
        <f t="shared" si="3"/>
        <v>0.39707672539064842</v>
      </c>
      <c r="T32">
        <f t="shared" si="3"/>
        <v>0.26206388618928428</v>
      </c>
      <c r="U32">
        <f t="shared" si="4"/>
        <v>1.0077765358148742E-2</v>
      </c>
      <c r="V32">
        <f t="shared" si="4"/>
        <v>3.7093066929502691E-2</v>
      </c>
      <c r="W32">
        <f t="shared" si="5"/>
        <v>4.6947670330579117E-2</v>
      </c>
      <c r="X32">
        <f t="shared" si="5"/>
        <v>6.8044610850724547E-3</v>
      </c>
    </row>
    <row r="33" spans="2:24" x14ac:dyDescent="0.25">
      <c r="B33" t="s">
        <v>29</v>
      </c>
      <c r="C33">
        <f t="shared" si="2"/>
        <v>5.9233309808510187E-2</v>
      </c>
      <c r="D33">
        <f t="shared" si="2"/>
        <v>5.7971037105586126E-2</v>
      </c>
      <c r="E33">
        <f t="shared" si="6"/>
        <v>2.1790122573830512E-3</v>
      </c>
      <c r="F33">
        <f t="shared" si="6"/>
        <v>8.8833182507829095E-3</v>
      </c>
      <c r="J33" t="s">
        <v>29</v>
      </c>
      <c r="K33">
        <f t="shared" si="7"/>
        <v>0.31526525573828085</v>
      </c>
      <c r="L33">
        <f t="shared" si="7"/>
        <v>5.5292558026586038E-2</v>
      </c>
      <c r="M33">
        <f t="shared" si="8"/>
        <v>3.8287299187510372E-2</v>
      </c>
      <c r="N33">
        <f t="shared" si="8"/>
        <v>6.7976844839160713E-3</v>
      </c>
      <c r="P33" t="s">
        <v>29</v>
      </c>
      <c r="Q33">
        <f t="shared" si="9"/>
        <v>5.9233309808510187E-2</v>
      </c>
      <c r="R33">
        <f t="shared" si="9"/>
        <v>5.7971037105586126E-2</v>
      </c>
      <c r="S33">
        <f t="shared" si="3"/>
        <v>0.31526525573828085</v>
      </c>
      <c r="T33">
        <f t="shared" si="3"/>
        <v>5.5292558026586038E-2</v>
      </c>
      <c r="U33">
        <f t="shared" si="4"/>
        <v>2.1790122573830512E-3</v>
      </c>
      <c r="V33">
        <f t="shared" si="4"/>
        <v>8.8833182507829095E-3</v>
      </c>
      <c r="W33">
        <f t="shared" si="5"/>
        <v>3.8287299187510372E-2</v>
      </c>
      <c r="X33">
        <f t="shared" si="5"/>
        <v>6.7976844839160713E-3</v>
      </c>
    </row>
    <row r="52" spans="1:6" x14ac:dyDescent="0.25">
      <c r="B52" t="s">
        <v>45</v>
      </c>
    </row>
    <row r="53" spans="1:6" x14ac:dyDescent="0.25">
      <c r="B53" t="s">
        <v>8</v>
      </c>
      <c r="C53" t="s">
        <v>46</v>
      </c>
      <c r="D53" t="s">
        <v>6</v>
      </c>
      <c r="E53" t="s">
        <v>81</v>
      </c>
      <c r="F53" t="s">
        <v>87</v>
      </c>
    </row>
    <row r="54" spans="1:6" x14ac:dyDescent="0.25">
      <c r="A54" t="s">
        <v>26</v>
      </c>
      <c r="B54">
        <f>M3/N3</f>
        <v>1.6624918507815485</v>
      </c>
      <c r="C54">
        <f>M7/N7</f>
        <v>1.1506116137509161</v>
      </c>
      <c r="D54">
        <f>M11/N11</f>
        <v>1.0735458974205989</v>
      </c>
      <c r="E54">
        <f>AVERAGE(B54:D54)</f>
        <v>1.295549787317688</v>
      </c>
      <c r="F54">
        <f>_xlfn.STDEV.P(B54:D54)</f>
        <v>0.26136773533690438</v>
      </c>
    </row>
    <row r="55" spans="1:6" x14ac:dyDescent="0.25">
      <c r="A55" t="s">
        <v>27</v>
      </c>
      <c r="B55">
        <f>M4/N4</f>
        <v>1.291217639021202</v>
      </c>
      <c r="C55">
        <f>M8/N8</f>
        <v>1.0597247128988265</v>
      </c>
      <c r="D55">
        <f>M12/N12</f>
        <v>0.98760643186011965</v>
      </c>
      <c r="E55">
        <f t="shared" ref="E55:E57" si="10">AVERAGE(B55:D55)</f>
        <v>1.1128495945933827</v>
      </c>
      <c r="F55">
        <f t="shared" ref="F55:F57" si="11">_xlfn.STDEV.P(B55:D55)</f>
        <v>0.1295161021385576</v>
      </c>
    </row>
    <row r="56" spans="1:6" x14ac:dyDescent="0.25">
      <c r="A56" t="s">
        <v>28</v>
      </c>
      <c r="B56">
        <f>M5/N5</f>
        <v>1.2296530702102759</v>
      </c>
      <c r="C56">
        <f t="shared" ref="C56:C57" si="12">M9/N9</f>
        <v>1.3057754698660926</v>
      </c>
      <c r="D56">
        <f>M13/N13</f>
        <v>0.99746204862376775</v>
      </c>
      <c r="E56">
        <f t="shared" si="10"/>
        <v>1.1776301962333788</v>
      </c>
      <c r="F56">
        <f t="shared" si="11"/>
        <v>0.13113371290950621</v>
      </c>
    </row>
    <row r="57" spans="1:6" x14ac:dyDescent="0.25">
      <c r="A57" t="s">
        <v>29</v>
      </c>
      <c r="B57">
        <f>M6/N6</f>
        <v>0.98819016812633143</v>
      </c>
      <c r="C57">
        <f t="shared" si="12"/>
        <v>1.2683954286304564</v>
      </c>
      <c r="D57">
        <f>M14/N14</f>
        <v>0.88259998085695246</v>
      </c>
      <c r="E57">
        <f t="shared" si="10"/>
        <v>1.0463951925379134</v>
      </c>
      <c r="F57">
        <f t="shared" si="11"/>
        <v>0.16278902610588564</v>
      </c>
    </row>
  </sheetData>
  <mergeCells count="2">
    <mergeCell ref="C1:F1"/>
    <mergeCell ref="G1:J1"/>
  </mergeCell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zoomScale="70" zoomScaleNormal="70" workbookViewId="0">
      <selection activeCell="E53" sqref="E53:F53"/>
    </sheetView>
  </sheetViews>
  <sheetFormatPr baseColWidth="10" defaultRowHeight="15" x14ac:dyDescent="0.25"/>
  <cols>
    <col min="13" max="13" width="16.85546875" customWidth="1"/>
    <col min="14" max="14" width="21.7109375" customWidth="1"/>
  </cols>
  <sheetData>
    <row r="1" spans="1:14" x14ac:dyDescent="0.25">
      <c r="C1" s="14" t="s">
        <v>51</v>
      </c>
      <c r="D1" s="14"/>
      <c r="E1" s="14"/>
      <c r="F1" s="14"/>
      <c r="G1" s="14" t="s">
        <v>40</v>
      </c>
      <c r="H1" s="14"/>
      <c r="I1" s="14"/>
      <c r="J1" s="14"/>
    </row>
    <row r="2" spans="1:14" x14ac:dyDescent="0.25">
      <c r="B2" t="s">
        <v>1</v>
      </c>
      <c r="C2" t="s">
        <v>48</v>
      </c>
      <c r="D2" t="s">
        <v>49</v>
      </c>
      <c r="E2" t="s">
        <v>50</v>
      </c>
      <c r="F2" t="s">
        <v>2</v>
      </c>
      <c r="G2" t="s">
        <v>48</v>
      </c>
      <c r="H2" t="s">
        <v>49</v>
      </c>
      <c r="I2" t="s">
        <v>50</v>
      </c>
      <c r="J2" t="s">
        <v>2</v>
      </c>
      <c r="M2" t="s">
        <v>13</v>
      </c>
      <c r="N2" t="s">
        <v>14</v>
      </c>
    </row>
    <row r="3" spans="1:14" x14ac:dyDescent="0.25">
      <c r="A3" t="s">
        <v>23</v>
      </c>
      <c r="B3" t="s">
        <v>52</v>
      </c>
      <c r="C3">
        <v>6.9009999999999998</v>
      </c>
      <c r="D3">
        <v>6037</v>
      </c>
      <c r="E3">
        <v>1.7186999999999999</v>
      </c>
      <c r="F3">
        <v>50492</v>
      </c>
      <c r="G3">
        <v>6.9080000000000004</v>
      </c>
      <c r="H3">
        <v>3929</v>
      </c>
      <c r="I3">
        <v>1.1185</v>
      </c>
      <c r="J3">
        <v>50492</v>
      </c>
      <c r="M3">
        <f>E3/CUGA!R31</f>
        <v>9.4371039316615904E-2</v>
      </c>
      <c r="N3">
        <f>t6A!I3/CUGA!Z31</f>
        <v>6.7156901926740509E-2</v>
      </c>
    </row>
    <row r="4" spans="1:14" x14ac:dyDescent="0.25">
      <c r="B4" t="s">
        <v>53</v>
      </c>
      <c r="C4">
        <v>6.8760000000000003</v>
      </c>
      <c r="D4">
        <v>187</v>
      </c>
      <c r="E4">
        <v>5.3800000000000001E-2</v>
      </c>
      <c r="F4">
        <v>49822</v>
      </c>
      <c r="G4">
        <v>6.9909999999999997</v>
      </c>
      <c r="H4">
        <v>0</v>
      </c>
      <c r="I4">
        <v>0</v>
      </c>
      <c r="J4">
        <v>49822</v>
      </c>
      <c r="M4">
        <f>E4/CUGA!R32</f>
        <v>7.0632512545221156E-3</v>
      </c>
      <c r="N4">
        <f>t6A!I4/CUGA!Z32</f>
        <v>0</v>
      </c>
    </row>
    <row r="5" spans="1:14" x14ac:dyDescent="0.25">
      <c r="B5" t="s">
        <v>54</v>
      </c>
      <c r="C5">
        <v>6.8840000000000003</v>
      </c>
      <c r="D5">
        <v>324</v>
      </c>
      <c r="E5">
        <v>9.1800000000000007E-2</v>
      </c>
      <c r="F5">
        <v>50640</v>
      </c>
      <c r="G5">
        <v>6.9160000000000004</v>
      </c>
      <c r="H5">
        <v>82</v>
      </c>
      <c r="I5">
        <v>2.3199999999999998E-2</v>
      </c>
      <c r="J5">
        <v>50640</v>
      </c>
      <c r="M5">
        <f>E5/CUGA!R33</f>
        <v>6.2425264719648862E-4</v>
      </c>
      <c r="N5">
        <f>t6A!I5/CUGA!Z33</f>
        <v>1.405820862243091E-4</v>
      </c>
    </row>
    <row r="6" spans="1:14" x14ac:dyDescent="0.25">
      <c r="B6" t="s">
        <v>55</v>
      </c>
      <c r="C6">
        <v>6.8840000000000003</v>
      </c>
      <c r="D6">
        <v>1944</v>
      </c>
      <c r="E6">
        <v>0.51629999999999998</v>
      </c>
      <c r="F6">
        <v>54097</v>
      </c>
      <c r="G6">
        <v>6.891</v>
      </c>
      <c r="H6">
        <v>1550</v>
      </c>
      <c r="I6">
        <v>0.41189999999999999</v>
      </c>
      <c r="J6">
        <v>54097</v>
      </c>
      <c r="M6">
        <f>E6/CUGA!R34</f>
        <v>6.2985859706103695E-2</v>
      </c>
      <c r="N6">
        <f>t6A!I6/CUGA!Z34</f>
        <v>5.6124145016085869E-2</v>
      </c>
    </row>
    <row r="7" spans="1:14" x14ac:dyDescent="0.25">
      <c r="B7" t="s">
        <v>56</v>
      </c>
      <c r="C7">
        <v>6.8929999999999998</v>
      </c>
      <c r="D7">
        <v>6638</v>
      </c>
      <c r="E7">
        <v>2.1566000000000001</v>
      </c>
      <c r="F7">
        <v>44243</v>
      </c>
      <c r="G7">
        <v>6.883</v>
      </c>
      <c r="H7">
        <v>3795</v>
      </c>
      <c r="I7">
        <v>1.2329000000000001</v>
      </c>
      <c r="J7">
        <v>44243</v>
      </c>
      <c r="M7">
        <f>E7/CUGA!R35</f>
        <v>0.12952263024034935</v>
      </c>
      <c r="N7">
        <f>t6A!I7/CUGA!Z35</f>
        <v>8.669395305490972E-2</v>
      </c>
    </row>
    <row r="8" spans="1:14" x14ac:dyDescent="0.25">
      <c r="B8" t="s">
        <v>57</v>
      </c>
      <c r="C8">
        <v>6.9249999999999998</v>
      </c>
      <c r="D8">
        <v>199</v>
      </c>
      <c r="E8">
        <v>5.5500000000000001E-2</v>
      </c>
      <c r="F8">
        <v>51557</v>
      </c>
      <c r="G8">
        <v>6.9329999999999998</v>
      </c>
      <c r="H8">
        <v>0</v>
      </c>
      <c r="I8">
        <v>0</v>
      </c>
      <c r="J8">
        <v>51557</v>
      </c>
      <c r="M8">
        <f>E8/CUGA!R36</f>
        <v>7.7798891034826494E-3</v>
      </c>
      <c r="N8">
        <f>t6A!I8/CUGA!Z36</f>
        <v>0</v>
      </c>
    </row>
    <row r="9" spans="1:14" x14ac:dyDescent="0.25">
      <c r="B9" t="s">
        <v>58</v>
      </c>
      <c r="C9">
        <v>6.851</v>
      </c>
      <c r="D9">
        <v>674</v>
      </c>
      <c r="E9">
        <v>0.18970000000000001</v>
      </c>
      <c r="F9">
        <v>51051</v>
      </c>
      <c r="G9">
        <v>6.883</v>
      </c>
      <c r="H9">
        <v>178</v>
      </c>
      <c r="I9">
        <v>5.0099999999999999E-2</v>
      </c>
      <c r="J9">
        <v>51051</v>
      </c>
      <c r="M9">
        <f>E9/CUGA!R37</f>
        <v>1.1597947762428491E-3</v>
      </c>
      <c r="N9">
        <f>t6A!I9/CUGA!Z37</f>
        <v>2.5360557037751248E-4</v>
      </c>
    </row>
    <row r="10" spans="1:14" x14ac:dyDescent="0.25">
      <c r="B10" t="s">
        <v>59</v>
      </c>
      <c r="C10">
        <v>6.8840000000000003</v>
      </c>
      <c r="D10">
        <v>4290</v>
      </c>
      <c r="E10">
        <v>1.1863999999999999</v>
      </c>
      <c r="F10">
        <v>51972</v>
      </c>
      <c r="G10">
        <v>6.883</v>
      </c>
      <c r="H10">
        <v>2166</v>
      </c>
      <c r="I10">
        <v>0.59899999999999998</v>
      </c>
      <c r="J10">
        <v>51972</v>
      </c>
      <c r="M10">
        <f>E10/CUGA!R38</f>
        <v>0.13731642017887413</v>
      </c>
      <c r="N10">
        <f>t6A!I10/CUGA!Z38</f>
        <v>6.4600803800349382E-2</v>
      </c>
    </row>
    <row r="11" spans="1:14" x14ac:dyDescent="0.25">
      <c r="B11" t="s">
        <v>60</v>
      </c>
      <c r="C11">
        <v>6.8760000000000003</v>
      </c>
      <c r="D11">
        <v>21718</v>
      </c>
      <c r="E11">
        <v>6.1083999999999996</v>
      </c>
      <c r="F11">
        <v>51104</v>
      </c>
      <c r="G11">
        <v>6.875</v>
      </c>
      <c r="H11">
        <v>9458</v>
      </c>
      <c r="I11">
        <v>2.6600999999999999</v>
      </c>
      <c r="J11">
        <v>51104</v>
      </c>
      <c r="M11">
        <f>E11/CUGA!R39</f>
        <v>0.21607442270289326</v>
      </c>
      <c r="N11">
        <f>t6A!I11/CUGA!Z39</f>
        <v>0.1026576122055509</v>
      </c>
    </row>
    <row r="12" spans="1:14" x14ac:dyDescent="0.25">
      <c r="B12" t="s">
        <v>61</v>
      </c>
      <c r="C12">
        <v>6.9180000000000001</v>
      </c>
      <c r="D12">
        <v>180</v>
      </c>
      <c r="E12">
        <v>5.04E-2</v>
      </c>
      <c r="F12">
        <v>51319</v>
      </c>
      <c r="G12">
        <v>6.85</v>
      </c>
      <c r="H12">
        <v>95</v>
      </c>
      <c r="I12">
        <v>2.6599999999999999E-2</v>
      </c>
      <c r="J12">
        <v>51319</v>
      </c>
      <c r="M12">
        <f>E12/CUGA!R40</f>
        <v>5.7765410795356858E-3</v>
      </c>
      <c r="N12">
        <f>t6A!I12/CUGA!Z40</f>
        <v>3.3817141646360848E-3</v>
      </c>
    </row>
    <row r="13" spans="1:14" x14ac:dyDescent="0.25">
      <c r="B13" t="s">
        <v>62</v>
      </c>
      <c r="C13">
        <v>6.8680000000000003</v>
      </c>
      <c r="D13">
        <v>692</v>
      </c>
      <c r="E13">
        <v>0.18260000000000001</v>
      </c>
      <c r="F13">
        <v>54433</v>
      </c>
      <c r="G13">
        <v>6.891</v>
      </c>
      <c r="H13">
        <v>225</v>
      </c>
      <c r="I13">
        <v>5.9299999999999999E-2</v>
      </c>
      <c r="J13">
        <v>54433</v>
      </c>
      <c r="M13">
        <f>E13/CUGA!R41</f>
        <v>9.3013399428211701E-4</v>
      </c>
      <c r="N13">
        <f>t6A!I13/CUGA!Z41</f>
        <v>3.1898796078522695E-4</v>
      </c>
    </row>
    <row r="14" spans="1:14" x14ac:dyDescent="0.25">
      <c r="B14" t="s">
        <v>63</v>
      </c>
      <c r="C14">
        <v>6.8760000000000003</v>
      </c>
      <c r="D14">
        <v>6720</v>
      </c>
      <c r="E14">
        <v>1.7878000000000001</v>
      </c>
      <c r="F14">
        <v>54031</v>
      </c>
      <c r="G14">
        <v>6.875</v>
      </c>
      <c r="H14">
        <v>3680</v>
      </c>
      <c r="I14">
        <v>0.97909999999999997</v>
      </c>
      <c r="J14">
        <v>54031</v>
      </c>
      <c r="M14">
        <f>E14/CUGA!R42</f>
        <v>0.11980789277736412</v>
      </c>
      <c r="N14">
        <f>t6A!I14/CUGA!Z42</f>
        <v>7.7257432718049884E-2</v>
      </c>
    </row>
    <row r="15" spans="1:14" x14ac:dyDescent="0.25">
      <c r="B15" t="s">
        <v>64</v>
      </c>
      <c r="C15">
        <v>6.8840000000000003</v>
      </c>
      <c r="D15">
        <v>10880</v>
      </c>
      <c r="E15">
        <v>3.2867000000000002</v>
      </c>
      <c r="F15">
        <v>47583</v>
      </c>
      <c r="G15">
        <v>6.875</v>
      </c>
      <c r="H15">
        <v>16777</v>
      </c>
      <c r="I15">
        <v>5.0681000000000003</v>
      </c>
      <c r="J15">
        <v>47583</v>
      </c>
      <c r="M15">
        <f>E15/CUGA!R43</f>
        <v>0.36344377662930305</v>
      </c>
      <c r="N15">
        <f>t6A!I15/CUGA!Z43</f>
        <v>7.8231417710528148E-2</v>
      </c>
    </row>
    <row r="16" spans="1:14" x14ac:dyDescent="0.25">
      <c r="B16" t="s">
        <v>65</v>
      </c>
      <c r="C16">
        <v>6.8760000000000003</v>
      </c>
      <c r="D16">
        <v>563</v>
      </c>
      <c r="E16">
        <v>0.15229999999999999</v>
      </c>
      <c r="F16">
        <v>53127</v>
      </c>
      <c r="G16">
        <v>6.883</v>
      </c>
      <c r="H16">
        <v>115</v>
      </c>
      <c r="I16">
        <v>3.1199999999999999E-2</v>
      </c>
      <c r="J16">
        <v>53127</v>
      </c>
      <c r="M16">
        <f>E16/CUGA!R44</f>
        <v>2.200955401228373E-2</v>
      </c>
      <c r="N16">
        <f>t6A!I16/CUGA!Z44</f>
        <v>1.8693953092025113E-3</v>
      </c>
    </row>
    <row r="17" spans="2:24" x14ac:dyDescent="0.25">
      <c r="B17" t="s">
        <v>66</v>
      </c>
      <c r="C17">
        <v>6.859</v>
      </c>
      <c r="D17">
        <v>886</v>
      </c>
      <c r="E17">
        <v>0.2397</v>
      </c>
      <c r="F17">
        <v>53117</v>
      </c>
      <c r="G17">
        <v>6.891</v>
      </c>
      <c r="H17">
        <v>152</v>
      </c>
      <c r="I17">
        <v>4.1000000000000002E-2</v>
      </c>
      <c r="J17">
        <v>53117</v>
      </c>
      <c r="M17">
        <f>E17/CUGA!R45</f>
        <v>3.0709975485574202E-3</v>
      </c>
      <c r="N17">
        <f>t6A!I17/CUGA!Z45</f>
        <v>1.1123044644267511E-4</v>
      </c>
    </row>
    <row r="18" spans="2:24" x14ac:dyDescent="0.25">
      <c r="B18" t="s">
        <v>67</v>
      </c>
      <c r="C18">
        <v>6.8760000000000003</v>
      </c>
      <c r="D18">
        <v>7002</v>
      </c>
      <c r="E18">
        <v>1.9753000000000001</v>
      </c>
      <c r="F18">
        <v>50954</v>
      </c>
      <c r="G18">
        <v>6.875</v>
      </c>
      <c r="H18">
        <v>5923</v>
      </c>
      <c r="I18">
        <v>1.6708000000000001</v>
      </c>
      <c r="J18">
        <v>50954</v>
      </c>
      <c r="M18">
        <f>E18/CUGA!R46</f>
        <v>0.20109781770370425</v>
      </c>
      <c r="N18">
        <f>t6A!I18/CUGA!Z46</f>
        <v>4.9387569339438553E-2</v>
      </c>
    </row>
    <row r="19" spans="2:24" x14ac:dyDescent="0.25">
      <c r="B19" t="s">
        <v>68</v>
      </c>
      <c r="C19">
        <v>6.8760000000000003</v>
      </c>
      <c r="D19">
        <v>18811</v>
      </c>
      <c r="E19">
        <v>4.9062000000000001</v>
      </c>
      <c r="F19">
        <v>55113</v>
      </c>
      <c r="G19">
        <v>6.875</v>
      </c>
      <c r="H19">
        <v>17334</v>
      </c>
      <c r="I19">
        <v>4.5209000000000001</v>
      </c>
      <c r="J19">
        <v>55113</v>
      </c>
      <c r="M19">
        <f>E19/CUGA!R47</f>
        <v>0.23597198594778504</v>
      </c>
      <c r="N19">
        <f>t6A!I19/CUGA!Z47</f>
        <v>7.0731788216087277E-2</v>
      </c>
    </row>
    <row r="20" spans="2:24" x14ac:dyDescent="0.25">
      <c r="B20" t="s">
        <v>69</v>
      </c>
      <c r="C20">
        <v>6.8840000000000003</v>
      </c>
      <c r="D20">
        <v>335</v>
      </c>
      <c r="E20">
        <v>8.4000000000000005E-2</v>
      </c>
      <c r="F20">
        <v>57260</v>
      </c>
      <c r="G20">
        <v>6.883</v>
      </c>
      <c r="H20">
        <v>139</v>
      </c>
      <c r="I20">
        <v>3.49E-2</v>
      </c>
      <c r="J20">
        <v>57260</v>
      </c>
      <c r="M20">
        <f>E20/CUGA!R48</f>
        <v>1.0339875538535185E-2</v>
      </c>
      <c r="N20">
        <f>t6A!I20/CUGA!Z48</f>
        <v>2.838398351722829E-3</v>
      </c>
    </row>
    <row r="21" spans="2:24" x14ac:dyDescent="0.25">
      <c r="B21" t="s">
        <v>70</v>
      </c>
      <c r="C21">
        <v>6.8840000000000003</v>
      </c>
      <c r="D21">
        <v>605</v>
      </c>
      <c r="E21">
        <v>0.151</v>
      </c>
      <c r="F21">
        <v>57593</v>
      </c>
      <c r="G21">
        <v>6.883</v>
      </c>
      <c r="H21">
        <v>127</v>
      </c>
      <c r="I21">
        <v>3.1800000000000002E-2</v>
      </c>
      <c r="J21">
        <v>57593</v>
      </c>
      <c r="M21">
        <f>E21/CUGA!R49</f>
        <v>1.8463126414270403E-3</v>
      </c>
      <c r="N21">
        <f>t6A!I21/CUGA!Z49</f>
        <v>1.2564988295906177E-4</v>
      </c>
    </row>
    <row r="22" spans="2:24" x14ac:dyDescent="0.25">
      <c r="B22" t="s">
        <v>71</v>
      </c>
      <c r="C22">
        <v>6.8840000000000003</v>
      </c>
      <c r="D22">
        <v>8507</v>
      </c>
      <c r="E22">
        <v>2.2747000000000002</v>
      </c>
      <c r="F22">
        <v>53754</v>
      </c>
      <c r="G22">
        <v>6.883</v>
      </c>
      <c r="H22">
        <v>4984</v>
      </c>
      <c r="I22">
        <v>1.3327</v>
      </c>
      <c r="J22">
        <v>53754</v>
      </c>
      <c r="M22">
        <f>E22/CUGA!R50</f>
        <v>0.13960529065854266</v>
      </c>
      <c r="N22">
        <f>t6A!I22/CUGA!Z50</f>
        <v>5.7710125004295947E-2</v>
      </c>
    </row>
    <row r="23" spans="2:24" x14ac:dyDescent="0.25">
      <c r="B23" t="s">
        <v>72</v>
      </c>
      <c r="C23">
        <v>6.8760000000000003</v>
      </c>
      <c r="D23">
        <v>17632</v>
      </c>
      <c r="E23">
        <v>4.8103999999999996</v>
      </c>
      <c r="F23">
        <v>52687</v>
      </c>
      <c r="G23">
        <v>6.875</v>
      </c>
      <c r="H23">
        <v>17480</v>
      </c>
      <c r="I23">
        <v>4.7690000000000001</v>
      </c>
      <c r="J23">
        <v>52687</v>
      </c>
      <c r="M23">
        <f>E23/CUGA!R51</f>
        <v>0.23237554410225222</v>
      </c>
      <c r="N23">
        <f>t6A!I23/CUGA!Z51</f>
        <v>7.2305316464163188E-2</v>
      </c>
    </row>
    <row r="24" spans="2:24" x14ac:dyDescent="0.25">
      <c r="B24" t="s">
        <v>73</v>
      </c>
      <c r="C24">
        <v>6.8760000000000003</v>
      </c>
      <c r="D24">
        <v>5081</v>
      </c>
      <c r="E24">
        <v>1.3557999999999999</v>
      </c>
      <c r="F24">
        <v>53867</v>
      </c>
      <c r="G24">
        <v>6.875</v>
      </c>
      <c r="H24">
        <v>4420</v>
      </c>
      <c r="I24">
        <v>1.1795</v>
      </c>
      <c r="J24">
        <v>53867</v>
      </c>
      <c r="M24">
        <f>E24/CUGA!R52</f>
        <v>8.4806405204228427E-2</v>
      </c>
      <c r="N24">
        <f>t6A!I24/CUGA!Z52</f>
        <v>2.6433050837961703E-2</v>
      </c>
    </row>
    <row r="25" spans="2:24" x14ac:dyDescent="0.25">
      <c r="B25" t="s">
        <v>74</v>
      </c>
      <c r="C25">
        <v>6.8680000000000003</v>
      </c>
      <c r="D25">
        <v>984</v>
      </c>
      <c r="E25">
        <v>0.25269999999999998</v>
      </c>
      <c r="F25">
        <v>55961</v>
      </c>
      <c r="G25">
        <v>6.875</v>
      </c>
      <c r="H25">
        <v>387</v>
      </c>
      <c r="I25">
        <v>9.9400000000000002E-2</v>
      </c>
      <c r="J25">
        <v>55961</v>
      </c>
      <c r="M25">
        <f>E25/CUGA!R53</f>
        <v>3.7485358711566615E-3</v>
      </c>
      <c r="N25">
        <f>t6A!I25/CUGA!Z53</f>
        <v>6.2855336150153781E-4</v>
      </c>
    </row>
    <row r="26" spans="2:24" x14ac:dyDescent="0.25">
      <c r="B26" t="s">
        <v>75</v>
      </c>
      <c r="C26">
        <v>6.8840000000000003</v>
      </c>
      <c r="D26">
        <v>5964</v>
      </c>
      <c r="E26">
        <v>1.6074999999999999</v>
      </c>
      <c r="F26">
        <v>53326</v>
      </c>
      <c r="G26">
        <v>6.891</v>
      </c>
      <c r="H26">
        <v>3583</v>
      </c>
      <c r="I26">
        <v>0.96589999999999998</v>
      </c>
      <c r="J26">
        <v>53326</v>
      </c>
      <c r="M26">
        <f>E26/CUGA!R54</f>
        <v>0.17726852303083707</v>
      </c>
      <c r="N26">
        <f>t6A!I26/CUGA!Z54</f>
        <v>6.91322510473215E-2</v>
      </c>
    </row>
    <row r="29" spans="2:24" x14ac:dyDescent="0.25">
      <c r="C29" t="s">
        <v>15</v>
      </c>
      <c r="D29" t="s">
        <v>16</v>
      </c>
      <c r="E29" t="s">
        <v>85</v>
      </c>
      <c r="F29" t="s">
        <v>86</v>
      </c>
      <c r="K29" t="s">
        <v>18</v>
      </c>
      <c r="L29" t="s">
        <v>16</v>
      </c>
      <c r="M29" t="s">
        <v>85</v>
      </c>
      <c r="N29" t="s">
        <v>86</v>
      </c>
      <c r="Q29" t="s">
        <v>15</v>
      </c>
      <c r="R29" t="s">
        <v>16</v>
      </c>
      <c r="S29" t="s">
        <v>18</v>
      </c>
      <c r="T29" t="s">
        <v>16</v>
      </c>
      <c r="U29" t="str">
        <f t="shared" ref="U29:V29" si="0">E29</f>
        <v>St. Dev. n.l.</v>
      </c>
      <c r="V29" t="str">
        <f t="shared" si="0"/>
        <v>St. Dev. 13C</v>
      </c>
      <c r="W29" t="str">
        <f t="shared" ref="W29" si="1">M29</f>
        <v>St. Dev. n.l.</v>
      </c>
      <c r="X29" t="str">
        <f>N29</f>
        <v>St. Dev. 13C</v>
      </c>
    </row>
    <row r="30" spans="2:24" x14ac:dyDescent="0.25">
      <c r="B30" t="s">
        <v>26</v>
      </c>
      <c r="C30">
        <f t="shared" ref="C30:D33" si="2">AVERAGE(M3,M7,M11)</f>
        <v>0.14665603075328618</v>
      </c>
      <c r="D30">
        <f t="shared" si="2"/>
        <v>8.5502822395733716E-2</v>
      </c>
      <c r="E30">
        <f>_xlfn.STDEV.P(M3,M7,M11)</f>
        <v>5.1140938863558402E-2</v>
      </c>
      <c r="F30">
        <f>_xlfn.STDEV.P(N3,N7,N11)</f>
        <v>1.451755722703669E-2</v>
      </c>
      <c r="J30" t="s">
        <v>26</v>
      </c>
      <c r="K30">
        <f>AVERAGE(M15,M19,M23)</f>
        <v>0.27726376889311344</v>
      </c>
      <c r="L30">
        <f>AVERAGE(N15,N19,N23)</f>
        <v>7.3756174130259547E-2</v>
      </c>
      <c r="M30">
        <f>_xlfn.STDEV.P(M15,M19,M23)</f>
        <v>6.0956153085882606E-2</v>
      </c>
      <c r="N30">
        <f>_xlfn.STDEV.P(N15,N19,N23)</f>
        <v>3.2290196256164983E-3</v>
      </c>
      <c r="P30" t="s">
        <v>26</v>
      </c>
      <c r="Q30">
        <f>C30</f>
        <v>0.14665603075328618</v>
      </c>
      <c r="R30">
        <f>D30</f>
        <v>8.5502822395733716E-2</v>
      </c>
      <c r="S30">
        <f t="shared" ref="S30:T33" si="3">K30</f>
        <v>0.27726376889311344</v>
      </c>
      <c r="T30">
        <f t="shared" si="3"/>
        <v>7.3756174130259547E-2</v>
      </c>
      <c r="U30">
        <f t="shared" ref="U30:V33" si="4">E30</f>
        <v>5.1140938863558402E-2</v>
      </c>
      <c r="V30">
        <f t="shared" si="4"/>
        <v>1.451755722703669E-2</v>
      </c>
      <c r="W30">
        <f t="shared" ref="W30:X33" si="5">M30</f>
        <v>6.0956153085882606E-2</v>
      </c>
      <c r="X30">
        <f t="shared" si="5"/>
        <v>3.2290196256164983E-3</v>
      </c>
    </row>
    <row r="31" spans="2:24" x14ac:dyDescent="0.25">
      <c r="B31" t="s">
        <v>27</v>
      </c>
      <c r="C31">
        <f t="shared" si="2"/>
        <v>6.8732271458468172E-3</v>
      </c>
      <c r="D31">
        <f t="shared" si="2"/>
        <v>1.1272380548786949E-3</v>
      </c>
      <c r="E31">
        <f t="shared" ref="E31:F33" si="6">_xlfn.STDEV.P(M4,M8,M12)</f>
        <v>8.288275645639175E-4</v>
      </c>
      <c r="F31">
        <f t="shared" si="6"/>
        <v>1.5941553452325176E-3</v>
      </c>
      <c r="J31" t="s">
        <v>27</v>
      </c>
      <c r="K31">
        <f t="shared" ref="K31:L33" si="7">AVERAGE(M16,M20,M24)</f>
        <v>3.9051944918349117E-2</v>
      </c>
      <c r="L31">
        <f t="shared" si="7"/>
        <v>1.0380281499629015E-2</v>
      </c>
      <c r="M31">
        <f t="shared" ref="M31:N33" si="8">_xlfn.STDEV.P(M16,M20,M24)</f>
        <v>3.2702174504246125E-2</v>
      </c>
      <c r="N31">
        <f t="shared" si="8"/>
        <v>1.1357913373397097E-2</v>
      </c>
      <c r="P31" t="s">
        <v>27</v>
      </c>
      <c r="Q31">
        <f t="shared" ref="Q31:R33" si="9">C31</f>
        <v>6.8732271458468172E-3</v>
      </c>
      <c r="R31">
        <f t="shared" si="9"/>
        <v>1.1272380548786949E-3</v>
      </c>
      <c r="S31">
        <f t="shared" si="3"/>
        <v>3.9051944918349117E-2</v>
      </c>
      <c r="T31">
        <f t="shared" si="3"/>
        <v>1.0380281499629015E-2</v>
      </c>
      <c r="U31">
        <f t="shared" si="4"/>
        <v>8.288275645639175E-4</v>
      </c>
      <c r="V31">
        <f t="shared" si="4"/>
        <v>1.5941553452325176E-3</v>
      </c>
      <c r="W31">
        <f t="shared" si="5"/>
        <v>3.2702174504246125E-2</v>
      </c>
      <c r="X31">
        <f t="shared" si="5"/>
        <v>1.1357913373397097E-2</v>
      </c>
    </row>
    <row r="32" spans="2:24" x14ac:dyDescent="0.25">
      <c r="B32" t="s">
        <v>28</v>
      </c>
      <c r="C32">
        <f t="shared" si="2"/>
        <v>9.0472713924048505E-4</v>
      </c>
      <c r="D32">
        <f t="shared" si="2"/>
        <v>2.3772520579568284E-4</v>
      </c>
      <c r="E32">
        <f t="shared" si="6"/>
        <v>2.1937103152453385E-4</v>
      </c>
      <c r="F32">
        <f t="shared" si="6"/>
        <v>7.3694429929271047E-5</v>
      </c>
      <c r="J32" t="s">
        <v>28</v>
      </c>
      <c r="K32">
        <f t="shared" si="7"/>
        <v>2.888615353713707E-3</v>
      </c>
      <c r="L32">
        <f t="shared" si="7"/>
        <v>2.8847789696775824E-4</v>
      </c>
      <c r="M32">
        <f t="shared" si="8"/>
        <v>7.8721481722071065E-4</v>
      </c>
      <c r="N32">
        <f t="shared" si="8"/>
        <v>2.4054170978683647E-4</v>
      </c>
      <c r="P32" t="s">
        <v>28</v>
      </c>
      <c r="Q32">
        <f t="shared" si="9"/>
        <v>9.0472713924048505E-4</v>
      </c>
      <c r="R32">
        <f t="shared" si="9"/>
        <v>2.3772520579568284E-4</v>
      </c>
      <c r="S32">
        <f t="shared" si="3"/>
        <v>2.888615353713707E-3</v>
      </c>
      <c r="T32">
        <f t="shared" si="3"/>
        <v>2.8847789696775824E-4</v>
      </c>
      <c r="U32">
        <f t="shared" si="4"/>
        <v>2.1937103152453385E-4</v>
      </c>
      <c r="V32">
        <f t="shared" si="4"/>
        <v>7.3694429929271047E-5</v>
      </c>
      <c r="W32">
        <f t="shared" si="5"/>
        <v>7.8721481722071065E-4</v>
      </c>
      <c r="X32">
        <f t="shared" si="5"/>
        <v>2.4054170978683647E-4</v>
      </c>
    </row>
    <row r="33" spans="2:24" x14ac:dyDescent="0.25">
      <c r="B33" t="s">
        <v>29</v>
      </c>
      <c r="C33">
        <f t="shared" si="2"/>
        <v>0.10670339088744733</v>
      </c>
      <c r="D33">
        <f t="shared" si="2"/>
        <v>6.5994127178161707E-2</v>
      </c>
      <c r="E33">
        <f t="shared" si="6"/>
        <v>3.1728578415325268E-2</v>
      </c>
      <c r="F33">
        <f t="shared" si="6"/>
        <v>8.6837002404836928E-3</v>
      </c>
      <c r="J33" t="s">
        <v>29</v>
      </c>
      <c r="K33">
        <f t="shared" si="7"/>
        <v>0.17265721046436133</v>
      </c>
      <c r="L33">
        <f t="shared" si="7"/>
        <v>5.8743315130352004E-2</v>
      </c>
      <c r="M33">
        <f t="shared" si="8"/>
        <v>2.5315092643049691E-2</v>
      </c>
      <c r="N33">
        <f t="shared" si="8"/>
        <v>8.0937723101915694E-3</v>
      </c>
      <c r="P33" t="s">
        <v>29</v>
      </c>
      <c r="Q33">
        <f t="shared" si="9"/>
        <v>0.10670339088744733</v>
      </c>
      <c r="R33">
        <f t="shared" si="9"/>
        <v>6.5994127178161707E-2</v>
      </c>
      <c r="S33">
        <f t="shared" si="3"/>
        <v>0.17265721046436133</v>
      </c>
      <c r="T33">
        <f t="shared" si="3"/>
        <v>5.8743315130352004E-2</v>
      </c>
      <c r="U33">
        <f t="shared" si="4"/>
        <v>3.1728578415325268E-2</v>
      </c>
      <c r="V33">
        <f t="shared" si="4"/>
        <v>8.6837002404836928E-3</v>
      </c>
      <c r="W33">
        <f t="shared" si="5"/>
        <v>2.5315092643049691E-2</v>
      </c>
      <c r="X33">
        <f t="shared" si="5"/>
        <v>8.0937723101915694E-3</v>
      </c>
    </row>
    <row r="52" spans="1:6" x14ac:dyDescent="0.25">
      <c r="B52" t="s">
        <v>45</v>
      </c>
    </row>
    <row r="53" spans="1:6" x14ac:dyDescent="0.25">
      <c r="B53" t="s">
        <v>8</v>
      </c>
      <c r="C53" t="s">
        <v>46</v>
      </c>
      <c r="D53" t="s">
        <v>6</v>
      </c>
      <c r="E53" t="s">
        <v>81</v>
      </c>
      <c r="F53" t="s">
        <v>87</v>
      </c>
    </row>
    <row r="54" spans="1:6" x14ac:dyDescent="0.25">
      <c r="A54" t="s">
        <v>26</v>
      </c>
      <c r="B54">
        <f>M3/N3</f>
        <v>1.405232174342445</v>
      </c>
      <c r="C54">
        <f>M7/N7</f>
        <v>1.4940215052636145</v>
      </c>
      <c r="D54">
        <f>M11/N11</f>
        <v>2.1048066291494134</v>
      </c>
      <c r="E54">
        <f>AVERAGE(B54:D54)</f>
        <v>1.6680201029184909</v>
      </c>
      <c r="F54">
        <f>_xlfn.STDEV.P(B54:D54)</f>
        <v>0.31097453105146111</v>
      </c>
    </row>
    <row r="55" spans="1:6" x14ac:dyDescent="0.25">
      <c r="A55" t="s">
        <v>27</v>
      </c>
      <c r="B55" t="e">
        <f>M4/N4</f>
        <v>#DIV/0!</v>
      </c>
      <c r="C55" t="e">
        <f>M8/N8</f>
        <v>#DIV/0!</v>
      </c>
      <c r="D55">
        <f>M12/N12</f>
        <v>1.7081695253677109</v>
      </c>
      <c r="E55" t="e">
        <f t="shared" ref="E55:E57" si="10">AVERAGE(B55:D55)</f>
        <v>#DIV/0!</v>
      </c>
      <c r="F55" t="e">
        <f t="shared" ref="F55:F57" si="11">_xlfn.STDEV.P(B55:D55)</f>
        <v>#DIV/0!</v>
      </c>
    </row>
    <row r="56" spans="1:6" x14ac:dyDescent="0.25">
      <c r="A56" t="s">
        <v>28</v>
      </c>
      <c r="B56">
        <f>M5/N5</f>
        <v>4.4404850145732473</v>
      </c>
      <c r="C56">
        <f t="shared" ref="C56:C57" si="12">M9/N9</f>
        <v>4.5732227983651956</v>
      </c>
      <c r="D56">
        <f>M13/N13</f>
        <v>2.9158905934646597</v>
      </c>
      <c r="E56">
        <f t="shared" si="10"/>
        <v>3.9765328021343671</v>
      </c>
      <c r="F56">
        <f t="shared" si="11"/>
        <v>0.75194248491061078</v>
      </c>
    </row>
    <row r="57" spans="1:6" x14ac:dyDescent="0.25">
      <c r="A57" t="s">
        <v>29</v>
      </c>
      <c r="B57">
        <f>M6/N6</f>
        <v>1.1222595852115194</v>
      </c>
      <c r="C57">
        <f t="shared" si="12"/>
        <v>2.1256147307896418</v>
      </c>
      <c r="D57">
        <f>M14/N14</f>
        <v>1.5507620246015894</v>
      </c>
      <c r="E57">
        <f t="shared" si="10"/>
        <v>1.5995454468675836</v>
      </c>
      <c r="F57">
        <f t="shared" si="11"/>
        <v>0.4110679211967373</v>
      </c>
    </row>
  </sheetData>
  <mergeCells count="2">
    <mergeCell ref="C1:F1"/>
    <mergeCell ref="G1:J1"/>
  </mergeCell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zoomScale="70" zoomScaleNormal="70" workbookViewId="0">
      <selection activeCell="E53" sqref="E53:F53"/>
    </sheetView>
  </sheetViews>
  <sheetFormatPr baseColWidth="10" defaultRowHeight="15" x14ac:dyDescent="0.25"/>
  <cols>
    <col min="13" max="13" width="16.85546875" customWidth="1"/>
    <col min="14" max="14" width="21.7109375" customWidth="1"/>
  </cols>
  <sheetData>
    <row r="1" spans="1:14" x14ac:dyDescent="0.25">
      <c r="C1" s="14" t="s">
        <v>51</v>
      </c>
      <c r="D1" s="14"/>
      <c r="E1" s="14"/>
      <c r="F1" s="14"/>
      <c r="G1" s="14" t="s">
        <v>40</v>
      </c>
      <c r="H1" s="14"/>
      <c r="I1" s="14"/>
      <c r="J1" s="14"/>
    </row>
    <row r="2" spans="1:14" x14ac:dyDescent="0.25">
      <c r="B2" t="s">
        <v>1</v>
      </c>
      <c r="C2" t="s">
        <v>48</v>
      </c>
      <c r="D2" t="s">
        <v>49</v>
      </c>
      <c r="E2" t="s">
        <v>50</v>
      </c>
      <c r="F2" t="s">
        <v>2</v>
      </c>
      <c r="G2" t="s">
        <v>48</v>
      </c>
      <c r="H2" t="s">
        <v>49</v>
      </c>
      <c r="I2" t="s">
        <v>50</v>
      </c>
      <c r="J2" t="s">
        <v>2</v>
      </c>
      <c r="M2" t="s">
        <v>13</v>
      </c>
      <c r="N2" t="s">
        <v>14</v>
      </c>
    </row>
    <row r="3" spans="1:14" x14ac:dyDescent="0.25">
      <c r="A3" t="s">
        <v>24</v>
      </c>
      <c r="B3" t="s">
        <v>52</v>
      </c>
      <c r="C3">
        <v>4.7759999999999998</v>
      </c>
      <c r="D3">
        <v>41395</v>
      </c>
      <c r="E3">
        <v>1.6405000000000001</v>
      </c>
      <c r="F3">
        <v>4374182</v>
      </c>
      <c r="G3">
        <v>4.7750000000000004</v>
      </c>
      <c r="H3">
        <v>30669</v>
      </c>
      <c r="I3">
        <v>1.2154</v>
      </c>
      <c r="J3">
        <v>4374182</v>
      </c>
      <c r="M3">
        <f>E3/CUGA!R31</f>
        <v>9.007720369983617E-2</v>
      </c>
      <c r="N3">
        <f>Gm!I3/CUGA!Z31</f>
        <v>7.2974965222852406E-2</v>
      </c>
    </row>
    <row r="4" spans="1:14" x14ac:dyDescent="0.25">
      <c r="B4" t="s">
        <v>53</v>
      </c>
      <c r="C4">
        <v>4.7930000000000001</v>
      </c>
      <c r="D4">
        <v>5874</v>
      </c>
      <c r="E4">
        <v>0.24379999999999999</v>
      </c>
      <c r="F4">
        <v>4176468</v>
      </c>
      <c r="G4">
        <v>4.758</v>
      </c>
      <c r="H4">
        <v>2334</v>
      </c>
      <c r="I4">
        <v>9.69E-2</v>
      </c>
      <c r="J4">
        <v>4176468</v>
      </c>
      <c r="M4">
        <f>E4/CUGA!R32</f>
        <v>3.2007818882016571E-2</v>
      </c>
      <c r="N4">
        <f>Gm!I4/CUGA!Z32</f>
        <v>1.1638785274354236E-2</v>
      </c>
    </row>
    <row r="5" spans="1:14" x14ac:dyDescent="0.25">
      <c r="B5" t="s">
        <v>54</v>
      </c>
      <c r="C5">
        <v>4.7759999999999998</v>
      </c>
      <c r="D5">
        <v>176270</v>
      </c>
      <c r="E5">
        <v>6.8019999999999996</v>
      </c>
      <c r="F5">
        <v>4492242</v>
      </c>
      <c r="G5">
        <v>4.7750000000000004</v>
      </c>
      <c r="H5">
        <v>112338</v>
      </c>
      <c r="I5">
        <v>4.335</v>
      </c>
      <c r="J5">
        <v>4492242</v>
      </c>
      <c r="M5">
        <f>E5/CUGA!R33</f>
        <v>4.6254537104907574E-2</v>
      </c>
      <c r="N5">
        <f>Gm!I5/CUGA!Z33</f>
        <v>2.6268247576826727E-2</v>
      </c>
    </row>
    <row r="6" spans="1:14" x14ac:dyDescent="0.25">
      <c r="B6" t="s">
        <v>55</v>
      </c>
      <c r="C6">
        <v>4.7759999999999998</v>
      </c>
      <c r="D6">
        <v>12104</v>
      </c>
      <c r="E6">
        <v>0.442</v>
      </c>
      <c r="F6">
        <v>4747031</v>
      </c>
      <c r="G6">
        <v>4.766</v>
      </c>
      <c r="H6">
        <v>6473</v>
      </c>
      <c r="I6">
        <v>0.2364</v>
      </c>
      <c r="J6">
        <v>4747031</v>
      </c>
      <c r="M6">
        <f>E6/CUGA!R34</f>
        <v>5.3921654057907872E-2</v>
      </c>
      <c r="N6">
        <f>Gm!I6/CUGA!Z34</f>
        <v>3.2211089783449137E-2</v>
      </c>
    </row>
    <row r="7" spans="1:14" x14ac:dyDescent="0.25">
      <c r="B7" t="s">
        <v>56</v>
      </c>
      <c r="C7">
        <v>4.7670000000000003</v>
      </c>
      <c r="D7">
        <v>46975</v>
      </c>
      <c r="E7">
        <v>2.1497999999999999</v>
      </c>
      <c r="F7">
        <v>3787821</v>
      </c>
      <c r="G7">
        <v>4.758</v>
      </c>
      <c r="H7">
        <v>24710</v>
      </c>
      <c r="I7">
        <v>1.1308</v>
      </c>
      <c r="J7">
        <v>3787821</v>
      </c>
      <c r="M7">
        <f>E7/CUGA!R35</f>
        <v>0.12911423096109756</v>
      </c>
      <c r="N7">
        <f>Gm!I7/CUGA!Z35</f>
        <v>7.951457710640919E-2</v>
      </c>
    </row>
    <row r="8" spans="1:14" x14ac:dyDescent="0.25">
      <c r="B8" t="s">
        <v>57</v>
      </c>
      <c r="C8">
        <v>4.7670000000000003</v>
      </c>
      <c r="D8">
        <v>5674</v>
      </c>
      <c r="E8">
        <v>0.23180000000000001</v>
      </c>
      <c r="F8">
        <v>4242840</v>
      </c>
      <c r="G8">
        <v>4.758</v>
      </c>
      <c r="H8">
        <v>2678</v>
      </c>
      <c r="I8">
        <v>0.1094</v>
      </c>
      <c r="J8">
        <v>4242840</v>
      </c>
      <c r="M8">
        <f>E8/CUGA!R36</f>
        <v>3.2493302597968975E-2</v>
      </c>
      <c r="N8">
        <f>Gm!I8/CUGA!Z36</f>
        <v>1.8863153054773263E-2</v>
      </c>
    </row>
    <row r="9" spans="1:14" x14ac:dyDescent="0.25">
      <c r="B9" t="s">
        <v>58</v>
      </c>
      <c r="C9">
        <v>4.7670000000000003</v>
      </c>
      <c r="D9">
        <v>217929</v>
      </c>
      <c r="E9">
        <v>8.4235000000000007</v>
      </c>
      <c r="F9">
        <v>4484841</v>
      </c>
      <c r="G9">
        <v>4.766</v>
      </c>
      <c r="H9">
        <v>123238</v>
      </c>
      <c r="I9">
        <v>4.7633999999999999</v>
      </c>
      <c r="J9">
        <v>4484841</v>
      </c>
      <c r="M9">
        <f>E9/CUGA!R37</f>
        <v>5.1499901411078748E-2</v>
      </c>
      <c r="N9">
        <f>Gm!I9/CUGA!Z37</f>
        <v>2.4112270936851157E-2</v>
      </c>
    </row>
    <row r="10" spans="1:14" x14ac:dyDescent="0.25">
      <c r="B10" t="s">
        <v>59</v>
      </c>
      <c r="C10">
        <v>4.7670000000000003</v>
      </c>
      <c r="D10">
        <v>15257</v>
      </c>
      <c r="E10">
        <v>0.59350000000000003</v>
      </c>
      <c r="F10">
        <v>4456392</v>
      </c>
      <c r="G10">
        <v>4.766</v>
      </c>
      <c r="H10">
        <v>6625</v>
      </c>
      <c r="I10">
        <v>0.25769999999999998</v>
      </c>
      <c r="J10">
        <v>4456392</v>
      </c>
      <c r="M10">
        <f>E10/CUGA!R38</f>
        <v>6.8692932717600991E-2</v>
      </c>
      <c r="N10">
        <f>Gm!I10/CUGA!Z38</f>
        <v>2.7792365841986702E-2</v>
      </c>
    </row>
    <row r="11" spans="1:14" x14ac:dyDescent="0.25">
      <c r="B11" t="s">
        <v>60</v>
      </c>
      <c r="C11">
        <v>4.7590000000000003</v>
      </c>
      <c r="D11">
        <v>82804</v>
      </c>
      <c r="E11">
        <v>3.3807999999999998</v>
      </c>
      <c r="F11">
        <v>4245730</v>
      </c>
      <c r="G11">
        <v>4.758</v>
      </c>
      <c r="H11">
        <v>51146</v>
      </c>
      <c r="I11">
        <v>2.0882999999999998</v>
      </c>
      <c r="J11">
        <v>4245730</v>
      </c>
      <c r="M11">
        <f>E11/CUGA!R39</f>
        <v>0.11959013952490694</v>
      </c>
      <c r="N11">
        <f>Gm!I11/CUGA!Z39</f>
        <v>8.0590914465189997E-2</v>
      </c>
    </row>
    <row r="12" spans="1:14" x14ac:dyDescent="0.25">
      <c r="B12" t="s">
        <v>61</v>
      </c>
      <c r="C12">
        <v>4.7670000000000003</v>
      </c>
      <c r="D12">
        <v>4795</v>
      </c>
      <c r="E12">
        <v>0.19089999999999999</v>
      </c>
      <c r="F12">
        <v>4353237</v>
      </c>
      <c r="G12">
        <v>4.766</v>
      </c>
      <c r="H12">
        <v>3657</v>
      </c>
      <c r="I12">
        <v>0.14560000000000001</v>
      </c>
      <c r="J12">
        <v>4353237</v>
      </c>
      <c r="M12">
        <f>E12/CUGA!R40</f>
        <v>2.1879795477844494E-2</v>
      </c>
      <c r="N12">
        <f>Gm!I12/CUGA!Z40</f>
        <v>1.8510435427481729E-2</v>
      </c>
    </row>
    <row r="13" spans="1:14" x14ac:dyDescent="0.25">
      <c r="B13" t="s">
        <v>62</v>
      </c>
      <c r="C13">
        <v>4.7670000000000003</v>
      </c>
      <c r="D13">
        <v>237354</v>
      </c>
      <c r="E13">
        <v>9.1016999999999992</v>
      </c>
      <c r="F13">
        <v>4520601</v>
      </c>
      <c r="G13">
        <v>4.766</v>
      </c>
      <c r="H13">
        <v>172356</v>
      </c>
      <c r="I13">
        <v>6.6093000000000002</v>
      </c>
      <c r="J13">
        <v>4520601</v>
      </c>
      <c r="M13">
        <f>E13/CUGA!R41</f>
        <v>4.6362544226492566E-2</v>
      </c>
      <c r="N13">
        <f>Gm!I13/CUGA!Z41</f>
        <v>3.5552902684954479E-2</v>
      </c>
    </row>
    <row r="14" spans="1:14" x14ac:dyDescent="0.25">
      <c r="B14" t="s">
        <v>63</v>
      </c>
      <c r="C14">
        <v>4.7670000000000003</v>
      </c>
      <c r="D14">
        <v>27296</v>
      </c>
      <c r="E14">
        <v>1.0945</v>
      </c>
      <c r="F14">
        <v>4323131</v>
      </c>
      <c r="G14">
        <v>4.766</v>
      </c>
      <c r="H14">
        <v>13173</v>
      </c>
      <c r="I14">
        <v>0.5282</v>
      </c>
      <c r="J14">
        <v>4323131</v>
      </c>
      <c r="M14">
        <f>E14/CUGA!R42</f>
        <v>7.3346984363365605E-2</v>
      </c>
      <c r="N14">
        <f>Gm!I14/CUGA!Z42</f>
        <v>4.1678455685500916E-2</v>
      </c>
    </row>
    <row r="15" spans="1:14" x14ac:dyDescent="0.25">
      <c r="B15" t="s">
        <v>64</v>
      </c>
      <c r="C15">
        <v>4.7670000000000003</v>
      </c>
      <c r="D15">
        <v>24580</v>
      </c>
      <c r="E15">
        <v>1.1345000000000001</v>
      </c>
      <c r="F15">
        <v>3755953</v>
      </c>
      <c r="G15">
        <v>4.766</v>
      </c>
      <c r="H15">
        <v>94132</v>
      </c>
      <c r="I15">
        <v>4.3445</v>
      </c>
      <c r="J15">
        <v>3755953</v>
      </c>
      <c r="M15">
        <f>E15/CUGA!R43</f>
        <v>0.12545317935495917</v>
      </c>
      <c r="N15">
        <f>Gm!I15/CUGA!Z43</f>
        <v>6.7061895827507254E-2</v>
      </c>
    </row>
    <row r="16" spans="1:14" x14ac:dyDescent="0.25">
      <c r="B16" t="s">
        <v>65</v>
      </c>
      <c r="C16">
        <v>4.7670000000000003</v>
      </c>
      <c r="D16">
        <v>3815</v>
      </c>
      <c r="E16">
        <v>0.1608</v>
      </c>
      <c r="F16">
        <v>4113323</v>
      </c>
      <c r="G16">
        <v>4.758</v>
      </c>
      <c r="H16">
        <v>5466</v>
      </c>
      <c r="I16">
        <v>0.23039999999999999</v>
      </c>
      <c r="J16">
        <v>4113323</v>
      </c>
      <c r="M16">
        <f>E16/CUGA!R44</f>
        <v>2.3237927020191885E-2</v>
      </c>
      <c r="N16">
        <f>Gm!I16/CUGA!Z44</f>
        <v>1.3804765360264698E-2</v>
      </c>
    </row>
    <row r="17" spans="2:24" x14ac:dyDescent="0.25">
      <c r="B17" t="s">
        <v>66</v>
      </c>
      <c r="C17">
        <v>4.7670000000000003</v>
      </c>
      <c r="D17">
        <v>53713</v>
      </c>
      <c r="E17">
        <v>2.258</v>
      </c>
      <c r="F17">
        <v>4123643</v>
      </c>
      <c r="G17">
        <v>4.766</v>
      </c>
      <c r="H17">
        <v>265122</v>
      </c>
      <c r="I17">
        <v>11.145200000000001</v>
      </c>
      <c r="J17">
        <v>4123643</v>
      </c>
      <c r="M17">
        <f>E17/CUGA!R45</f>
        <v>2.8929130015196723E-2</v>
      </c>
      <c r="N17">
        <f>Gm!I17/CUGA!Z45</f>
        <v>3.0236233455924456E-2</v>
      </c>
    </row>
    <row r="18" spans="2:24" x14ac:dyDescent="0.25">
      <c r="B18" t="s">
        <v>67</v>
      </c>
      <c r="C18">
        <v>4.7670000000000003</v>
      </c>
      <c r="D18">
        <v>6552</v>
      </c>
      <c r="E18">
        <v>0.28860000000000002</v>
      </c>
      <c r="F18">
        <v>3934826</v>
      </c>
      <c r="G18">
        <v>4.766</v>
      </c>
      <c r="H18">
        <v>20907</v>
      </c>
      <c r="I18">
        <v>0.92110000000000003</v>
      </c>
      <c r="J18">
        <v>3934826</v>
      </c>
      <c r="M18">
        <f>E18/CUGA!R46</f>
        <v>2.9381273826400572E-2</v>
      </c>
      <c r="N18">
        <f>Gm!I18/CUGA!Z46</f>
        <v>2.7227011083646665E-2</v>
      </c>
    </row>
    <row r="19" spans="2:24" x14ac:dyDescent="0.25">
      <c r="B19" t="s">
        <v>68</v>
      </c>
      <c r="C19">
        <v>4.7670000000000003</v>
      </c>
      <c r="D19">
        <v>41533</v>
      </c>
      <c r="E19">
        <v>1.7058</v>
      </c>
      <c r="F19">
        <v>4220779</v>
      </c>
      <c r="G19">
        <v>4.766</v>
      </c>
      <c r="H19">
        <v>86295</v>
      </c>
      <c r="I19">
        <v>3.5442</v>
      </c>
      <c r="J19">
        <v>4220779</v>
      </c>
      <c r="M19">
        <f>E19/CUGA!R47</f>
        <v>8.2043335703748665E-2</v>
      </c>
      <c r="N19">
        <f>Gm!I19/CUGA!Z47</f>
        <v>5.5450818154671976E-2</v>
      </c>
    </row>
    <row r="20" spans="2:24" x14ac:dyDescent="0.25">
      <c r="B20" t="s">
        <v>69</v>
      </c>
      <c r="C20">
        <v>4.7759999999999998</v>
      </c>
      <c r="D20">
        <v>5191</v>
      </c>
      <c r="E20">
        <v>0.188</v>
      </c>
      <c r="F20">
        <v>4786999</v>
      </c>
      <c r="G20">
        <v>4.7750000000000004</v>
      </c>
      <c r="H20">
        <v>5791</v>
      </c>
      <c r="I20">
        <v>0.2097</v>
      </c>
      <c r="J20">
        <v>4786999</v>
      </c>
      <c r="M20">
        <f>E20/CUGA!R48</f>
        <v>2.3141626205293031E-2</v>
      </c>
      <c r="N20">
        <f>Gm!I20/CUGA!Z48</f>
        <v>1.7054788950036596E-2</v>
      </c>
    </row>
    <row r="21" spans="2:24" x14ac:dyDescent="0.25">
      <c r="B21" t="s">
        <v>70</v>
      </c>
      <c r="C21">
        <v>4.7670000000000003</v>
      </c>
      <c r="D21">
        <v>82699</v>
      </c>
      <c r="E21">
        <v>3.0417000000000001</v>
      </c>
      <c r="F21">
        <v>4713185</v>
      </c>
      <c r="G21">
        <v>4.766</v>
      </c>
      <c r="H21">
        <v>181147</v>
      </c>
      <c r="I21">
        <v>6.6626000000000003</v>
      </c>
      <c r="J21">
        <v>4713185</v>
      </c>
      <c r="M21">
        <f>E21/CUGA!R49</f>
        <v>3.7191583850520724E-2</v>
      </c>
      <c r="N21">
        <f>Gm!I21/CUGA!Z49</f>
        <v>2.6325626107013993E-2</v>
      </c>
    </row>
    <row r="22" spans="2:24" x14ac:dyDescent="0.25">
      <c r="B22" t="s">
        <v>71</v>
      </c>
      <c r="C22">
        <v>4.7670000000000003</v>
      </c>
      <c r="D22">
        <v>10191</v>
      </c>
      <c r="E22">
        <v>0.3977</v>
      </c>
      <c r="F22">
        <v>4442614</v>
      </c>
      <c r="G22">
        <v>4.766</v>
      </c>
      <c r="H22">
        <v>16310</v>
      </c>
      <c r="I22">
        <v>0.63639999999999997</v>
      </c>
      <c r="J22">
        <v>4442614</v>
      </c>
      <c r="M22">
        <f>E22/CUGA!R50</f>
        <v>2.4408064401856246E-2</v>
      </c>
      <c r="N22">
        <f>Gm!I22/CUGA!Z50</f>
        <v>2.7558132777619822E-2</v>
      </c>
    </row>
    <row r="23" spans="2:24" x14ac:dyDescent="0.25">
      <c r="B23" t="s">
        <v>72</v>
      </c>
      <c r="C23">
        <v>4.7670000000000003</v>
      </c>
      <c r="D23">
        <v>47322</v>
      </c>
      <c r="E23">
        <v>1.8886000000000001</v>
      </c>
      <c r="F23">
        <v>4343610</v>
      </c>
      <c r="G23">
        <v>4.758</v>
      </c>
      <c r="H23">
        <v>89177</v>
      </c>
      <c r="I23">
        <v>3.5590000000000002</v>
      </c>
      <c r="J23">
        <v>4343610</v>
      </c>
      <c r="M23">
        <f>E23/CUGA!R51</f>
        <v>9.1232424037816728E-2</v>
      </c>
      <c r="N23">
        <f>Gm!I23/CUGA!Z51</f>
        <v>5.3959870265455394E-2</v>
      </c>
    </row>
    <row r="24" spans="2:24" x14ac:dyDescent="0.25">
      <c r="B24" t="s">
        <v>73</v>
      </c>
      <c r="C24">
        <v>4.7510000000000003</v>
      </c>
      <c r="D24">
        <v>18586</v>
      </c>
      <c r="E24">
        <v>0.67530000000000001</v>
      </c>
      <c r="F24">
        <v>4771340</v>
      </c>
      <c r="G24">
        <v>4.758</v>
      </c>
      <c r="H24">
        <v>40945</v>
      </c>
      <c r="I24">
        <v>1.4876</v>
      </c>
      <c r="J24">
        <v>4771340</v>
      </c>
      <c r="M24">
        <f>E24/CUGA!R52</f>
        <v>4.2240570463501596E-2</v>
      </c>
      <c r="N24">
        <f>Gm!I24/CUGA!Z52</f>
        <v>3.3337690908479718E-2</v>
      </c>
    </row>
    <row r="25" spans="2:24" x14ac:dyDescent="0.25">
      <c r="B25" t="s">
        <v>74</v>
      </c>
      <c r="C25">
        <v>4.7670000000000003</v>
      </c>
      <c r="D25">
        <v>53577</v>
      </c>
      <c r="E25">
        <v>1.9548000000000001</v>
      </c>
      <c r="F25">
        <v>4751133</v>
      </c>
      <c r="G25">
        <v>4.7750000000000004</v>
      </c>
      <c r="H25">
        <v>110069</v>
      </c>
      <c r="I25">
        <v>4.016</v>
      </c>
      <c r="J25">
        <v>4751133</v>
      </c>
      <c r="M25">
        <f>E25/CUGA!R53</f>
        <v>2.8997379979964551E-2</v>
      </c>
      <c r="N25">
        <f>Gm!I25/CUGA!Z53</f>
        <v>2.5395073438532957E-2</v>
      </c>
    </row>
    <row r="26" spans="2:24" x14ac:dyDescent="0.25">
      <c r="B26" t="s">
        <v>75</v>
      </c>
      <c r="C26">
        <v>4.7759999999999998</v>
      </c>
      <c r="D26">
        <v>4945</v>
      </c>
      <c r="E26">
        <v>0.18029999999999999</v>
      </c>
      <c r="F26">
        <v>4754724</v>
      </c>
      <c r="G26">
        <v>4.766</v>
      </c>
      <c r="H26">
        <v>14330</v>
      </c>
      <c r="I26">
        <v>0.52249999999999996</v>
      </c>
      <c r="J26">
        <v>4754724</v>
      </c>
      <c r="M26">
        <f>E26/CUGA!R54</f>
        <v>1.9882746315682688E-2</v>
      </c>
      <c r="N26">
        <f>Gm!I26/CUGA!Z54</f>
        <v>3.7396833183792819E-2</v>
      </c>
    </row>
    <row r="29" spans="2:24" x14ac:dyDescent="0.25">
      <c r="C29" t="s">
        <v>15</v>
      </c>
      <c r="D29" t="s">
        <v>16</v>
      </c>
      <c r="E29" t="s">
        <v>85</v>
      </c>
      <c r="F29" t="s">
        <v>86</v>
      </c>
      <c r="K29" t="s">
        <v>18</v>
      </c>
      <c r="L29" t="s">
        <v>16</v>
      </c>
      <c r="M29" t="s">
        <v>85</v>
      </c>
      <c r="N29" t="s">
        <v>86</v>
      </c>
      <c r="Q29" t="s">
        <v>15</v>
      </c>
      <c r="R29" t="s">
        <v>16</v>
      </c>
      <c r="S29" t="s">
        <v>18</v>
      </c>
      <c r="T29" t="s">
        <v>16</v>
      </c>
      <c r="U29" t="str">
        <f t="shared" ref="U29:V29" si="0">E29</f>
        <v>St. Dev. n.l.</v>
      </c>
      <c r="V29" t="str">
        <f t="shared" si="0"/>
        <v>St. Dev. 13C</v>
      </c>
      <c r="W29" t="str">
        <f t="shared" ref="W29" si="1">M29</f>
        <v>St. Dev. n.l.</v>
      </c>
      <c r="X29" t="str">
        <f>N29</f>
        <v>St. Dev. 13C</v>
      </c>
    </row>
    <row r="30" spans="2:24" x14ac:dyDescent="0.25">
      <c r="B30" t="s">
        <v>26</v>
      </c>
      <c r="C30">
        <f t="shared" ref="C30:D33" si="2">AVERAGE(M3,M7,M11)</f>
        <v>0.11292719139528022</v>
      </c>
      <c r="D30">
        <f t="shared" si="2"/>
        <v>7.7693485598150536E-2</v>
      </c>
      <c r="E30">
        <f>_xlfn.STDEV.P(M3,M7,M11)</f>
        <v>1.6618634775108929E-2</v>
      </c>
      <c r="F30">
        <f>_xlfn.STDEV.P(N3,N7,N11)</f>
        <v>3.3653084481272025E-3</v>
      </c>
      <c r="J30" t="s">
        <v>26</v>
      </c>
      <c r="K30">
        <f>AVERAGE(M15,M19,M23)</f>
        <v>9.9576313032174846E-2</v>
      </c>
      <c r="L30">
        <f>AVERAGE(N15,N19,N23)</f>
        <v>5.8824194749211543E-2</v>
      </c>
      <c r="M30">
        <f>_xlfn.STDEV.P(M15,M19,M23)</f>
        <v>1.8678311738810228E-2</v>
      </c>
      <c r="N30">
        <f>_xlfn.STDEV.P(N15,N19,N23)</f>
        <v>5.856649821277554E-3</v>
      </c>
      <c r="P30" t="s">
        <v>26</v>
      </c>
      <c r="Q30">
        <f>C30</f>
        <v>0.11292719139528022</v>
      </c>
      <c r="R30">
        <f>D30</f>
        <v>7.7693485598150536E-2</v>
      </c>
      <c r="S30">
        <f t="shared" ref="S30:T33" si="3">K30</f>
        <v>9.9576313032174846E-2</v>
      </c>
      <c r="T30">
        <f t="shared" si="3"/>
        <v>5.8824194749211543E-2</v>
      </c>
      <c r="U30">
        <f t="shared" ref="U30:V33" si="4">E30</f>
        <v>1.6618634775108929E-2</v>
      </c>
      <c r="V30">
        <f t="shared" si="4"/>
        <v>3.3653084481272025E-3</v>
      </c>
      <c r="W30">
        <f t="shared" ref="W30:X33" si="5">M30</f>
        <v>1.8678311738810228E-2</v>
      </c>
      <c r="X30">
        <f t="shared" si="5"/>
        <v>5.856649821277554E-3</v>
      </c>
    </row>
    <row r="31" spans="2:24" x14ac:dyDescent="0.25">
      <c r="B31" t="s">
        <v>27</v>
      </c>
      <c r="C31">
        <f t="shared" si="2"/>
        <v>2.8793638985943348E-2</v>
      </c>
      <c r="D31">
        <f t="shared" si="2"/>
        <v>1.6337457918869744E-2</v>
      </c>
      <c r="E31">
        <f t="shared" ref="E31:F33" si="6">_xlfn.STDEV.P(M4,M8,M12)</f>
        <v>4.892841550024841E-3</v>
      </c>
      <c r="F31">
        <f t="shared" si="6"/>
        <v>3.325582244398646E-3</v>
      </c>
      <c r="J31" t="s">
        <v>27</v>
      </c>
      <c r="K31">
        <f t="shared" ref="K31:L33" si="7">AVERAGE(M16,M20,M24)</f>
        <v>2.9540041229662167E-2</v>
      </c>
      <c r="L31">
        <f t="shared" si="7"/>
        <v>2.1399081739593668E-2</v>
      </c>
      <c r="M31">
        <f t="shared" ref="M31:N33" si="8">_xlfn.STDEV.P(M16,M20,M24)</f>
        <v>8.9807163996511712E-3</v>
      </c>
      <c r="N31">
        <f t="shared" si="8"/>
        <v>8.5455038860239706E-3</v>
      </c>
      <c r="P31" t="s">
        <v>27</v>
      </c>
      <c r="Q31">
        <f t="shared" ref="Q31:R33" si="9">C31</f>
        <v>2.8793638985943348E-2</v>
      </c>
      <c r="R31">
        <f t="shared" si="9"/>
        <v>1.6337457918869744E-2</v>
      </c>
      <c r="S31">
        <f t="shared" si="3"/>
        <v>2.9540041229662167E-2</v>
      </c>
      <c r="T31">
        <f t="shared" si="3"/>
        <v>2.1399081739593668E-2</v>
      </c>
      <c r="U31">
        <f t="shared" si="4"/>
        <v>4.892841550024841E-3</v>
      </c>
      <c r="V31">
        <f t="shared" si="4"/>
        <v>3.325582244398646E-3</v>
      </c>
      <c r="W31">
        <f t="shared" si="5"/>
        <v>8.9807163996511712E-3</v>
      </c>
      <c r="X31">
        <f t="shared" si="5"/>
        <v>8.5455038860239706E-3</v>
      </c>
    </row>
    <row r="32" spans="2:24" x14ac:dyDescent="0.25">
      <c r="B32" t="s">
        <v>28</v>
      </c>
      <c r="C32">
        <f t="shared" si="2"/>
        <v>4.8038994247492965E-2</v>
      </c>
      <c r="D32">
        <f t="shared" si="2"/>
        <v>2.8644473732877457E-2</v>
      </c>
      <c r="E32">
        <f t="shared" si="6"/>
        <v>2.4476281281814879E-3</v>
      </c>
      <c r="F32">
        <f t="shared" si="6"/>
        <v>4.9636580433823959E-3</v>
      </c>
      <c r="J32" t="s">
        <v>28</v>
      </c>
      <c r="K32">
        <f t="shared" si="7"/>
        <v>3.1706031281893997E-2</v>
      </c>
      <c r="L32">
        <f t="shared" si="7"/>
        <v>2.731897766715714E-2</v>
      </c>
      <c r="M32">
        <f t="shared" si="8"/>
        <v>3.8789714918431783E-3</v>
      </c>
      <c r="N32">
        <f t="shared" si="8"/>
        <v>2.0975013818075108E-3</v>
      </c>
      <c r="P32" t="s">
        <v>28</v>
      </c>
      <c r="Q32">
        <f t="shared" si="9"/>
        <v>4.8038994247492965E-2</v>
      </c>
      <c r="R32">
        <f t="shared" si="9"/>
        <v>2.8644473732877457E-2</v>
      </c>
      <c r="S32">
        <f t="shared" si="3"/>
        <v>3.1706031281893997E-2</v>
      </c>
      <c r="T32">
        <f t="shared" si="3"/>
        <v>2.731897766715714E-2</v>
      </c>
      <c r="U32">
        <f t="shared" si="4"/>
        <v>2.4476281281814879E-3</v>
      </c>
      <c r="V32">
        <f t="shared" si="4"/>
        <v>4.9636580433823959E-3</v>
      </c>
      <c r="W32">
        <f t="shared" si="5"/>
        <v>3.8789714918431783E-3</v>
      </c>
      <c r="X32">
        <f t="shared" si="5"/>
        <v>2.0975013818075108E-3</v>
      </c>
    </row>
    <row r="33" spans="2:24" x14ac:dyDescent="0.25">
      <c r="B33" t="s">
        <v>29</v>
      </c>
      <c r="C33">
        <f t="shared" si="2"/>
        <v>6.5320523712958156E-2</v>
      </c>
      <c r="D33">
        <f t="shared" si="2"/>
        <v>3.3893970436978921E-2</v>
      </c>
      <c r="E33">
        <f t="shared" si="6"/>
        <v>8.2811320176241748E-3</v>
      </c>
      <c r="F33">
        <f t="shared" si="6"/>
        <v>5.7925203642890935E-3</v>
      </c>
      <c r="J33" t="s">
        <v>29</v>
      </c>
      <c r="K33">
        <f t="shared" si="7"/>
        <v>2.4557361514646502E-2</v>
      </c>
      <c r="L33">
        <f t="shared" si="7"/>
        <v>3.0727325681686433E-2</v>
      </c>
      <c r="M33">
        <f t="shared" si="8"/>
        <v>3.8791943698730153E-3</v>
      </c>
      <c r="N33">
        <f t="shared" si="8"/>
        <v>4.717990966117175E-3</v>
      </c>
      <c r="P33" t="s">
        <v>29</v>
      </c>
      <c r="Q33">
        <f t="shared" si="9"/>
        <v>6.5320523712958156E-2</v>
      </c>
      <c r="R33">
        <f t="shared" si="9"/>
        <v>3.3893970436978921E-2</v>
      </c>
      <c r="S33">
        <f t="shared" si="3"/>
        <v>2.4557361514646502E-2</v>
      </c>
      <c r="T33">
        <f t="shared" si="3"/>
        <v>3.0727325681686433E-2</v>
      </c>
      <c r="U33">
        <f t="shared" si="4"/>
        <v>8.2811320176241748E-3</v>
      </c>
      <c r="V33">
        <f t="shared" si="4"/>
        <v>5.7925203642890935E-3</v>
      </c>
      <c r="W33">
        <f t="shared" si="5"/>
        <v>3.8791943698730153E-3</v>
      </c>
      <c r="X33">
        <f t="shared" si="5"/>
        <v>4.717990966117175E-3</v>
      </c>
    </row>
    <row r="52" spans="1:6" x14ac:dyDescent="0.25">
      <c r="B52" t="s">
        <v>45</v>
      </c>
    </row>
    <row r="53" spans="1:6" x14ac:dyDescent="0.25">
      <c r="B53" t="s">
        <v>8</v>
      </c>
      <c r="C53" t="s">
        <v>46</v>
      </c>
      <c r="D53" t="s">
        <v>6</v>
      </c>
      <c r="E53" t="s">
        <v>81</v>
      </c>
      <c r="F53" t="s">
        <v>87</v>
      </c>
    </row>
    <row r="54" spans="1:6" x14ac:dyDescent="0.25">
      <c r="A54" t="s">
        <v>26</v>
      </c>
      <c r="B54">
        <f>M3/N3</f>
        <v>1.2343576105141894</v>
      </c>
      <c r="C54">
        <f>M7/N7</f>
        <v>1.6237806407284587</v>
      </c>
      <c r="D54">
        <f>M11/N11</f>
        <v>1.4839159019167358</v>
      </c>
      <c r="E54">
        <f>AVERAGE(B54:D54)</f>
        <v>1.4473513843864614</v>
      </c>
      <c r="F54">
        <f>_xlfn.STDEV.P(B54:D54)</f>
        <v>0.16106995803476573</v>
      </c>
    </row>
    <row r="55" spans="1:6" x14ac:dyDescent="0.25">
      <c r="A55" t="s">
        <v>27</v>
      </c>
      <c r="B55">
        <f>M4/N4</f>
        <v>2.7500996132770812</v>
      </c>
      <c r="C55">
        <f>M8/N8</f>
        <v>1.7225806578368745</v>
      </c>
      <c r="D55">
        <f>M12/N12</f>
        <v>1.1820248942042932</v>
      </c>
      <c r="E55">
        <f t="shared" ref="E55:E57" si="10">AVERAGE(B55:D55)</f>
        <v>1.8849017217727495</v>
      </c>
      <c r="F55">
        <f t="shared" ref="F55:F57" si="11">_xlfn.STDEV.P(B55:D55)</f>
        <v>0.6503720355800241</v>
      </c>
    </row>
    <row r="56" spans="1:6" x14ac:dyDescent="0.25">
      <c r="A56" t="s">
        <v>28</v>
      </c>
      <c r="B56">
        <f>M5/N5</f>
        <v>1.7608535540723438</v>
      </c>
      <c r="C56">
        <f t="shared" ref="C56:C57" si="12">M9/N9</f>
        <v>2.1358378705164038</v>
      </c>
      <c r="D56">
        <f>M13/N13</f>
        <v>1.3040438536714074</v>
      </c>
      <c r="E56">
        <f t="shared" si="10"/>
        <v>1.7335784260867184</v>
      </c>
      <c r="F56">
        <f t="shared" si="11"/>
        <v>0.34012573270263635</v>
      </c>
    </row>
    <row r="57" spans="1:6" x14ac:dyDescent="0.25">
      <c r="A57" t="s">
        <v>29</v>
      </c>
      <c r="B57">
        <f>M6/N6</f>
        <v>1.6740089956724831</v>
      </c>
      <c r="C57">
        <f t="shared" si="12"/>
        <v>2.4716475419240727</v>
      </c>
      <c r="D57">
        <f>M14/N14</f>
        <v>1.7598297047479503</v>
      </c>
      <c r="E57">
        <f t="shared" si="10"/>
        <v>1.9684954141148354</v>
      </c>
      <c r="F57">
        <f t="shared" si="11"/>
        <v>0.35750323664341482</v>
      </c>
    </row>
  </sheetData>
  <mergeCells count="2">
    <mergeCell ref="C1:F1"/>
    <mergeCell ref="G1:J1"/>
  </mergeCells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zoomScale="70" zoomScaleNormal="70" workbookViewId="0">
      <selection activeCell="E53" sqref="E53:F53"/>
    </sheetView>
  </sheetViews>
  <sheetFormatPr baseColWidth="10" defaultRowHeight="15" x14ac:dyDescent="0.25"/>
  <cols>
    <col min="13" max="13" width="16.85546875" customWidth="1"/>
    <col min="14" max="14" width="21.7109375" customWidth="1"/>
  </cols>
  <sheetData>
    <row r="1" spans="1:14" x14ac:dyDescent="0.25">
      <c r="C1" s="14" t="s">
        <v>51</v>
      </c>
      <c r="D1" s="14"/>
      <c r="E1" s="14"/>
      <c r="F1" s="14"/>
      <c r="G1" s="14" t="s">
        <v>40</v>
      </c>
      <c r="H1" s="14"/>
      <c r="I1" s="14"/>
      <c r="J1" s="14"/>
    </row>
    <row r="2" spans="1:14" x14ac:dyDescent="0.25">
      <c r="B2" t="s">
        <v>1</v>
      </c>
      <c r="C2" t="s">
        <v>48</v>
      </c>
      <c r="D2" t="s">
        <v>49</v>
      </c>
      <c r="E2" t="s">
        <v>50</v>
      </c>
      <c r="F2" t="s">
        <v>2</v>
      </c>
      <c r="G2" t="s">
        <v>48</v>
      </c>
      <c r="H2" t="s">
        <v>49</v>
      </c>
      <c r="I2" t="s">
        <v>50</v>
      </c>
      <c r="J2" t="s">
        <v>2</v>
      </c>
      <c r="M2" t="s">
        <v>13</v>
      </c>
      <c r="N2" t="s">
        <v>14</v>
      </c>
    </row>
    <row r="3" spans="1:14" x14ac:dyDescent="0.25">
      <c r="A3" t="s">
        <v>25</v>
      </c>
      <c r="B3" t="s">
        <v>52</v>
      </c>
      <c r="C3">
        <v>1.6180000000000001</v>
      </c>
      <c r="D3">
        <v>7415</v>
      </c>
      <c r="E3">
        <v>5.8999999999999997E-2</v>
      </c>
      <c r="F3">
        <v>6606</v>
      </c>
      <c r="G3">
        <v>1.911</v>
      </c>
      <c r="H3">
        <v>0</v>
      </c>
      <c r="I3">
        <v>0</v>
      </c>
      <c r="J3">
        <v>6606</v>
      </c>
      <c r="M3">
        <f>E3/CUGA!R31</f>
        <v>3.2395946469310167E-3</v>
      </c>
      <c r="N3">
        <f>m1A!I3/CUGA!Z31</f>
        <v>0</v>
      </c>
    </row>
    <row r="4" spans="1:14" x14ac:dyDescent="0.25">
      <c r="B4" t="s">
        <v>53</v>
      </c>
      <c r="C4">
        <v>1.627</v>
      </c>
      <c r="D4">
        <v>5983</v>
      </c>
      <c r="E4">
        <v>4.3900000000000002E-2</v>
      </c>
      <c r="F4">
        <v>7162</v>
      </c>
      <c r="G4">
        <v>1.869</v>
      </c>
      <c r="H4">
        <v>0</v>
      </c>
      <c r="I4">
        <v>0</v>
      </c>
      <c r="J4">
        <v>7162</v>
      </c>
      <c r="M4">
        <f>E4/CUGA!R32</f>
        <v>5.7635079939316151E-3</v>
      </c>
      <c r="N4">
        <f>m1A!I4/CUGA!Z32</f>
        <v>0</v>
      </c>
    </row>
    <row r="5" spans="1:14" x14ac:dyDescent="0.25">
      <c r="B5" t="s">
        <v>54</v>
      </c>
      <c r="C5">
        <v>1.643</v>
      </c>
      <c r="D5">
        <v>4608</v>
      </c>
      <c r="E5">
        <v>2.7199999999999998E-2</v>
      </c>
      <c r="F5">
        <v>8923</v>
      </c>
      <c r="G5">
        <v>1.877</v>
      </c>
      <c r="H5">
        <v>139</v>
      </c>
      <c r="I5">
        <v>8.0000000000000004E-4</v>
      </c>
      <c r="J5">
        <v>8923</v>
      </c>
      <c r="M5">
        <f>E5/CUGA!R33</f>
        <v>1.8496374731747809E-4</v>
      </c>
      <c r="N5">
        <f>m1A!I5/CUGA!Z33</f>
        <v>4.8476581456658317E-6</v>
      </c>
    </row>
    <row r="6" spans="1:14" x14ac:dyDescent="0.25">
      <c r="B6" t="s">
        <v>55</v>
      </c>
      <c r="C6">
        <v>1.635</v>
      </c>
      <c r="D6">
        <v>9426</v>
      </c>
      <c r="E6">
        <v>6.1800000000000001E-2</v>
      </c>
      <c r="F6">
        <v>8021</v>
      </c>
      <c r="G6">
        <v>1.6679999999999999</v>
      </c>
      <c r="H6">
        <v>91</v>
      </c>
      <c r="I6">
        <v>5.9999999999999995E-4</v>
      </c>
      <c r="J6">
        <v>8021</v>
      </c>
      <c r="M6">
        <f>E6/CUGA!R34</f>
        <v>7.5392719927120056E-3</v>
      </c>
      <c r="N6">
        <f>m1A!I6/CUGA!Z34</f>
        <v>8.1754034983373434E-5</v>
      </c>
    </row>
    <row r="7" spans="1:14" x14ac:dyDescent="0.25">
      <c r="B7" t="s">
        <v>56</v>
      </c>
      <c r="C7">
        <v>1.643</v>
      </c>
      <c r="D7">
        <v>6441</v>
      </c>
      <c r="E7">
        <v>4.3900000000000002E-2</v>
      </c>
      <c r="F7">
        <v>7722</v>
      </c>
      <c r="G7">
        <v>1.919</v>
      </c>
      <c r="H7">
        <v>0</v>
      </c>
      <c r="I7">
        <v>0</v>
      </c>
      <c r="J7">
        <v>7722</v>
      </c>
      <c r="M7">
        <f>E7/CUGA!R35</f>
        <v>2.6365776998754226E-3</v>
      </c>
      <c r="N7">
        <f>m1A!I7/CUGA!Z35</f>
        <v>0</v>
      </c>
    </row>
    <row r="8" spans="1:14" x14ac:dyDescent="0.25">
      <c r="B8" t="s">
        <v>57</v>
      </c>
      <c r="C8">
        <v>1.601</v>
      </c>
      <c r="D8">
        <v>9606</v>
      </c>
      <c r="E8">
        <v>6.8599999999999994E-2</v>
      </c>
      <c r="F8">
        <v>7364</v>
      </c>
      <c r="G8">
        <v>1.7769999999999999</v>
      </c>
      <c r="H8">
        <v>0</v>
      </c>
      <c r="I8">
        <v>0</v>
      </c>
      <c r="J8">
        <v>7364</v>
      </c>
      <c r="M8">
        <f>E8/CUGA!R36</f>
        <v>9.6162232882686435E-3</v>
      </c>
      <c r="N8">
        <f>m1A!I8/CUGA!Z36</f>
        <v>0</v>
      </c>
    </row>
    <row r="9" spans="1:14" x14ac:dyDescent="0.25">
      <c r="B9" t="s">
        <v>58</v>
      </c>
      <c r="C9">
        <v>1.627</v>
      </c>
      <c r="D9">
        <v>12866</v>
      </c>
      <c r="E9">
        <v>7.5700000000000003E-2</v>
      </c>
      <c r="F9">
        <v>8934</v>
      </c>
      <c r="G9">
        <v>1.8109999999999999</v>
      </c>
      <c r="H9">
        <v>0</v>
      </c>
      <c r="I9">
        <v>0</v>
      </c>
      <c r="J9">
        <v>8934</v>
      </c>
      <c r="M9">
        <f>E9/CUGA!R37</f>
        <v>4.6281741993454755E-4</v>
      </c>
      <c r="N9">
        <f>m1A!I9/CUGA!Z37</f>
        <v>0</v>
      </c>
    </row>
    <row r="10" spans="1:14" x14ac:dyDescent="0.25">
      <c r="B10" t="s">
        <v>59</v>
      </c>
      <c r="C10">
        <v>1.635</v>
      </c>
      <c r="D10">
        <v>11914</v>
      </c>
      <c r="E10">
        <v>8.2500000000000004E-2</v>
      </c>
      <c r="F10">
        <v>7595</v>
      </c>
      <c r="G10">
        <v>1.9279999999999999</v>
      </c>
      <c r="H10">
        <v>0</v>
      </c>
      <c r="I10">
        <v>0</v>
      </c>
      <c r="J10">
        <v>7595</v>
      </c>
      <c r="M10">
        <f>E10/CUGA!R38</f>
        <v>9.5487227450751153E-3</v>
      </c>
      <c r="N10">
        <f>m1A!I10/CUGA!Z38</f>
        <v>0</v>
      </c>
    </row>
    <row r="11" spans="1:14" x14ac:dyDescent="0.25">
      <c r="B11" t="s">
        <v>60</v>
      </c>
      <c r="C11">
        <v>1.627</v>
      </c>
      <c r="D11">
        <v>124091</v>
      </c>
      <c r="E11">
        <v>0.80100000000000005</v>
      </c>
      <c r="F11">
        <v>8145</v>
      </c>
      <c r="G11">
        <v>2.0870000000000002</v>
      </c>
      <c r="H11">
        <v>0</v>
      </c>
      <c r="I11">
        <v>0</v>
      </c>
      <c r="J11">
        <v>8145</v>
      </c>
      <c r="M11">
        <f>E11/CUGA!R39</f>
        <v>2.8334033885308349E-2</v>
      </c>
      <c r="N11">
        <f>m1A!I11/CUGA!Z39</f>
        <v>0</v>
      </c>
    </row>
    <row r="12" spans="1:14" x14ac:dyDescent="0.25">
      <c r="B12" t="s">
        <v>61</v>
      </c>
      <c r="C12">
        <v>1.627</v>
      </c>
      <c r="D12">
        <v>6340</v>
      </c>
      <c r="E12">
        <v>3.7100000000000001E-2</v>
      </c>
      <c r="F12">
        <v>8978</v>
      </c>
      <c r="G12">
        <v>1.9950000000000001</v>
      </c>
      <c r="H12">
        <v>0</v>
      </c>
      <c r="I12">
        <v>0</v>
      </c>
      <c r="J12">
        <v>8978</v>
      </c>
      <c r="M12">
        <f>E12/CUGA!R40</f>
        <v>4.2521760724359911E-3</v>
      </c>
      <c r="N12">
        <f>m1A!I12/CUGA!Z40</f>
        <v>0</v>
      </c>
    </row>
    <row r="13" spans="1:14" x14ac:dyDescent="0.25">
      <c r="B13" t="s">
        <v>62</v>
      </c>
      <c r="C13">
        <v>1.627</v>
      </c>
      <c r="D13">
        <v>7917</v>
      </c>
      <c r="E13">
        <v>6.0699999999999997E-2</v>
      </c>
      <c r="F13">
        <v>6852</v>
      </c>
      <c r="G13">
        <v>2.012</v>
      </c>
      <c r="H13">
        <v>0</v>
      </c>
      <c r="I13">
        <v>0</v>
      </c>
      <c r="J13">
        <v>6852</v>
      </c>
      <c r="M13">
        <f>E13/CUGA!R41</f>
        <v>3.0919569251327764E-4</v>
      </c>
      <c r="N13">
        <f>m1A!I13/CUGA!Z41</f>
        <v>0</v>
      </c>
    </row>
    <row r="14" spans="1:14" x14ac:dyDescent="0.25">
      <c r="B14" t="s">
        <v>63</v>
      </c>
      <c r="C14">
        <v>1.635</v>
      </c>
      <c r="D14">
        <v>17160</v>
      </c>
      <c r="E14">
        <v>0.1207</v>
      </c>
      <c r="F14">
        <v>7475</v>
      </c>
      <c r="G14">
        <v>1.819</v>
      </c>
      <c r="H14">
        <v>0</v>
      </c>
      <c r="I14">
        <v>0</v>
      </c>
      <c r="J14">
        <v>7475</v>
      </c>
      <c r="M14">
        <f>E14/CUGA!R42</f>
        <v>8.0886075949367087E-3</v>
      </c>
      <c r="N14">
        <f>m1A!I14/CUGA!Z42</f>
        <v>0</v>
      </c>
    </row>
    <row r="15" spans="1:14" x14ac:dyDescent="0.25">
      <c r="B15" t="s">
        <v>64</v>
      </c>
      <c r="C15">
        <v>1.627</v>
      </c>
      <c r="D15">
        <v>206999</v>
      </c>
      <c r="E15">
        <v>1.615</v>
      </c>
      <c r="F15">
        <v>6739</v>
      </c>
      <c r="G15">
        <v>1.903</v>
      </c>
      <c r="H15">
        <v>0</v>
      </c>
      <c r="I15">
        <v>0</v>
      </c>
      <c r="J15">
        <v>6739</v>
      </c>
      <c r="M15">
        <f>E15/CUGA!R43</f>
        <v>0.1785869410826435</v>
      </c>
      <c r="N15">
        <f>m1A!I15/CUGA!Z43</f>
        <v>0</v>
      </c>
    </row>
    <row r="16" spans="1:14" x14ac:dyDescent="0.25">
      <c r="B16" t="s">
        <v>65</v>
      </c>
      <c r="C16">
        <v>1.61</v>
      </c>
      <c r="D16">
        <v>69286</v>
      </c>
      <c r="E16">
        <v>0.54569999999999996</v>
      </c>
      <c r="F16">
        <v>6676</v>
      </c>
      <c r="G16">
        <v>1.861</v>
      </c>
      <c r="H16">
        <v>0</v>
      </c>
      <c r="I16">
        <v>0</v>
      </c>
      <c r="J16">
        <v>6676</v>
      </c>
      <c r="M16">
        <f>E16/CUGA!R44</f>
        <v>7.886154710770342E-2</v>
      </c>
      <c r="N16">
        <f>m1A!I16/CUGA!Z44</f>
        <v>0</v>
      </c>
    </row>
    <row r="17" spans="2:24" x14ac:dyDescent="0.25">
      <c r="B17" t="s">
        <v>66</v>
      </c>
      <c r="C17">
        <v>1.643</v>
      </c>
      <c r="D17">
        <v>1090929</v>
      </c>
      <c r="E17">
        <v>8.2338000000000005</v>
      </c>
      <c r="F17">
        <v>6966</v>
      </c>
      <c r="G17">
        <v>1.802</v>
      </c>
      <c r="H17">
        <v>0</v>
      </c>
      <c r="I17">
        <v>0</v>
      </c>
      <c r="J17">
        <v>6966</v>
      </c>
      <c r="M17">
        <f>E17/CUGA!R45</f>
        <v>0.1054901110359286</v>
      </c>
      <c r="N17">
        <f>m1A!I17/CUGA!Z45</f>
        <v>0</v>
      </c>
    </row>
    <row r="18" spans="2:24" x14ac:dyDescent="0.25">
      <c r="B18" t="s">
        <v>67</v>
      </c>
      <c r="C18">
        <v>1.627</v>
      </c>
      <c r="D18">
        <v>94602</v>
      </c>
      <c r="E18">
        <v>0.87729999999999997</v>
      </c>
      <c r="F18">
        <v>5670</v>
      </c>
      <c r="G18">
        <v>1.8939999999999999</v>
      </c>
      <c r="H18">
        <v>0</v>
      </c>
      <c r="I18">
        <v>0</v>
      </c>
      <c r="J18">
        <v>5670</v>
      </c>
      <c r="M18">
        <f>E18/CUGA!R46</f>
        <v>8.9314592958770686E-2</v>
      </c>
      <c r="N18">
        <f>m1A!I18/CUGA!Z46</f>
        <v>0</v>
      </c>
    </row>
    <row r="19" spans="2:24" x14ac:dyDescent="0.25">
      <c r="B19" t="s">
        <v>68</v>
      </c>
      <c r="C19">
        <v>1.635</v>
      </c>
      <c r="D19">
        <v>377256</v>
      </c>
      <c r="E19">
        <v>2.5116000000000001</v>
      </c>
      <c r="F19">
        <v>7898</v>
      </c>
      <c r="G19">
        <v>1.9450000000000001</v>
      </c>
      <c r="H19">
        <v>0</v>
      </c>
      <c r="I19">
        <v>0</v>
      </c>
      <c r="J19">
        <v>7898</v>
      </c>
      <c r="M19">
        <f>E19/CUGA!R47</f>
        <v>0.12079964940411253</v>
      </c>
      <c r="N19">
        <f>m1A!I19/CUGA!Z47</f>
        <v>0</v>
      </c>
    </row>
    <row r="20" spans="2:24" x14ac:dyDescent="0.25">
      <c r="B20" t="s">
        <v>69</v>
      </c>
      <c r="C20">
        <v>1.627</v>
      </c>
      <c r="D20">
        <v>81594</v>
      </c>
      <c r="E20">
        <v>0.58950000000000002</v>
      </c>
      <c r="F20">
        <v>7277</v>
      </c>
      <c r="G20">
        <v>1.8859999999999999</v>
      </c>
      <c r="H20">
        <v>0</v>
      </c>
      <c r="I20">
        <v>0</v>
      </c>
      <c r="J20">
        <v>7277</v>
      </c>
      <c r="M20">
        <f>E20/CUGA!R48</f>
        <v>7.2563769404362988E-2</v>
      </c>
      <c r="N20">
        <f>m1A!I20/CUGA!Z48</f>
        <v>0</v>
      </c>
    </row>
    <row r="21" spans="2:24" x14ac:dyDescent="0.25">
      <c r="B21" t="s">
        <v>70</v>
      </c>
      <c r="C21">
        <v>1.6180000000000001</v>
      </c>
      <c r="D21">
        <v>1435975</v>
      </c>
      <c r="E21">
        <v>9.6072000000000006</v>
      </c>
      <c r="F21">
        <v>7859</v>
      </c>
      <c r="G21">
        <v>1.6259999999999999</v>
      </c>
      <c r="H21">
        <v>404</v>
      </c>
      <c r="I21">
        <v>2.7000000000000001E-3</v>
      </c>
      <c r="J21">
        <v>7859</v>
      </c>
      <c r="M21">
        <f>E21/CUGA!R49</f>
        <v>0.11746950204448917</v>
      </c>
      <c r="N21">
        <f>m1A!I21/CUGA!Z49</f>
        <v>1.0668386288976943E-5</v>
      </c>
    </row>
    <row r="22" spans="2:24" x14ac:dyDescent="0.25">
      <c r="B22" t="s">
        <v>71</v>
      </c>
      <c r="C22">
        <v>1.6180000000000001</v>
      </c>
      <c r="D22">
        <v>139373</v>
      </c>
      <c r="E22">
        <v>1.0528999999999999</v>
      </c>
      <c r="F22">
        <v>6960</v>
      </c>
      <c r="G22">
        <v>1.819</v>
      </c>
      <c r="H22">
        <v>0</v>
      </c>
      <c r="I22">
        <v>0</v>
      </c>
      <c r="J22">
        <v>6960</v>
      </c>
      <c r="M22">
        <f>E22/CUGA!R50</f>
        <v>6.4619690743561581E-2</v>
      </c>
      <c r="N22">
        <f>m1A!I22/CUGA!Z50</f>
        <v>0</v>
      </c>
    </row>
    <row r="23" spans="2:24" x14ac:dyDescent="0.25">
      <c r="B23" t="s">
        <v>72</v>
      </c>
      <c r="C23">
        <v>1.6180000000000001</v>
      </c>
      <c r="D23">
        <v>420891</v>
      </c>
      <c r="E23">
        <v>3.0106999999999999</v>
      </c>
      <c r="F23">
        <v>7350</v>
      </c>
      <c r="G23">
        <v>1.827</v>
      </c>
      <c r="H23">
        <v>0</v>
      </c>
      <c r="I23">
        <v>0</v>
      </c>
      <c r="J23">
        <v>7350</v>
      </c>
      <c r="M23">
        <f>E23/CUGA!R51</f>
        <v>0.14543760407214593</v>
      </c>
      <c r="N23">
        <f>m1A!I23/CUGA!Z51</f>
        <v>0</v>
      </c>
    </row>
    <row r="24" spans="2:24" x14ac:dyDescent="0.25">
      <c r="B24" t="s">
        <v>73</v>
      </c>
      <c r="C24">
        <v>1.6180000000000001</v>
      </c>
      <c r="D24">
        <v>221043</v>
      </c>
      <c r="E24">
        <v>1.5049999999999999</v>
      </c>
      <c r="F24">
        <v>7722</v>
      </c>
      <c r="G24">
        <v>1.978</v>
      </c>
      <c r="H24">
        <v>0</v>
      </c>
      <c r="I24">
        <v>0</v>
      </c>
      <c r="J24">
        <v>7722</v>
      </c>
      <c r="M24">
        <f>E24/CUGA!R52</f>
        <v>9.4138987927691237E-2</v>
      </c>
      <c r="N24">
        <f>m1A!I24/CUGA!Z52</f>
        <v>0</v>
      </c>
    </row>
    <row r="25" spans="2:24" x14ac:dyDescent="0.25">
      <c r="B25" t="s">
        <v>74</v>
      </c>
      <c r="C25">
        <v>1.6519999999999999</v>
      </c>
      <c r="D25">
        <v>991169</v>
      </c>
      <c r="E25">
        <v>6.8510999999999997</v>
      </c>
      <c r="F25">
        <v>7607</v>
      </c>
      <c r="G25">
        <v>1.8859999999999999</v>
      </c>
      <c r="H25">
        <v>0</v>
      </c>
      <c r="I25">
        <v>0</v>
      </c>
      <c r="J25">
        <v>7607</v>
      </c>
      <c r="M25">
        <f>E25/CUGA!R53</f>
        <v>0.10162878554365415</v>
      </c>
      <c r="N25">
        <f>m1A!I25/CUGA!Z53</f>
        <v>0</v>
      </c>
    </row>
    <row r="26" spans="2:24" x14ac:dyDescent="0.25">
      <c r="B26" t="s">
        <v>75</v>
      </c>
      <c r="C26">
        <v>1.66</v>
      </c>
      <c r="D26">
        <v>111992</v>
      </c>
      <c r="E26">
        <v>0.83309999999999995</v>
      </c>
      <c r="F26">
        <v>7068</v>
      </c>
      <c r="G26">
        <v>1.911</v>
      </c>
      <c r="H26">
        <v>0</v>
      </c>
      <c r="I26">
        <v>0</v>
      </c>
      <c r="J26">
        <v>7068</v>
      </c>
      <c r="M26">
        <f>E26/CUGA!R54</f>
        <v>9.1870859432031327E-2</v>
      </c>
      <c r="N26">
        <f>m1A!I26/CUGA!Z54</f>
        <v>0</v>
      </c>
    </row>
    <row r="29" spans="2:24" x14ac:dyDescent="0.25">
      <c r="C29" t="s">
        <v>15</v>
      </c>
      <c r="D29" t="s">
        <v>16</v>
      </c>
      <c r="E29" t="s">
        <v>85</v>
      </c>
      <c r="F29" t="s">
        <v>86</v>
      </c>
      <c r="K29" t="s">
        <v>18</v>
      </c>
      <c r="L29" t="s">
        <v>16</v>
      </c>
      <c r="M29" t="s">
        <v>85</v>
      </c>
      <c r="N29" t="s">
        <v>86</v>
      </c>
      <c r="Q29" t="s">
        <v>15</v>
      </c>
      <c r="R29" t="s">
        <v>16</v>
      </c>
      <c r="S29" t="s">
        <v>18</v>
      </c>
      <c r="T29" t="s">
        <v>16</v>
      </c>
      <c r="U29" t="str">
        <f t="shared" ref="U29:V29" si="0">E29</f>
        <v>St. Dev. n.l.</v>
      </c>
      <c r="V29" t="str">
        <f t="shared" si="0"/>
        <v>St. Dev. 13C</v>
      </c>
      <c r="W29" t="str">
        <f t="shared" ref="W29" si="1">M29</f>
        <v>St. Dev. n.l.</v>
      </c>
      <c r="X29" t="str">
        <f>N29</f>
        <v>St. Dev. 13C</v>
      </c>
    </row>
    <row r="30" spans="2:24" x14ac:dyDescent="0.25">
      <c r="B30" t="s">
        <v>26</v>
      </c>
      <c r="C30">
        <f t="shared" ref="C30:D33" si="2">AVERAGE(M3,M7,M11)</f>
        <v>1.1403402077371595E-2</v>
      </c>
      <c r="D30">
        <f t="shared" si="2"/>
        <v>0</v>
      </c>
      <c r="E30">
        <f>_xlfn.STDEV.P(M3,M7,M11)</f>
        <v>1.1974295453777891E-2</v>
      </c>
      <c r="F30">
        <f>_xlfn.STDEV.P(N3,N7,N11)</f>
        <v>0</v>
      </c>
      <c r="J30" t="s">
        <v>26</v>
      </c>
      <c r="K30">
        <f>AVERAGE(M15,M19,M23)</f>
        <v>0.148274731519634</v>
      </c>
      <c r="L30">
        <f>AVERAGE(N15,N19,N23)</f>
        <v>0</v>
      </c>
      <c r="M30">
        <f>_xlfn.STDEV.P(M15,M19,M23)</f>
        <v>2.3676707808869438E-2</v>
      </c>
      <c r="N30">
        <f>_xlfn.STDEV.P(N15,N19,N23)</f>
        <v>0</v>
      </c>
      <c r="P30" t="s">
        <v>26</v>
      </c>
      <c r="Q30">
        <f>C30</f>
        <v>1.1403402077371595E-2</v>
      </c>
      <c r="R30">
        <f>D30</f>
        <v>0</v>
      </c>
      <c r="S30">
        <f t="shared" ref="S30:T33" si="3">K30</f>
        <v>0.148274731519634</v>
      </c>
      <c r="T30">
        <f t="shared" si="3"/>
        <v>0</v>
      </c>
      <c r="U30">
        <f t="shared" ref="U30:V33" si="4">E30</f>
        <v>1.1974295453777891E-2</v>
      </c>
      <c r="V30">
        <f t="shared" si="4"/>
        <v>0</v>
      </c>
      <c r="W30">
        <f t="shared" ref="W30:X33" si="5">M30</f>
        <v>2.3676707808869438E-2</v>
      </c>
      <c r="X30">
        <f t="shared" si="5"/>
        <v>0</v>
      </c>
    </row>
    <row r="31" spans="2:24" x14ac:dyDescent="0.25">
      <c r="B31" t="s">
        <v>27</v>
      </c>
      <c r="C31">
        <f t="shared" si="2"/>
        <v>6.5439691182120827E-3</v>
      </c>
      <c r="D31">
        <f t="shared" si="2"/>
        <v>0</v>
      </c>
      <c r="E31">
        <f t="shared" ref="E31:F33" si="6">_xlfn.STDEV.P(M4,M8,M12)</f>
        <v>2.2583312878178227E-3</v>
      </c>
      <c r="F31">
        <f t="shared" si="6"/>
        <v>0</v>
      </c>
      <c r="J31" t="s">
        <v>27</v>
      </c>
      <c r="K31">
        <f t="shared" ref="K31:L33" si="7">AVERAGE(M16,M20,M24)</f>
        <v>8.1854768146585891E-2</v>
      </c>
      <c r="L31">
        <f t="shared" si="7"/>
        <v>0</v>
      </c>
      <c r="M31">
        <f t="shared" ref="M31:N33" si="8">_xlfn.STDEV.P(M16,M20,M24)</f>
        <v>9.0587726439824764E-3</v>
      </c>
      <c r="N31">
        <f t="shared" si="8"/>
        <v>0</v>
      </c>
      <c r="P31" t="s">
        <v>27</v>
      </c>
      <c r="Q31">
        <f t="shared" ref="Q31:R33" si="9">C31</f>
        <v>6.5439691182120827E-3</v>
      </c>
      <c r="R31">
        <f t="shared" si="9"/>
        <v>0</v>
      </c>
      <c r="S31">
        <f t="shared" si="3"/>
        <v>8.1854768146585891E-2</v>
      </c>
      <c r="T31">
        <f t="shared" si="3"/>
        <v>0</v>
      </c>
      <c r="U31">
        <f t="shared" si="4"/>
        <v>2.2583312878178227E-3</v>
      </c>
      <c r="V31">
        <f t="shared" si="4"/>
        <v>0</v>
      </c>
      <c r="W31">
        <f t="shared" si="5"/>
        <v>9.0587726439824764E-3</v>
      </c>
      <c r="X31">
        <f t="shared" si="5"/>
        <v>0</v>
      </c>
    </row>
    <row r="32" spans="2:24" x14ac:dyDescent="0.25">
      <c r="B32" t="s">
        <v>28</v>
      </c>
      <c r="C32">
        <f t="shared" si="2"/>
        <v>3.1899228658843439E-4</v>
      </c>
      <c r="D32">
        <f t="shared" si="2"/>
        <v>1.6158860485552772E-6</v>
      </c>
      <c r="E32">
        <f t="shared" si="6"/>
        <v>1.136446091647215E-4</v>
      </c>
      <c r="F32">
        <f t="shared" si="6"/>
        <v>2.2852079651163431E-6</v>
      </c>
      <c r="J32" t="s">
        <v>28</v>
      </c>
      <c r="K32">
        <f t="shared" si="7"/>
        <v>0.10819613287469065</v>
      </c>
      <c r="L32">
        <f t="shared" si="7"/>
        <v>3.5561287629923144E-6</v>
      </c>
      <c r="M32">
        <f t="shared" si="8"/>
        <v>6.7440833554975928E-3</v>
      </c>
      <c r="N32">
        <f t="shared" si="8"/>
        <v>5.0291255261687886E-6</v>
      </c>
      <c r="P32" t="s">
        <v>28</v>
      </c>
      <c r="Q32">
        <f t="shared" si="9"/>
        <v>3.1899228658843439E-4</v>
      </c>
      <c r="R32">
        <f t="shared" si="9"/>
        <v>1.6158860485552772E-6</v>
      </c>
      <c r="S32">
        <f t="shared" si="3"/>
        <v>0.10819613287469065</v>
      </c>
      <c r="T32">
        <f t="shared" si="3"/>
        <v>3.5561287629923144E-6</v>
      </c>
      <c r="U32">
        <f t="shared" si="4"/>
        <v>1.136446091647215E-4</v>
      </c>
      <c r="V32">
        <f t="shared" si="4"/>
        <v>2.2852079651163431E-6</v>
      </c>
      <c r="W32">
        <f t="shared" si="5"/>
        <v>6.7440833554975928E-3</v>
      </c>
      <c r="X32">
        <f t="shared" si="5"/>
        <v>5.0291255261687886E-6</v>
      </c>
    </row>
    <row r="33" spans="2:24" x14ac:dyDescent="0.25">
      <c r="B33" t="s">
        <v>29</v>
      </c>
      <c r="C33">
        <f t="shared" si="2"/>
        <v>8.3922007775746096E-3</v>
      </c>
      <c r="D33">
        <f t="shared" si="2"/>
        <v>2.725134499445781E-5</v>
      </c>
      <c r="E33">
        <f t="shared" si="6"/>
        <v>8.4797786800966466E-4</v>
      </c>
      <c r="F33">
        <f t="shared" si="6"/>
        <v>3.8539221684070397E-5</v>
      </c>
      <c r="J33" t="s">
        <v>29</v>
      </c>
      <c r="K33">
        <f t="shared" si="7"/>
        <v>8.1935047711454531E-2</v>
      </c>
      <c r="L33">
        <f t="shared" si="7"/>
        <v>0</v>
      </c>
      <c r="M33">
        <f t="shared" si="8"/>
        <v>1.2288200702699868E-2</v>
      </c>
      <c r="N33">
        <f t="shared" si="8"/>
        <v>0</v>
      </c>
      <c r="P33" t="s">
        <v>29</v>
      </c>
      <c r="Q33">
        <f t="shared" si="9"/>
        <v>8.3922007775746096E-3</v>
      </c>
      <c r="R33">
        <f t="shared" si="9"/>
        <v>2.725134499445781E-5</v>
      </c>
      <c r="S33">
        <f t="shared" si="3"/>
        <v>8.1935047711454531E-2</v>
      </c>
      <c r="T33">
        <f t="shared" si="3"/>
        <v>0</v>
      </c>
      <c r="U33">
        <f t="shared" si="4"/>
        <v>8.4797786800966466E-4</v>
      </c>
      <c r="V33">
        <f t="shared" si="4"/>
        <v>3.8539221684070397E-5</v>
      </c>
      <c r="W33">
        <f t="shared" si="5"/>
        <v>1.2288200702699868E-2</v>
      </c>
      <c r="X33">
        <f t="shared" si="5"/>
        <v>0</v>
      </c>
    </row>
    <row r="52" spans="1:6" x14ac:dyDescent="0.25">
      <c r="B52" t="s">
        <v>45</v>
      </c>
    </row>
    <row r="53" spans="1:6" x14ac:dyDescent="0.25">
      <c r="B53" t="s">
        <v>8</v>
      </c>
      <c r="C53" t="s">
        <v>46</v>
      </c>
      <c r="D53" t="s">
        <v>6</v>
      </c>
      <c r="E53" t="s">
        <v>81</v>
      </c>
      <c r="F53" t="s">
        <v>87</v>
      </c>
    </row>
    <row r="54" spans="1:6" x14ac:dyDescent="0.25">
      <c r="A54" t="s">
        <v>26</v>
      </c>
      <c r="B54" t="e">
        <f>M3/N3</f>
        <v>#DIV/0!</v>
      </c>
      <c r="C54" t="e">
        <f>M7/N7</f>
        <v>#DIV/0!</v>
      </c>
      <c r="D54" t="e">
        <f>M11/N11</f>
        <v>#DIV/0!</v>
      </c>
      <c r="E54" t="e">
        <f>AVERAGE(B54:D54)</f>
        <v>#DIV/0!</v>
      </c>
      <c r="F54" t="e">
        <f>_xlfn.STDEV.P(B54:D54)</f>
        <v>#DIV/0!</v>
      </c>
    </row>
    <row r="55" spans="1:6" x14ac:dyDescent="0.25">
      <c r="A55" t="s">
        <v>27</v>
      </c>
      <c r="B55" t="e">
        <f>M4/N4</f>
        <v>#DIV/0!</v>
      </c>
      <c r="C55" t="e">
        <f>M8/N8</f>
        <v>#DIV/0!</v>
      </c>
      <c r="D55" t="e">
        <f>M12/N12</f>
        <v>#DIV/0!</v>
      </c>
      <c r="E55" t="e">
        <f t="shared" ref="E55:E57" si="10">AVERAGE(B55:D55)</f>
        <v>#DIV/0!</v>
      </c>
      <c r="F55" t="e">
        <f t="shared" ref="F55:F57" si="11">_xlfn.STDEV.P(B55:D55)</f>
        <v>#DIV/0!</v>
      </c>
    </row>
    <row r="56" spans="1:6" x14ac:dyDescent="0.25">
      <c r="A56" t="s">
        <v>28</v>
      </c>
      <c r="B56">
        <f>M5/N5</f>
        <v>38.155278643740481</v>
      </c>
      <c r="C56" t="e">
        <f t="shared" ref="C56:C57" si="12">M9/N9</f>
        <v>#DIV/0!</v>
      </c>
      <c r="D56" t="e">
        <f>M13/N13</f>
        <v>#DIV/0!</v>
      </c>
      <c r="E56" t="e">
        <f t="shared" si="10"/>
        <v>#DIV/0!</v>
      </c>
      <c r="F56" t="e">
        <f t="shared" si="11"/>
        <v>#DIV/0!</v>
      </c>
    </row>
    <row r="57" spans="1:6" x14ac:dyDescent="0.25">
      <c r="A57" t="s">
        <v>29</v>
      </c>
      <c r="B57">
        <f>M6/N6</f>
        <v>92.218958908209117</v>
      </c>
      <c r="C57" t="e">
        <f t="shared" si="12"/>
        <v>#DIV/0!</v>
      </c>
      <c r="D57" t="e">
        <f>M14/N14</f>
        <v>#DIV/0!</v>
      </c>
      <c r="E57" t="e">
        <f t="shared" si="10"/>
        <v>#DIV/0!</v>
      </c>
      <c r="F57" t="e">
        <f t="shared" si="11"/>
        <v>#DIV/0!</v>
      </c>
    </row>
  </sheetData>
  <mergeCells count="2">
    <mergeCell ref="C1:F1"/>
    <mergeCell ref="G1:J1"/>
  </mergeCells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O19"/>
  <sheetViews>
    <sheetView tabSelected="1" workbookViewId="0">
      <selection activeCell="M28" sqref="M28"/>
    </sheetView>
  </sheetViews>
  <sheetFormatPr baseColWidth="10" defaultRowHeight="15" x14ac:dyDescent="0.25"/>
  <cols>
    <col min="4" max="4" width="7.7109375" customWidth="1"/>
    <col min="5" max="5" width="7.5703125" customWidth="1"/>
    <col min="6" max="6" width="7.28515625" customWidth="1"/>
    <col min="7" max="7" width="7.7109375" customWidth="1"/>
    <col min="8" max="8" width="8" customWidth="1"/>
    <col min="9" max="9" width="7.7109375" customWidth="1"/>
    <col min="10" max="10" width="7.28515625" customWidth="1"/>
    <col min="11" max="11" width="7.85546875" customWidth="1"/>
    <col min="12" max="12" width="7.7109375" customWidth="1"/>
    <col min="13" max="13" width="7.85546875" customWidth="1"/>
    <col min="14" max="14" width="7.28515625" customWidth="1"/>
    <col min="15" max="15" width="7.7109375" customWidth="1"/>
  </cols>
  <sheetData>
    <row r="3" spans="2:15" x14ac:dyDescent="0.25">
      <c r="C3" t="s">
        <v>44</v>
      </c>
    </row>
    <row r="4" spans="2:15" ht="15.75" thickBot="1" x14ac:dyDescent="0.3"/>
    <row r="5" spans="2:15" ht="15.75" x14ac:dyDescent="0.25">
      <c r="B5" s="2"/>
      <c r="C5" s="10"/>
      <c r="D5" s="15" t="s">
        <v>43</v>
      </c>
      <c r="E5" s="16"/>
      <c r="F5" s="16"/>
      <c r="G5" s="17"/>
      <c r="H5" s="15" t="s">
        <v>42</v>
      </c>
      <c r="I5" s="16"/>
      <c r="J5" s="16"/>
      <c r="K5" s="17"/>
      <c r="L5" s="15" t="s">
        <v>41</v>
      </c>
      <c r="M5" s="16"/>
      <c r="N5" s="16"/>
      <c r="O5" s="17"/>
    </row>
    <row r="6" spans="2:15" ht="15.75" x14ac:dyDescent="0.25">
      <c r="B6" s="2"/>
      <c r="C6" s="3"/>
      <c r="D6" s="3" t="s">
        <v>37</v>
      </c>
      <c r="E6" s="4" t="s">
        <v>33</v>
      </c>
      <c r="F6" s="4" t="s">
        <v>38</v>
      </c>
      <c r="G6" s="5" t="s">
        <v>39</v>
      </c>
      <c r="H6" s="3" t="s">
        <v>37</v>
      </c>
      <c r="I6" s="4" t="s">
        <v>33</v>
      </c>
      <c r="J6" s="4" t="s">
        <v>38</v>
      </c>
      <c r="K6" s="5" t="s">
        <v>39</v>
      </c>
      <c r="L6" s="3" t="s">
        <v>37</v>
      </c>
      <c r="M6" s="4" t="s">
        <v>33</v>
      </c>
      <c r="N6" s="4" t="s">
        <v>38</v>
      </c>
      <c r="O6" s="5" t="s">
        <v>39</v>
      </c>
    </row>
    <row r="7" spans="2:15" x14ac:dyDescent="0.25">
      <c r="C7" s="3" t="s">
        <v>12</v>
      </c>
      <c r="D7" s="3">
        <f>1-H7+1</f>
        <v>1.0416152791721101</v>
      </c>
      <c r="E7" s="4">
        <f>s2C!E55</f>
        <v>1.027508337499845</v>
      </c>
      <c r="F7" s="4">
        <f>s2C!E56</f>
        <v>1.1907417777424179</v>
      </c>
      <c r="G7" s="5">
        <f>1-K7+1</f>
        <v>1.0557392264627601</v>
      </c>
      <c r="H7" s="3">
        <f>s2C!E54</f>
        <v>0.95838472082788995</v>
      </c>
      <c r="I7" s="4">
        <f>1-E7+1</f>
        <v>0.97249166250015495</v>
      </c>
      <c r="J7" s="4">
        <f>1-F7+1</f>
        <v>0.80925822225758215</v>
      </c>
      <c r="K7" s="5">
        <f>s2C!E57</f>
        <v>0.94426077353723992</v>
      </c>
      <c r="L7" s="3">
        <f>s2C!F54</f>
        <v>8.4824082432469389E-2</v>
      </c>
      <c r="M7" s="4">
        <f>s2C!F55</f>
        <v>0.14137162390269695</v>
      </c>
      <c r="N7" s="4">
        <f>s2C!F56</f>
        <v>0.14285643569433532</v>
      </c>
      <c r="O7" s="5">
        <f>s2C!F57</f>
        <v>0.16303248911342372</v>
      </c>
    </row>
    <row r="8" spans="2:15" x14ac:dyDescent="0.25">
      <c r="C8" s="3" t="s">
        <v>19</v>
      </c>
      <c r="D8" s="3" t="s">
        <v>47</v>
      </c>
      <c r="E8" s="4" t="s">
        <v>47</v>
      </c>
      <c r="F8" s="4" t="s">
        <v>47</v>
      </c>
      <c r="G8" s="5" t="s">
        <v>47</v>
      </c>
      <c r="H8" s="3" t="s">
        <v>47</v>
      </c>
      <c r="I8" s="4" t="s">
        <v>47</v>
      </c>
      <c r="J8" s="4" t="s">
        <v>47</v>
      </c>
      <c r="K8" s="5" t="s">
        <v>47</v>
      </c>
      <c r="L8" s="3" t="s">
        <v>47</v>
      </c>
      <c r="M8" s="4" t="s">
        <v>47</v>
      </c>
      <c r="N8" s="4" t="s">
        <v>47</v>
      </c>
      <c r="O8" s="5" t="s">
        <v>47</v>
      </c>
    </row>
    <row r="9" spans="2:15" x14ac:dyDescent="0.25">
      <c r="C9" s="3" t="s">
        <v>23</v>
      </c>
      <c r="D9" s="3">
        <f>t6A!E54</f>
        <v>1.6680201029184909</v>
      </c>
      <c r="E9" s="4" t="s">
        <v>47</v>
      </c>
      <c r="F9" s="4" t="s">
        <v>47</v>
      </c>
      <c r="G9" s="5">
        <f>t6A!E57</f>
        <v>1.5995454468675836</v>
      </c>
      <c r="H9" s="3">
        <f>1-D9+1</f>
        <v>0.3319798970815091</v>
      </c>
      <c r="I9" s="4" t="s">
        <v>47</v>
      </c>
      <c r="J9" s="4" t="s">
        <v>47</v>
      </c>
      <c r="K9" s="5">
        <f>1-G9+1</f>
        <v>0.4004545531324164</v>
      </c>
      <c r="L9" s="3">
        <f>t6A!F54</f>
        <v>0.31097453105146111</v>
      </c>
      <c r="M9" s="4" t="s">
        <v>47</v>
      </c>
      <c r="N9" s="4" t="s">
        <v>47</v>
      </c>
      <c r="O9" s="5">
        <f>t6A!F57</f>
        <v>0.4110679211967373</v>
      </c>
    </row>
    <row r="10" spans="2:15" x14ac:dyDescent="0.25">
      <c r="C10" s="3" t="s">
        <v>34</v>
      </c>
      <c r="D10" s="3" t="s">
        <v>47</v>
      </c>
      <c r="E10" s="4" t="s">
        <v>47</v>
      </c>
      <c r="F10" s="4">
        <f>I!E56</f>
        <v>1.1134617207633781</v>
      </c>
      <c r="G10" s="5" t="s">
        <v>47</v>
      </c>
      <c r="H10" s="3" t="s">
        <v>47</v>
      </c>
      <c r="I10" s="4" t="s">
        <v>47</v>
      </c>
      <c r="J10" s="4">
        <f t="shared" ref="J10" si="0">1-F10+1</f>
        <v>0.88653827923662187</v>
      </c>
      <c r="K10" s="5" t="s">
        <v>47</v>
      </c>
      <c r="L10" s="3" t="s">
        <v>47</v>
      </c>
      <c r="M10" s="4" t="s">
        <v>47</v>
      </c>
      <c r="N10" s="4">
        <f>I!F56</f>
        <v>0.1088607858687009</v>
      </c>
      <c r="O10" s="5" t="s">
        <v>47</v>
      </c>
    </row>
    <row r="11" spans="2:15" x14ac:dyDescent="0.25">
      <c r="C11" s="3" t="s">
        <v>20</v>
      </c>
      <c r="D11" s="3" t="s">
        <v>47</v>
      </c>
      <c r="E11" s="4">
        <f>m1G!E55</f>
        <v>1.0808405764373683</v>
      </c>
      <c r="F11" s="4" t="s">
        <v>47</v>
      </c>
      <c r="G11" s="5" t="s">
        <v>47</v>
      </c>
      <c r="H11" s="3" t="s">
        <v>47</v>
      </c>
      <c r="I11" s="4">
        <f t="shared" ref="I11" si="1">1-E11+1</f>
        <v>0.91915942356263169</v>
      </c>
      <c r="J11" s="4" t="s">
        <v>47</v>
      </c>
      <c r="K11" s="5" t="s">
        <v>47</v>
      </c>
      <c r="L11" s="3" t="s">
        <v>47</v>
      </c>
      <c r="M11" s="4">
        <f>m1G!F55</f>
        <v>0.15722473057976483</v>
      </c>
      <c r="N11" s="4" t="s">
        <v>47</v>
      </c>
      <c r="O11" s="5" t="s">
        <v>47</v>
      </c>
    </row>
    <row r="12" spans="2:15" x14ac:dyDescent="0.25">
      <c r="C12" s="3" t="s">
        <v>21</v>
      </c>
      <c r="D12" s="3" t="s">
        <v>47</v>
      </c>
      <c r="E12" s="4" t="s">
        <v>47</v>
      </c>
      <c r="F12" s="4">
        <f>m2A!E56</f>
        <v>1.210545832813501</v>
      </c>
      <c r="G12" s="5" t="s">
        <v>47</v>
      </c>
      <c r="H12" s="3" t="s">
        <v>47</v>
      </c>
      <c r="I12" s="4" t="s">
        <v>47</v>
      </c>
      <c r="J12" s="4">
        <f>1-F12+1</f>
        <v>0.78945416718649897</v>
      </c>
      <c r="K12" s="5" t="s">
        <v>47</v>
      </c>
      <c r="L12" s="3" t="s">
        <v>47</v>
      </c>
      <c r="M12" s="4" t="s">
        <v>47</v>
      </c>
      <c r="N12" s="4">
        <f>m2A!F56</f>
        <v>0.11136581696776283</v>
      </c>
      <c r="O12" s="5" t="s">
        <v>47</v>
      </c>
    </row>
    <row r="13" spans="2:15" x14ac:dyDescent="0.25">
      <c r="C13" s="3" t="s">
        <v>22</v>
      </c>
      <c r="D13" s="3" t="s">
        <v>47</v>
      </c>
      <c r="E13" s="4">
        <f>m7G!E55</f>
        <v>1.1128495945933827</v>
      </c>
      <c r="F13" s="4">
        <f>m7G!E56</f>
        <v>1.1776301962333788</v>
      </c>
      <c r="G13" s="5" t="s">
        <v>47</v>
      </c>
      <c r="H13" s="3" t="s">
        <v>47</v>
      </c>
      <c r="I13" s="4">
        <f t="shared" ref="I13" si="2">1-E13+1</f>
        <v>0.88715040540661727</v>
      </c>
      <c r="J13" s="4">
        <f t="shared" ref="J13" si="3">1-F13+1</f>
        <v>0.82236980376662117</v>
      </c>
      <c r="K13" s="5" t="s">
        <v>47</v>
      </c>
      <c r="L13" s="3" t="s">
        <v>47</v>
      </c>
      <c r="M13" s="4">
        <f>m7G!F55</f>
        <v>0.1295161021385576</v>
      </c>
      <c r="N13" s="4">
        <f>m7G!F56</f>
        <v>0.13113371290950621</v>
      </c>
      <c r="O13" s="5" t="s">
        <v>47</v>
      </c>
    </row>
    <row r="14" spans="2:15" ht="15.75" thickBot="1" x14ac:dyDescent="0.3">
      <c r="C14" s="6" t="s">
        <v>25</v>
      </c>
      <c r="D14" s="6" t="s">
        <v>47</v>
      </c>
      <c r="E14" s="7" t="s">
        <v>47</v>
      </c>
      <c r="F14" s="7" t="s">
        <v>47</v>
      </c>
      <c r="G14" s="8" t="s">
        <v>47</v>
      </c>
      <c r="H14" s="6" t="s">
        <v>47</v>
      </c>
      <c r="I14" s="7" t="s">
        <v>47</v>
      </c>
      <c r="J14" s="7" t="s">
        <v>47</v>
      </c>
      <c r="K14" s="8" t="s">
        <v>47</v>
      </c>
      <c r="L14" s="6" t="s">
        <v>47</v>
      </c>
      <c r="M14" s="7" t="s">
        <v>47</v>
      </c>
      <c r="N14" s="7" t="s">
        <v>47</v>
      </c>
      <c r="O14" s="8" t="s">
        <v>47</v>
      </c>
    </row>
    <row r="18" spans="7:7" ht="15.75" thickBot="1" x14ac:dyDescent="0.3"/>
    <row r="19" spans="7:7" ht="15.75" thickBot="1" x14ac:dyDescent="0.3">
      <c r="G19" s="9"/>
    </row>
  </sheetData>
  <mergeCells count="3">
    <mergeCell ref="D5:G5"/>
    <mergeCell ref="H5:K5"/>
    <mergeCell ref="L5:O5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3:H65"/>
  <sheetViews>
    <sheetView workbookViewId="0">
      <selection activeCell="I33" sqref="I33"/>
    </sheetView>
  </sheetViews>
  <sheetFormatPr baseColWidth="10" defaultRowHeight="15" x14ac:dyDescent="0.25"/>
  <cols>
    <col min="5" max="5" width="14" customWidth="1"/>
    <col min="6" max="6" width="14.42578125" customWidth="1"/>
    <col min="7" max="7" width="12" bestFit="1" customWidth="1"/>
  </cols>
  <sheetData>
    <row r="3" spans="3:8" x14ac:dyDescent="0.25">
      <c r="C3" t="s">
        <v>37</v>
      </c>
    </row>
    <row r="4" spans="3:8" x14ac:dyDescent="0.25">
      <c r="E4" t="s">
        <v>35</v>
      </c>
      <c r="F4" t="s">
        <v>40</v>
      </c>
      <c r="G4" t="s">
        <v>36</v>
      </c>
      <c r="H4" t="s">
        <v>17</v>
      </c>
    </row>
    <row r="5" spans="3:8" x14ac:dyDescent="0.25">
      <c r="D5" t="s">
        <v>12</v>
      </c>
      <c r="E5">
        <f>s2C!Q30</f>
        <v>0.84012902022748326</v>
      </c>
      <c r="F5">
        <f>s2C!R30</f>
        <v>0.88240714295577805</v>
      </c>
      <c r="G5">
        <f>s2C!U30</f>
        <v>1.0464730038073196E-2</v>
      </c>
      <c r="H5">
        <f>s2C!V30</f>
        <v>6.5616281462055961E-2</v>
      </c>
    </row>
    <row r="6" spans="3:8" x14ac:dyDescent="0.25">
      <c r="D6" t="s">
        <v>23</v>
      </c>
      <c r="E6">
        <f>t6A!Q30</f>
        <v>0.14665603075328618</v>
      </c>
      <c r="F6">
        <f>t6A!R30</f>
        <v>8.5502822395733716E-2</v>
      </c>
      <c r="G6">
        <f>t6A!U30</f>
        <v>5.1140938863558402E-2</v>
      </c>
      <c r="H6">
        <f>t6A!V30</f>
        <v>1.451755722703669E-2</v>
      </c>
    </row>
    <row r="7" spans="3:8" x14ac:dyDescent="0.25">
      <c r="D7" t="s">
        <v>19</v>
      </c>
      <c r="E7">
        <f>ms2C!Q30</f>
        <v>2.4955426822762675E-3</v>
      </c>
      <c r="F7">
        <f>ms2C!R30</f>
        <v>0</v>
      </c>
      <c r="G7">
        <f>ms2C!U30</f>
        <v>8.9988817310040418E-4</v>
      </c>
      <c r="H7">
        <f>ms2C!V30</f>
        <v>0</v>
      </c>
    </row>
    <row r="8" spans="3:8" x14ac:dyDescent="0.25">
      <c r="D8" t="s">
        <v>34</v>
      </c>
      <c r="E8">
        <f>I!Q30</f>
        <v>3.6672877012956594E-2</v>
      </c>
      <c r="F8">
        <f>I!R30</f>
        <v>0</v>
      </c>
      <c r="G8">
        <f>I!U30</f>
        <v>4.6236692929694803E-2</v>
      </c>
      <c r="H8">
        <f>I!V30</f>
        <v>0</v>
      </c>
    </row>
    <row r="9" spans="3:8" x14ac:dyDescent="0.25">
      <c r="D9" t="s">
        <v>20</v>
      </c>
      <c r="E9">
        <f>m1G!Q30</f>
        <v>1.2881401662467122E-2</v>
      </c>
      <c r="F9">
        <f>m1G!R30</f>
        <v>2.113498249128543E-3</v>
      </c>
      <c r="G9">
        <f>m1G!U30</f>
        <v>1.4431205718929583E-2</v>
      </c>
      <c r="H9">
        <f>m1G!V30</f>
        <v>2.5086644058597523E-4</v>
      </c>
    </row>
    <row r="10" spans="3:8" x14ac:dyDescent="0.25">
      <c r="D10" t="s">
        <v>21</v>
      </c>
      <c r="E10">
        <f>m2A!Q30</f>
        <v>6.822411632438543E-3</v>
      </c>
      <c r="F10">
        <f>m2A!R30</f>
        <v>5.6881619937107532E-3</v>
      </c>
      <c r="G10">
        <f>m2A!U30</f>
        <v>7.0143225354225456E-4</v>
      </c>
      <c r="H10">
        <f>m2A!V30</f>
        <v>5.4257716752328651E-4</v>
      </c>
    </row>
    <row r="11" spans="3:8" x14ac:dyDescent="0.25">
      <c r="D11" t="s">
        <v>22</v>
      </c>
      <c r="E11">
        <f>m7G!Q30</f>
        <v>5.5416514449308845E-3</v>
      </c>
      <c r="F11">
        <f>m7G!R30</f>
        <v>4.2723562336558695E-3</v>
      </c>
      <c r="G11">
        <f>m7G!U30</f>
        <v>1.2575714269618403E-3</v>
      </c>
      <c r="H11">
        <f>m7G!V30</f>
        <v>5.1090027093244022E-4</v>
      </c>
    </row>
    <row r="12" spans="3:8" x14ac:dyDescent="0.25">
      <c r="D12" t="s">
        <v>25</v>
      </c>
      <c r="E12">
        <f>m1A!Q30</f>
        <v>1.1403402077371595E-2</v>
      </c>
      <c r="F12">
        <f>m1A!R30</f>
        <v>0</v>
      </c>
      <c r="G12">
        <f>m1A!U30</f>
        <v>1.1974295453777891E-2</v>
      </c>
      <c r="H12">
        <f>m1A!V30</f>
        <v>0</v>
      </c>
    </row>
    <row r="20" spans="3:8" x14ac:dyDescent="0.25">
      <c r="C20" t="s">
        <v>33</v>
      </c>
    </row>
    <row r="21" spans="3:8" x14ac:dyDescent="0.25">
      <c r="E21" t="s">
        <v>35</v>
      </c>
      <c r="F21" t="s">
        <v>40</v>
      </c>
      <c r="G21" t="s">
        <v>36</v>
      </c>
      <c r="H21" t="s">
        <v>17</v>
      </c>
    </row>
    <row r="22" spans="3:8" x14ac:dyDescent="0.25">
      <c r="D22" t="s">
        <v>12</v>
      </c>
      <c r="E22">
        <f>s2C!Q31</f>
        <v>0.66248452866093999</v>
      </c>
      <c r="F22">
        <f>s2C!R31</f>
        <v>0.65650565473461675</v>
      </c>
      <c r="G22">
        <f>s2C!U31</f>
        <v>4.6798142333878572E-2</v>
      </c>
      <c r="H22">
        <f>s2C!V31</f>
        <v>9.4141791354962659E-2</v>
      </c>
    </row>
    <row r="23" spans="3:8" x14ac:dyDescent="0.25">
      <c r="D23" t="s">
        <v>20</v>
      </c>
      <c r="E23">
        <f>m1G!Q31</f>
        <v>0.44370673617049872</v>
      </c>
      <c r="F23">
        <f>m1G!R31</f>
        <v>0.41598381234257148</v>
      </c>
      <c r="G23">
        <f>m1G!U31</f>
        <v>2.7610238304051255E-2</v>
      </c>
      <c r="H23">
        <f>m1G!V31</f>
        <v>4.0539907910295353E-2</v>
      </c>
    </row>
    <row r="24" spans="3:8" x14ac:dyDescent="0.25">
      <c r="D24" t="s">
        <v>22</v>
      </c>
      <c r="E24">
        <f>m7G!Q31</f>
        <v>0.39217779766891736</v>
      </c>
      <c r="F24">
        <f>m7G!R31</f>
        <v>0.36015106045091655</v>
      </c>
      <c r="G24">
        <f>m7G!U31</f>
        <v>4.8050599644871718E-2</v>
      </c>
      <c r="H24">
        <f>m7G!V31</f>
        <v>7.7575348355079593E-2</v>
      </c>
    </row>
    <row r="25" spans="3:8" x14ac:dyDescent="0.25">
      <c r="D25" t="s">
        <v>21</v>
      </c>
      <c r="E25">
        <f>m2A!Q31</f>
        <v>0.14949005059594803</v>
      </c>
      <c r="F25">
        <f>m2A!R31</f>
        <v>0.14394870968262011</v>
      </c>
      <c r="G25">
        <f>m2A!U31</f>
        <v>5.1039584420628824E-3</v>
      </c>
      <c r="H25">
        <f>m2A!V31</f>
        <v>2.2913643043480526E-2</v>
      </c>
    </row>
    <row r="26" spans="3:8" x14ac:dyDescent="0.25">
      <c r="D26" t="s">
        <v>34</v>
      </c>
      <c r="E26">
        <f>I!Q31</f>
        <v>2.7452058937515535E-2</v>
      </c>
      <c r="F26">
        <f>I!R31</f>
        <v>1.8910093738272644E-2</v>
      </c>
      <c r="G26">
        <f>I!U31</f>
        <v>4.7116053095666065E-3</v>
      </c>
      <c r="H26">
        <f>I!V31</f>
        <v>4.0830529346172406E-3</v>
      </c>
    </row>
    <row r="27" spans="3:8" x14ac:dyDescent="0.25">
      <c r="D27" t="s">
        <v>25</v>
      </c>
      <c r="E27">
        <f>m1A!Q31</f>
        <v>6.5439691182120827E-3</v>
      </c>
      <c r="F27">
        <f>m1A!R31</f>
        <v>0</v>
      </c>
      <c r="G27">
        <f>m1A!U31</f>
        <v>2.2583312878178227E-3</v>
      </c>
      <c r="H27">
        <f>m1A!V31</f>
        <v>0</v>
      </c>
    </row>
    <row r="28" spans="3:8" x14ac:dyDescent="0.25">
      <c r="D28" t="s">
        <v>23</v>
      </c>
      <c r="E28">
        <f>t6A!Q31</f>
        <v>6.8732271458468172E-3</v>
      </c>
      <c r="F28">
        <f>t6A!R31</f>
        <v>1.1272380548786949E-3</v>
      </c>
      <c r="G28">
        <f>t6A!U31</f>
        <v>8.288275645639175E-4</v>
      </c>
      <c r="H28">
        <f>t6A!V31</f>
        <v>1.5941553452325176E-3</v>
      </c>
    </row>
    <row r="29" spans="3:8" x14ac:dyDescent="0.25">
      <c r="D29" t="s">
        <v>19</v>
      </c>
      <c r="E29">
        <f>ms2C!Q31</f>
        <v>8.4253369128126834E-3</v>
      </c>
      <c r="F29">
        <f>ms2C!R31</f>
        <v>0</v>
      </c>
      <c r="G29">
        <f>ms2C!U31</f>
        <v>3.7473981565677812E-3</v>
      </c>
      <c r="H29">
        <f>ms2C!V31</f>
        <v>0</v>
      </c>
    </row>
    <row r="39" spans="3:8" x14ac:dyDescent="0.25">
      <c r="C39" t="s">
        <v>38</v>
      </c>
    </row>
    <row r="40" spans="3:8" x14ac:dyDescent="0.25">
      <c r="E40" t="s">
        <v>35</v>
      </c>
      <c r="F40" t="s">
        <v>40</v>
      </c>
      <c r="G40" t="s">
        <v>36</v>
      </c>
      <c r="H40" t="s">
        <v>17</v>
      </c>
    </row>
    <row r="41" spans="3:8" x14ac:dyDescent="0.25">
      <c r="D41" t="s">
        <v>12</v>
      </c>
      <c r="E41">
        <f>s2C!Q32</f>
        <v>1.0234083255255257</v>
      </c>
      <c r="F41">
        <f>s2C!R32</f>
        <v>0.87262585352982802</v>
      </c>
      <c r="G41">
        <f>s2C!U32</f>
        <v>2.4937230488145321E-3</v>
      </c>
      <c r="H41">
        <f>s2C!V32</f>
        <v>0.10985636393043505</v>
      </c>
    </row>
    <row r="42" spans="3:8" x14ac:dyDescent="0.25">
      <c r="D42" t="s">
        <v>21</v>
      </c>
      <c r="E42">
        <f>m2A!Q32</f>
        <v>1.0025692437849225</v>
      </c>
      <c r="F42">
        <f>m2A!R32</f>
        <v>0.83708524571457144</v>
      </c>
      <c r="G42">
        <f>m2A!U32</f>
        <v>1.6158832893873105E-2</v>
      </c>
      <c r="H42">
        <f>m2A!V32</f>
        <v>9.6628604473433938E-2</v>
      </c>
    </row>
    <row r="43" spans="3:8" x14ac:dyDescent="0.25">
      <c r="D43" t="s">
        <v>22</v>
      </c>
      <c r="E43">
        <f>m7G!Q32</f>
        <v>0.30565282475178041</v>
      </c>
      <c r="F43">
        <f>m7G!R32</f>
        <v>0.26365070685105102</v>
      </c>
      <c r="G43">
        <f>m7G!U32</f>
        <v>1.0077765358148742E-2</v>
      </c>
      <c r="H43">
        <f>m7G!V32</f>
        <v>3.7093066929502691E-2</v>
      </c>
    </row>
    <row r="44" spans="3:8" x14ac:dyDescent="0.25">
      <c r="D44" t="s">
        <v>34</v>
      </c>
      <c r="E44">
        <f>I!Q32</f>
        <v>0.11217534949589042</v>
      </c>
      <c r="F44">
        <f>I!R32</f>
        <v>0.10200944592364307</v>
      </c>
      <c r="G44">
        <f>I!U32</f>
        <v>2.3889531111747947E-3</v>
      </c>
      <c r="H44">
        <f>I!V32</f>
        <v>1.2952473738071377E-2</v>
      </c>
    </row>
    <row r="45" spans="3:8" x14ac:dyDescent="0.25">
      <c r="D45" t="s">
        <v>25</v>
      </c>
      <c r="E45">
        <f>m1A!Q32</f>
        <v>3.1899228658843439E-4</v>
      </c>
      <c r="F45">
        <f>m1A!R32</f>
        <v>1.6158860485552772E-6</v>
      </c>
      <c r="G45">
        <f>m1A!U32</f>
        <v>1.136446091647215E-4</v>
      </c>
      <c r="H45">
        <f>m1A!V32</f>
        <v>2.2852079651163431E-6</v>
      </c>
    </row>
    <row r="46" spans="3:8" x14ac:dyDescent="0.25">
      <c r="D46" t="s">
        <v>23</v>
      </c>
      <c r="E46">
        <f>t6A!Q32</f>
        <v>9.0472713924048505E-4</v>
      </c>
      <c r="F46">
        <f>t6A!R32</f>
        <v>2.3772520579568284E-4</v>
      </c>
      <c r="G46">
        <f>t6A!U32</f>
        <v>2.1937103152453385E-4</v>
      </c>
      <c r="H46">
        <f>t6A!V32</f>
        <v>7.3694429929271047E-5</v>
      </c>
    </row>
    <row r="47" spans="3:8" x14ac:dyDescent="0.25">
      <c r="D47" t="s">
        <v>19</v>
      </c>
      <c r="E47">
        <f>ms2C!Q32</f>
        <v>2.5324202368126825E-4</v>
      </c>
      <c r="F47">
        <f>ms2C!R32</f>
        <v>0</v>
      </c>
      <c r="G47">
        <f>ms2C!U32</f>
        <v>1.2788243904089295E-4</v>
      </c>
      <c r="H47">
        <f>ms2C!V32</f>
        <v>0</v>
      </c>
    </row>
    <row r="48" spans="3:8" x14ac:dyDescent="0.25">
      <c r="D48" t="s">
        <v>20</v>
      </c>
      <c r="E48">
        <f>m1G!Q32</f>
        <v>1.8521566741738719E-4</v>
      </c>
      <c r="F48">
        <f>m1G!R32</f>
        <v>5.4360743036586999E-5</v>
      </c>
      <c r="G48">
        <f>m1G!U32</f>
        <v>3.3202600770398671E-5</v>
      </c>
      <c r="H48">
        <f>m1G!V32</f>
        <v>5.4092600426517922E-5</v>
      </c>
    </row>
    <row r="56" spans="3:8" x14ac:dyDescent="0.25">
      <c r="C56" t="s">
        <v>39</v>
      </c>
    </row>
    <row r="57" spans="3:8" x14ac:dyDescent="0.25">
      <c r="E57" t="s">
        <v>35</v>
      </c>
      <c r="F57" t="s">
        <v>40</v>
      </c>
      <c r="G57" t="s">
        <v>36</v>
      </c>
      <c r="H57" t="s">
        <v>17</v>
      </c>
    </row>
    <row r="58" spans="3:8" x14ac:dyDescent="0.25">
      <c r="D58" t="s">
        <v>12</v>
      </c>
      <c r="E58">
        <f>s2C!Q33</f>
        <v>0.61711346471937789</v>
      </c>
      <c r="F58">
        <f>s2C!R33</f>
        <v>0.66772221385666797</v>
      </c>
      <c r="G58">
        <f>s2C!U33</f>
        <v>4.0426045997313892E-2</v>
      </c>
      <c r="H58">
        <f>s2C!V33</f>
        <v>8.6104827063870418E-2</v>
      </c>
    </row>
    <row r="59" spans="3:8" x14ac:dyDescent="0.25">
      <c r="D59" t="s">
        <v>23</v>
      </c>
      <c r="E59">
        <f>t6A!Q33</f>
        <v>0.10670339088744733</v>
      </c>
      <c r="F59">
        <f>t6A!R33</f>
        <v>6.5994127178161707E-2</v>
      </c>
      <c r="G59">
        <f>t6A!U33</f>
        <v>3.1728578415325268E-2</v>
      </c>
      <c r="H59">
        <f>t6A!V33</f>
        <v>8.6837002404836928E-3</v>
      </c>
    </row>
    <row r="60" spans="3:8" x14ac:dyDescent="0.25">
      <c r="D60" t="s">
        <v>22</v>
      </c>
      <c r="E60">
        <f>m7G!Q33</f>
        <v>5.9233309808510187E-2</v>
      </c>
      <c r="F60">
        <f>m7G!R33</f>
        <v>5.7971037105586126E-2</v>
      </c>
      <c r="G60">
        <f>m7G!U33</f>
        <v>2.1790122573830512E-3</v>
      </c>
      <c r="H60">
        <f>m7G!V33</f>
        <v>8.8833182507829095E-3</v>
      </c>
    </row>
    <row r="61" spans="3:8" x14ac:dyDescent="0.25">
      <c r="D61" t="s">
        <v>21</v>
      </c>
      <c r="E61">
        <f>m2A!Q33</f>
        <v>7.4022889106808197E-3</v>
      </c>
      <c r="F61">
        <f>m2A!R33</f>
        <v>6.2035609142757396E-3</v>
      </c>
      <c r="G61">
        <f>m2A!U33</f>
        <v>7.1432789543453528E-4</v>
      </c>
      <c r="H61">
        <f>m2A!V33</f>
        <v>9.8762194723373041E-4</v>
      </c>
    </row>
    <row r="62" spans="3:8" x14ac:dyDescent="0.25">
      <c r="D62" t="s">
        <v>34</v>
      </c>
      <c r="E62">
        <f>I!Q33</f>
        <v>1.3288290663716992E-2</v>
      </c>
      <c r="F62">
        <f>I!R33</f>
        <v>3.1639127799488689E-4</v>
      </c>
      <c r="G62">
        <f>I!U33</f>
        <v>2.9209829224456484E-3</v>
      </c>
      <c r="H62">
        <f>I!V33</f>
        <v>1.8623999156338946E-4</v>
      </c>
    </row>
    <row r="63" spans="3:8" x14ac:dyDescent="0.25">
      <c r="D63" t="s">
        <v>25</v>
      </c>
      <c r="E63">
        <f>m1A!Q33</f>
        <v>8.3922007775746096E-3</v>
      </c>
      <c r="F63">
        <f>m1A!R33</f>
        <v>2.725134499445781E-5</v>
      </c>
      <c r="G63">
        <f>m1A!U33</f>
        <v>8.4797786800966466E-4</v>
      </c>
      <c r="H63">
        <f>m1A!V33</f>
        <v>3.8539221684070397E-5</v>
      </c>
    </row>
    <row r="64" spans="3:8" x14ac:dyDescent="0.25">
      <c r="D64" t="s">
        <v>19</v>
      </c>
      <c r="E64">
        <f>ms2C!Q33</f>
        <v>4.4586710172621179E-3</v>
      </c>
      <c r="F64">
        <f>ms2C!R33</f>
        <v>0</v>
      </c>
      <c r="G64">
        <f>ms2C!U33</f>
        <v>1.9121171119440953E-3</v>
      </c>
      <c r="H64">
        <f>ms2C!V33</f>
        <v>0</v>
      </c>
    </row>
    <row r="65" spans="4:8" x14ac:dyDescent="0.25">
      <c r="D65" t="s">
        <v>20</v>
      </c>
      <c r="E65">
        <f>m1G!Q33</f>
        <v>4.639388341219821E-3</v>
      </c>
      <c r="F65">
        <f>m1G!R33</f>
        <v>1.9530610683620041E-3</v>
      </c>
      <c r="G65">
        <f>m1G!U33</f>
        <v>3.520818664314833E-3</v>
      </c>
      <c r="H65">
        <f>m1G!V33</f>
        <v>9.5620346738428468E-4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CUGA</vt:lpstr>
      <vt:lpstr>s2C</vt:lpstr>
      <vt:lpstr>ms2C</vt:lpstr>
      <vt:lpstr>I</vt:lpstr>
      <vt:lpstr>m1G</vt:lpstr>
      <vt:lpstr>m2A</vt:lpstr>
      <vt:lpstr>m7G</vt:lpstr>
      <vt:lpstr>t6A</vt:lpstr>
      <vt:lpstr>Gm</vt:lpstr>
      <vt:lpstr>m1A</vt:lpstr>
      <vt:lpstr>Sup.Table 6</vt:lpstr>
      <vt:lpstr>FigureS14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dcterms:created xsi:type="dcterms:W3CDTF">2018-07-27T10:21:09Z</dcterms:created>
  <dcterms:modified xsi:type="dcterms:W3CDTF">2019-10-18T09:02:58Z</dcterms:modified>
</cp:coreProperties>
</file>