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Reichle et al NCB\Revision NCB April 2019\Excel sheets\"/>
    </mc:Choice>
  </mc:AlternateContent>
  <bookViews>
    <workbookView xWindow="0" yWindow="0" windowWidth="28800" windowHeight="14235" tabRatio="816" activeTab="2"/>
  </bookViews>
  <sheets>
    <sheet name="CUGA" sheetId="1" r:id="rId1"/>
    <sheet name="m1A" sheetId="16" r:id="rId2"/>
    <sheet name="ms2C" sheetId="15" r:id="rId3"/>
  </sheets>
  <definedNames>
    <definedName name="_xlnm._FilterDatabase" localSheetId="1" hidden="1">m1A!$A$59:$D$59</definedName>
    <definedName name="_xlnm._FilterDatabase" localSheetId="2" hidden="1">ms2C!$A$59:$D$59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2" i="15" l="1"/>
  <c r="G219" i="1" l="1"/>
  <c r="G218" i="1"/>
  <c r="G217" i="1"/>
  <c r="G216" i="1"/>
  <c r="G215" i="1"/>
  <c r="G214" i="1"/>
  <c r="G213" i="1"/>
  <c r="G212" i="1"/>
  <c r="G211" i="1"/>
  <c r="G210" i="1"/>
  <c r="B209" i="1"/>
  <c r="B210" i="1"/>
  <c r="B211" i="1"/>
  <c r="B212" i="1"/>
  <c r="B213" i="1"/>
  <c r="B214" i="1"/>
  <c r="G220" i="1"/>
  <c r="AB220" i="1" s="1"/>
  <c r="AI181" i="1" s="1"/>
  <c r="U195" i="1" s="1"/>
  <c r="G221" i="1"/>
  <c r="G222" i="1"/>
  <c r="G223" i="1"/>
  <c r="B218" i="1"/>
  <c r="V181" i="1"/>
  <c r="U189" i="1"/>
  <c r="U190" i="1"/>
  <c r="U191" i="1"/>
  <c r="U188" i="1"/>
  <c r="T189" i="1"/>
  <c r="T190" i="1"/>
  <c r="T191" i="1"/>
  <c r="T188" i="1"/>
  <c r="AG177" i="1"/>
  <c r="AG176" i="1"/>
  <c r="U177" i="1"/>
  <c r="T176" i="1"/>
  <c r="T174" i="1"/>
  <c r="V174" i="1"/>
  <c r="C60" i="15" l="1"/>
  <c r="H61" i="15"/>
  <c r="H72" i="15"/>
  <c r="AD62" i="15" l="1"/>
  <c r="AD73" i="15"/>
  <c r="C60" i="16"/>
  <c r="W74" i="16"/>
  <c r="V74" i="16"/>
  <c r="Z61" i="16"/>
  <c r="V61" i="16"/>
  <c r="Q60" i="16"/>
  <c r="Y62" i="15"/>
  <c r="L67" i="16"/>
  <c r="L62" i="16"/>
  <c r="H63" i="16"/>
  <c r="H62" i="16"/>
  <c r="H61" i="16"/>
  <c r="Z5" i="1" l="1"/>
  <c r="T61" i="15"/>
  <c r="B215" i="1"/>
  <c r="B216" i="1"/>
  <c r="B217" i="1"/>
  <c r="B219" i="1"/>
  <c r="B220" i="1"/>
  <c r="B221" i="1"/>
  <c r="B222" i="1"/>
  <c r="B223" i="1"/>
  <c r="B224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173" i="1"/>
  <c r="N53" i="1" l="1"/>
  <c r="N49" i="1"/>
  <c r="N223" i="1" l="1"/>
  <c r="AA223" i="1" s="1"/>
  <c r="I223" i="1"/>
  <c r="E223" i="1"/>
  <c r="N222" i="1"/>
  <c r="AA222" i="1" s="1"/>
  <c r="E222" i="1"/>
  <c r="N221" i="1"/>
  <c r="AA221" i="1" s="1"/>
  <c r="E221" i="1"/>
  <c r="AA220" i="1"/>
  <c r="N220" i="1"/>
  <c r="I220" i="1"/>
  <c r="N219" i="1"/>
  <c r="AA219" i="1" s="1"/>
  <c r="I219" i="1"/>
  <c r="E219" i="1"/>
  <c r="N218" i="1"/>
  <c r="AA218" i="1" s="1"/>
  <c r="E218" i="1"/>
  <c r="O217" i="1"/>
  <c r="N217" i="1"/>
  <c r="AA217" i="1" s="1"/>
  <c r="E217" i="1"/>
  <c r="AA216" i="1"/>
  <c r="N216" i="1"/>
  <c r="H216" i="1"/>
  <c r="N215" i="1"/>
  <c r="AA215" i="1" s="1"/>
  <c r="I215" i="1"/>
  <c r="E215" i="1"/>
  <c r="N214" i="1"/>
  <c r="AA214" i="1" s="1"/>
  <c r="E214" i="1"/>
  <c r="AA213" i="1"/>
  <c r="N213" i="1"/>
  <c r="E213" i="1"/>
  <c r="AA212" i="1"/>
  <c r="N212" i="1"/>
  <c r="H212" i="1"/>
  <c r="N211" i="1"/>
  <c r="AA211" i="1" s="1"/>
  <c r="H211" i="1"/>
  <c r="E211" i="1"/>
  <c r="N210" i="1"/>
  <c r="AA210" i="1" s="1"/>
  <c r="E210" i="1"/>
  <c r="AA209" i="1"/>
  <c r="N209" i="1"/>
  <c r="G209" i="1"/>
  <c r="E209" i="1"/>
  <c r="AA208" i="1"/>
  <c r="N208" i="1"/>
  <c r="G208" i="1"/>
  <c r="I208" i="1" s="1"/>
  <c r="N207" i="1"/>
  <c r="AA207" i="1" s="1"/>
  <c r="G207" i="1"/>
  <c r="H207" i="1" s="1"/>
  <c r="E207" i="1"/>
  <c r="N206" i="1"/>
  <c r="AA206" i="1" s="1"/>
  <c r="G206" i="1"/>
  <c r="E206" i="1"/>
  <c r="AA205" i="1"/>
  <c r="N205" i="1"/>
  <c r="G205" i="1"/>
  <c r="E205" i="1"/>
  <c r="AA204" i="1"/>
  <c r="N204" i="1"/>
  <c r="G204" i="1"/>
  <c r="I204" i="1" s="1"/>
  <c r="N203" i="1"/>
  <c r="AA203" i="1" s="1"/>
  <c r="G203" i="1"/>
  <c r="H203" i="1" s="1"/>
  <c r="E203" i="1"/>
  <c r="N202" i="1"/>
  <c r="AA202" i="1" s="1"/>
  <c r="G202" i="1"/>
  <c r="E202" i="1"/>
  <c r="N201" i="1"/>
  <c r="AA201" i="1" s="1"/>
  <c r="G201" i="1"/>
  <c r="E201" i="1"/>
  <c r="AA200" i="1"/>
  <c r="N200" i="1"/>
  <c r="G200" i="1"/>
  <c r="I200" i="1" s="1"/>
  <c r="N199" i="1"/>
  <c r="AA199" i="1" s="1"/>
  <c r="G199" i="1"/>
  <c r="I199" i="1" s="1"/>
  <c r="E199" i="1"/>
  <c r="N198" i="1"/>
  <c r="AA198" i="1" s="1"/>
  <c r="G198" i="1"/>
  <c r="E198" i="1"/>
  <c r="N197" i="1"/>
  <c r="AA197" i="1" s="1"/>
  <c r="G197" i="1"/>
  <c r="E197" i="1"/>
  <c r="AA196" i="1"/>
  <c r="N196" i="1"/>
  <c r="G196" i="1"/>
  <c r="J196" i="1" s="1"/>
  <c r="E196" i="1"/>
  <c r="N195" i="1"/>
  <c r="AA195" i="1" s="1"/>
  <c r="G195" i="1"/>
  <c r="I195" i="1" s="1"/>
  <c r="D195" i="1"/>
  <c r="N194" i="1"/>
  <c r="AA194" i="1" s="1"/>
  <c r="G194" i="1"/>
  <c r="J194" i="1" s="1"/>
  <c r="E194" i="1"/>
  <c r="N193" i="1"/>
  <c r="AA193" i="1" s="1"/>
  <c r="G193" i="1"/>
  <c r="I193" i="1" s="1"/>
  <c r="D193" i="1"/>
  <c r="N192" i="1"/>
  <c r="AA192" i="1" s="1"/>
  <c r="G192" i="1"/>
  <c r="J192" i="1" s="1"/>
  <c r="E192" i="1"/>
  <c r="N191" i="1"/>
  <c r="AA191" i="1" s="1"/>
  <c r="G191" i="1"/>
  <c r="I191" i="1" s="1"/>
  <c r="D191" i="1"/>
  <c r="N190" i="1"/>
  <c r="AA190" i="1" s="1"/>
  <c r="G190" i="1"/>
  <c r="J190" i="1" s="1"/>
  <c r="E190" i="1"/>
  <c r="N189" i="1"/>
  <c r="AA189" i="1" s="1"/>
  <c r="G189" i="1"/>
  <c r="E189" i="1"/>
  <c r="AA188" i="1"/>
  <c r="N188" i="1"/>
  <c r="I188" i="1"/>
  <c r="G188" i="1"/>
  <c r="J188" i="1" s="1"/>
  <c r="E188" i="1"/>
  <c r="N187" i="1"/>
  <c r="AA187" i="1" s="1"/>
  <c r="G187" i="1"/>
  <c r="E187" i="1"/>
  <c r="AA186" i="1"/>
  <c r="O186" i="1"/>
  <c r="N186" i="1"/>
  <c r="G186" i="1"/>
  <c r="E186" i="1"/>
  <c r="AA185" i="1"/>
  <c r="N185" i="1"/>
  <c r="G185" i="1"/>
  <c r="H185" i="1" s="1"/>
  <c r="E185" i="1"/>
  <c r="N184" i="1"/>
  <c r="AA184" i="1" s="1"/>
  <c r="G184" i="1"/>
  <c r="I184" i="1" s="1"/>
  <c r="E184" i="1"/>
  <c r="AA183" i="1"/>
  <c r="N183" i="1"/>
  <c r="J183" i="1"/>
  <c r="G183" i="1"/>
  <c r="H183" i="1" s="1"/>
  <c r="E183" i="1"/>
  <c r="D183" i="1"/>
  <c r="O183" i="1"/>
  <c r="AA182" i="1"/>
  <c r="N182" i="1"/>
  <c r="G182" i="1"/>
  <c r="H182" i="1" s="1"/>
  <c r="E182" i="1"/>
  <c r="O182" i="1"/>
  <c r="AA181" i="1"/>
  <c r="N181" i="1"/>
  <c r="G181" i="1"/>
  <c r="H181" i="1" s="1"/>
  <c r="O181" i="1"/>
  <c r="AB180" i="1"/>
  <c r="AA180" i="1"/>
  <c r="N180" i="1"/>
  <c r="J180" i="1"/>
  <c r="I180" i="1"/>
  <c r="G180" i="1"/>
  <c r="H180" i="1" s="1"/>
  <c r="O180" i="1"/>
  <c r="AA179" i="1"/>
  <c r="N179" i="1"/>
  <c r="J179" i="1"/>
  <c r="G179" i="1"/>
  <c r="H179" i="1" s="1"/>
  <c r="E179" i="1"/>
  <c r="D179" i="1"/>
  <c r="O179" i="1"/>
  <c r="AA178" i="1"/>
  <c r="N178" i="1"/>
  <c r="G178" i="1"/>
  <c r="H178" i="1" s="1"/>
  <c r="E178" i="1"/>
  <c r="O178" i="1"/>
  <c r="AA177" i="1"/>
  <c r="N177" i="1"/>
  <c r="G177" i="1"/>
  <c r="H177" i="1" s="1"/>
  <c r="O177" i="1"/>
  <c r="AB176" i="1"/>
  <c r="AA176" i="1"/>
  <c r="N176" i="1"/>
  <c r="J176" i="1"/>
  <c r="I176" i="1"/>
  <c r="G176" i="1"/>
  <c r="H176" i="1" s="1"/>
  <c r="O176" i="1"/>
  <c r="N175" i="1"/>
  <c r="AA175" i="1" s="1"/>
  <c r="G175" i="1"/>
  <c r="I175" i="1" s="1"/>
  <c r="D175" i="1"/>
  <c r="AA174" i="1"/>
  <c r="N174" i="1"/>
  <c r="G174" i="1"/>
  <c r="AB174" i="1" s="1"/>
  <c r="E174" i="1"/>
  <c r="AA173" i="1"/>
  <c r="N173" i="1"/>
  <c r="G173" i="1"/>
  <c r="AB173" i="1" s="1"/>
  <c r="E173" i="1"/>
  <c r="O194" i="1" l="1"/>
  <c r="I177" i="1"/>
  <c r="AB177" i="1"/>
  <c r="D184" i="1"/>
  <c r="C192" i="1"/>
  <c r="C194" i="1"/>
  <c r="AB175" i="1"/>
  <c r="E177" i="1"/>
  <c r="D178" i="1"/>
  <c r="J178" i="1"/>
  <c r="I179" i="1"/>
  <c r="AB179" i="1"/>
  <c r="E181" i="1"/>
  <c r="D182" i="1"/>
  <c r="J182" i="1"/>
  <c r="I183" i="1"/>
  <c r="AB183" i="1"/>
  <c r="I185" i="1"/>
  <c r="I212" i="1"/>
  <c r="D215" i="1"/>
  <c r="O221" i="1"/>
  <c r="O184" i="1"/>
  <c r="O192" i="1"/>
  <c r="D176" i="1"/>
  <c r="D180" i="1"/>
  <c r="I181" i="1"/>
  <c r="AB181" i="1"/>
  <c r="E176" i="1"/>
  <c r="D177" i="1"/>
  <c r="J177" i="1"/>
  <c r="I178" i="1"/>
  <c r="AB178" i="1"/>
  <c r="E180" i="1"/>
  <c r="D181" i="1"/>
  <c r="J181" i="1"/>
  <c r="I182" i="1"/>
  <c r="AB182" i="1"/>
  <c r="E195" i="1"/>
  <c r="I211" i="1"/>
  <c r="C215" i="1"/>
  <c r="C173" i="1"/>
  <c r="H173" i="1"/>
  <c r="O173" i="1"/>
  <c r="U174" i="1" s="1"/>
  <c r="C174" i="1"/>
  <c r="H174" i="1"/>
  <c r="O174" i="1"/>
  <c r="E175" i="1"/>
  <c r="D187" i="1"/>
  <c r="C188" i="1"/>
  <c r="AB190" i="1"/>
  <c r="J191" i="1"/>
  <c r="AB192" i="1"/>
  <c r="J193" i="1"/>
  <c r="C199" i="1"/>
  <c r="D202" i="1"/>
  <c r="I207" i="1"/>
  <c r="H208" i="1"/>
  <c r="C211" i="1"/>
  <c r="D173" i="1"/>
  <c r="I173" i="1"/>
  <c r="D174" i="1"/>
  <c r="I174" i="1"/>
  <c r="D188" i="1"/>
  <c r="O188" i="1"/>
  <c r="H190" i="1"/>
  <c r="H192" i="1"/>
  <c r="H194" i="1"/>
  <c r="AB194" i="1"/>
  <c r="J195" i="1"/>
  <c r="I196" i="1"/>
  <c r="I203" i="1"/>
  <c r="H204" i="1"/>
  <c r="C207" i="1"/>
  <c r="D211" i="1"/>
  <c r="I216" i="1"/>
  <c r="D218" i="1"/>
  <c r="C219" i="1"/>
  <c r="J173" i="1"/>
  <c r="J174" i="1"/>
  <c r="J175" i="1"/>
  <c r="C176" i="1"/>
  <c r="C177" i="1"/>
  <c r="C178" i="1"/>
  <c r="C179" i="1"/>
  <c r="C180" i="1"/>
  <c r="C181" i="1"/>
  <c r="C182" i="1"/>
  <c r="C183" i="1"/>
  <c r="C184" i="1"/>
  <c r="I190" i="1"/>
  <c r="E191" i="1"/>
  <c r="E193" i="1"/>
  <c r="I194" i="1"/>
  <c r="O201" i="1"/>
  <c r="D207" i="1"/>
  <c r="O197" i="1"/>
  <c r="D197" i="1"/>
  <c r="C203" i="1"/>
  <c r="D196" i="1"/>
  <c r="C198" i="1"/>
  <c r="O198" i="1"/>
  <c r="H199" i="1"/>
  <c r="C206" i="1"/>
  <c r="O206" i="1"/>
  <c r="C210" i="1"/>
  <c r="O210" i="1"/>
  <c r="C214" i="1"/>
  <c r="O214" i="1"/>
  <c r="H220" i="1"/>
  <c r="D222" i="1"/>
  <c r="C223" i="1"/>
  <c r="D198" i="1"/>
  <c r="H200" i="1"/>
  <c r="C202" i="1"/>
  <c r="O202" i="1"/>
  <c r="O205" i="1"/>
  <c r="D206" i="1"/>
  <c r="O209" i="1"/>
  <c r="D210" i="1"/>
  <c r="O213" i="1"/>
  <c r="D214" i="1"/>
  <c r="D223" i="1"/>
  <c r="AB186" i="1"/>
  <c r="J186" i="1"/>
  <c r="AB197" i="1"/>
  <c r="J197" i="1"/>
  <c r="I197" i="1"/>
  <c r="H197" i="1"/>
  <c r="E204" i="1"/>
  <c r="O204" i="1"/>
  <c r="D204" i="1"/>
  <c r="C204" i="1"/>
  <c r="E212" i="1"/>
  <c r="O212" i="1"/>
  <c r="D212" i="1"/>
  <c r="C212" i="1"/>
  <c r="C185" i="1"/>
  <c r="H186" i="1"/>
  <c r="AB187" i="1"/>
  <c r="J187" i="1"/>
  <c r="O187" i="1"/>
  <c r="AB188" i="1"/>
  <c r="AB189" i="1"/>
  <c r="H189" i="1"/>
  <c r="C190" i="1"/>
  <c r="AB201" i="1"/>
  <c r="J201" i="1"/>
  <c r="I201" i="1"/>
  <c r="H201" i="1"/>
  <c r="E208" i="1"/>
  <c r="O208" i="1"/>
  <c r="D208" i="1"/>
  <c r="C208" i="1"/>
  <c r="AB221" i="1"/>
  <c r="J221" i="1"/>
  <c r="I221" i="1"/>
  <c r="H221" i="1"/>
  <c r="C175" i="1"/>
  <c r="H175" i="1"/>
  <c r="O175" i="1"/>
  <c r="AB184" i="1"/>
  <c r="J184" i="1"/>
  <c r="D185" i="1"/>
  <c r="C186" i="1"/>
  <c r="I186" i="1"/>
  <c r="H187" i="1"/>
  <c r="O189" i="1"/>
  <c r="C189" i="1"/>
  <c r="I189" i="1"/>
  <c r="D190" i="1"/>
  <c r="AB217" i="1"/>
  <c r="J217" i="1"/>
  <c r="I217" i="1"/>
  <c r="H217" i="1"/>
  <c r="E220" i="1"/>
  <c r="O220" i="1"/>
  <c r="D220" i="1"/>
  <c r="C220" i="1"/>
  <c r="H184" i="1"/>
  <c r="AB185" i="1"/>
  <c r="J185" i="1"/>
  <c r="O185" i="1"/>
  <c r="D186" i="1"/>
  <c r="C187" i="1"/>
  <c r="I187" i="1"/>
  <c r="H188" i="1"/>
  <c r="D189" i="1"/>
  <c r="J189" i="1"/>
  <c r="O190" i="1"/>
  <c r="E200" i="1"/>
  <c r="O200" i="1"/>
  <c r="U179" i="1" s="1"/>
  <c r="D200" i="1"/>
  <c r="C200" i="1"/>
  <c r="AB205" i="1"/>
  <c r="J205" i="1"/>
  <c r="I205" i="1"/>
  <c r="H205" i="1"/>
  <c r="AB209" i="1"/>
  <c r="J209" i="1"/>
  <c r="I209" i="1"/>
  <c r="H209" i="1"/>
  <c r="AB213" i="1"/>
  <c r="J213" i="1"/>
  <c r="I213" i="1"/>
  <c r="H213" i="1"/>
  <c r="E216" i="1"/>
  <c r="O216" i="1"/>
  <c r="D216" i="1"/>
  <c r="C216" i="1"/>
  <c r="D192" i="1"/>
  <c r="I192" i="1"/>
  <c r="D194" i="1"/>
  <c r="AB198" i="1"/>
  <c r="J198" i="1"/>
  <c r="D199" i="1"/>
  <c r="AB202" i="1"/>
  <c r="J202" i="1"/>
  <c r="D203" i="1"/>
  <c r="AB206" i="1"/>
  <c r="J206" i="1"/>
  <c r="AB210" i="1"/>
  <c r="J210" i="1"/>
  <c r="AB214" i="1"/>
  <c r="J214" i="1"/>
  <c r="AB218" i="1"/>
  <c r="J218" i="1"/>
  <c r="O218" i="1"/>
  <c r="D219" i="1"/>
  <c r="AB222" i="1"/>
  <c r="J222" i="1"/>
  <c r="O222" i="1"/>
  <c r="C191" i="1"/>
  <c r="H191" i="1"/>
  <c r="O191" i="1"/>
  <c r="AB191" i="1"/>
  <c r="C193" i="1"/>
  <c r="H193" i="1"/>
  <c r="O193" i="1"/>
  <c r="AB193" i="1"/>
  <c r="C195" i="1"/>
  <c r="H195" i="1"/>
  <c r="O195" i="1"/>
  <c r="AB195" i="1"/>
  <c r="AB196" i="1"/>
  <c r="H196" i="1"/>
  <c r="C197" i="1"/>
  <c r="H198" i="1"/>
  <c r="AB199" i="1"/>
  <c r="J199" i="1"/>
  <c r="O199" i="1"/>
  <c r="C201" i="1"/>
  <c r="H202" i="1"/>
  <c r="AB203" i="1"/>
  <c r="J203" i="1"/>
  <c r="O203" i="1"/>
  <c r="C205" i="1"/>
  <c r="H206" i="1"/>
  <c r="AB207" i="1"/>
  <c r="J207" i="1"/>
  <c r="O207" i="1"/>
  <c r="C209" i="1"/>
  <c r="H210" i="1"/>
  <c r="AB211" i="1"/>
  <c r="J211" i="1"/>
  <c r="O211" i="1"/>
  <c r="C213" i="1"/>
  <c r="H214" i="1"/>
  <c r="AB215" i="1"/>
  <c r="J215" i="1"/>
  <c r="O215" i="1"/>
  <c r="U178" i="1" s="1"/>
  <c r="C217" i="1"/>
  <c r="H218" i="1"/>
  <c r="AB219" i="1"/>
  <c r="J219" i="1"/>
  <c r="O219" i="1"/>
  <c r="C221" i="1"/>
  <c r="H222" i="1"/>
  <c r="AB223" i="1"/>
  <c r="J223" i="1"/>
  <c r="O223" i="1"/>
  <c r="O196" i="1"/>
  <c r="C196" i="1"/>
  <c r="I198" i="1"/>
  <c r="AB200" i="1"/>
  <c r="J200" i="1"/>
  <c r="D201" i="1"/>
  <c r="I202" i="1"/>
  <c r="AB204" i="1"/>
  <c r="J204" i="1"/>
  <c r="D205" i="1"/>
  <c r="I206" i="1"/>
  <c r="AB208" i="1"/>
  <c r="J208" i="1"/>
  <c r="D209" i="1"/>
  <c r="I210" i="1"/>
  <c r="AB212" i="1"/>
  <c r="J212" i="1"/>
  <c r="D213" i="1"/>
  <c r="I214" i="1"/>
  <c r="H215" i="1"/>
  <c r="AB216" i="1"/>
  <c r="J216" i="1"/>
  <c r="D217" i="1"/>
  <c r="C218" i="1"/>
  <c r="I218" i="1"/>
  <c r="H219" i="1"/>
  <c r="J220" i="1"/>
  <c r="D221" i="1"/>
  <c r="C222" i="1"/>
  <c r="I222" i="1"/>
  <c r="H223" i="1"/>
  <c r="W174" i="1" l="1"/>
  <c r="U176" i="1"/>
  <c r="AH176" i="1"/>
  <c r="AJ176" i="1"/>
  <c r="AH174" i="1"/>
  <c r="W177" i="1"/>
  <c r="V176" i="1"/>
  <c r="W175" i="1"/>
  <c r="AH175" i="1"/>
  <c r="T179" i="1"/>
  <c r="W178" i="1"/>
  <c r="W179" i="1"/>
  <c r="V178" i="1"/>
  <c r="AG175" i="1"/>
  <c r="W176" i="1"/>
  <c r="AG178" i="1"/>
  <c r="T192" i="1" s="1"/>
  <c r="AH178" i="1"/>
  <c r="U182" i="1"/>
  <c r="T182" i="1"/>
  <c r="AG182" i="1"/>
  <c r="T196" i="1" s="1"/>
  <c r="AH182" i="1"/>
  <c r="AG181" i="1"/>
  <c r="T195" i="1" s="1"/>
  <c r="AH181" i="1"/>
  <c r="T178" i="1"/>
  <c r="V175" i="1"/>
  <c r="AJ178" i="1"/>
  <c r="AI178" i="1"/>
  <c r="U192" i="1" s="1"/>
  <c r="AG179" i="1"/>
  <c r="T193" i="1" s="1"/>
  <c r="AH179" i="1"/>
  <c r="AJ179" i="1"/>
  <c r="AI179" i="1"/>
  <c r="U193" i="1" s="1"/>
  <c r="AH177" i="1"/>
  <c r="AG180" i="1"/>
  <c r="T194" i="1" s="1"/>
  <c r="AH180" i="1"/>
  <c r="AJ182" i="1"/>
  <c r="AI182" i="1"/>
  <c r="U196" i="1" s="1"/>
  <c r="T177" i="1"/>
  <c r="AG174" i="1"/>
  <c r="U180" i="1"/>
  <c r="T180" i="1"/>
  <c r="T175" i="1"/>
  <c r="U175" i="1"/>
  <c r="W181" i="1"/>
  <c r="AJ177" i="1"/>
  <c r="AI177" i="1"/>
  <c r="AI176" i="1"/>
  <c r="V182" i="1"/>
  <c r="W182" i="1"/>
  <c r="V180" i="1"/>
  <c r="W180" i="1"/>
  <c r="AJ180" i="1"/>
  <c r="AI180" i="1"/>
  <c r="U194" i="1" s="1"/>
  <c r="U181" i="1"/>
  <c r="T181" i="1"/>
  <c r="AJ181" i="1"/>
  <c r="V177" i="1"/>
  <c r="V179" i="1"/>
  <c r="AE72" i="15"/>
  <c r="AC74" i="15"/>
  <c r="AC75" i="15"/>
  <c r="AC76" i="15"/>
  <c r="AC77" i="15"/>
  <c r="AC78" i="15"/>
  <c r="AC79" i="15"/>
  <c r="AC73" i="15"/>
  <c r="N46" i="1" l="1"/>
  <c r="T5" i="1"/>
  <c r="S5" i="1"/>
  <c r="R5" i="1"/>
  <c r="AD5" i="1" s="1"/>
  <c r="T55" i="1"/>
  <c r="S55" i="1"/>
  <c r="R55" i="1"/>
  <c r="T54" i="1"/>
  <c r="S54" i="1"/>
  <c r="R54" i="1"/>
  <c r="T53" i="1"/>
  <c r="S53" i="1"/>
  <c r="R53" i="1"/>
  <c r="T52" i="1"/>
  <c r="S52" i="1"/>
  <c r="R52" i="1"/>
  <c r="T51" i="1"/>
  <c r="S51" i="1"/>
  <c r="R51" i="1"/>
  <c r="T50" i="1"/>
  <c r="S50" i="1"/>
  <c r="R50" i="1"/>
  <c r="T49" i="1"/>
  <c r="S49" i="1"/>
  <c r="R49" i="1"/>
  <c r="T48" i="1"/>
  <c r="S48" i="1"/>
  <c r="R48" i="1"/>
  <c r="T47" i="1"/>
  <c r="S47" i="1"/>
  <c r="R47" i="1"/>
  <c r="T46" i="1"/>
  <c r="S46" i="1"/>
  <c r="R46" i="1"/>
  <c r="T45" i="1"/>
  <c r="S45" i="1"/>
  <c r="R45" i="1"/>
  <c r="T44" i="1"/>
  <c r="S44" i="1"/>
  <c r="R44" i="1"/>
  <c r="AE44" i="1" s="1"/>
  <c r="T43" i="1"/>
  <c r="S43" i="1"/>
  <c r="R43" i="1"/>
  <c r="T42" i="1"/>
  <c r="S42" i="1"/>
  <c r="R42" i="1"/>
  <c r="T41" i="1"/>
  <c r="S41" i="1"/>
  <c r="R41" i="1"/>
  <c r="T40" i="1"/>
  <c r="S40" i="1"/>
  <c r="R40" i="1"/>
  <c r="AE40" i="1" s="1"/>
  <c r="T39" i="1"/>
  <c r="S39" i="1"/>
  <c r="R39" i="1"/>
  <c r="T38" i="1"/>
  <c r="S38" i="1"/>
  <c r="R38" i="1"/>
  <c r="T37" i="1"/>
  <c r="S37" i="1"/>
  <c r="R37" i="1"/>
  <c r="T36" i="1"/>
  <c r="S36" i="1"/>
  <c r="R36" i="1"/>
  <c r="AE36" i="1" s="1"/>
  <c r="T35" i="1"/>
  <c r="S35" i="1"/>
  <c r="R35" i="1"/>
  <c r="T34" i="1"/>
  <c r="S34" i="1"/>
  <c r="R34" i="1"/>
  <c r="T33" i="1"/>
  <c r="S33" i="1"/>
  <c r="R33" i="1"/>
  <c r="T32" i="1"/>
  <c r="S32" i="1"/>
  <c r="R32" i="1"/>
  <c r="AE32" i="1" s="1"/>
  <c r="T31" i="1"/>
  <c r="S31" i="1"/>
  <c r="R31" i="1"/>
  <c r="T30" i="1"/>
  <c r="S30" i="1"/>
  <c r="R30" i="1"/>
  <c r="T29" i="1"/>
  <c r="S29" i="1"/>
  <c r="R29" i="1"/>
  <c r="T28" i="1"/>
  <c r="S28" i="1"/>
  <c r="R28" i="1"/>
  <c r="AE28" i="1" s="1"/>
  <c r="T27" i="1"/>
  <c r="S27" i="1"/>
  <c r="R27" i="1"/>
  <c r="T26" i="1"/>
  <c r="S26" i="1"/>
  <c r="R26" i="1"/>
  <c r="T25" i="1"/>
  <c r="S25" i="1"/>
  <c r="R25" i="1"/>
  <c r="T24" i="1"/>
  <c r="S24" i="1"/>
  <c r="R24" i="1"/>
  <c r="AE24" i="1" s="1"/>
  <c r="T23" i="1"/>
  <c r="S23" i="1"/>
  <c r="R23" i="1"/>
  <c r="T22" i="1"/>
  <c r="AE22" i="1" s="1"/>
  <c r="S22" i="1"/>
  <c r="R22" i="1"/>
  <c r="T21" i="1"/>
  <c r="S21" i="1"/>
  <c r="R21" i="1"/>
  <c r="T20" i="1"/>
  <c r="S20" i="1"/>
  <c r="R20" i="1"/>
  <c r="AE20" i="1" s="1"/>
  <c r="T19" i="1"/>
  <c r="S19" i="1"/>
  <c r="R19" i="1"/>
  <c r="T18" i="1"/>
  <c r="AD18" i="1" s="1"/>
  <c r="S18" i="1"/>
  <c r="R18" i="1"/>
  <c r="T17" i="1"/>
  <c r="S17" i="1"/>
  <c r="R17" i="1"/>
  <c r="T16" i="1"/>
  <c r="S16" i="1"/>
  <c r="R16" i="1"/>
  <c r="AE16" i="1" s="1"/>
  <c r="T15" i="1"/>
  <c r="S15" i="1"/>
  <c r="R15" i="1"/>
  <c r="T14" i="1"/>
  <c r="S14" i="1"/>
  <c r="R14" i="1"/>
  <c r="T13" i="1"/>
  <c r="S13" i="1"/>
  <c r="R13" i="1"/>
  <c r="T12" i="1"/>
  <c r="S12" i="1"/>
  <c r="R12" i="1"/>
  <c r="AE12" i="1" s="1"/>
  <c r="T11" i="1"/>
  <c r="S11" i="1"/>
  <c r="R11" i="1"/>
  <c r="T10" i="1"/>
  <c r="AD10" i="1" s="1"/>
  <c r="S10" i="1"/>
  <c r="R10" i="1"/>
  <c r="T9" i="1"/>
  <c r="S9" i="1"/>
  <c r="R9" i="1"/>
  <c r="T8" i="1"/>
  <c r="S8" i="1"/>
  <c r="R8" i="1"/>
  <c r="AE8" i="1" s="1"/>
  <c r="T7" i="1"/>
  <c r="S7" i="1"/>
  <c r="R7" i="1"/>
  <c r="T6" i="1"/>
  <c r="AE6" i="1" s="1"/>
  <c r="S6" i="1"/>
  <c r="R6" i="1"/>
  <c r="N5" i="1"/>
  <c r="AD7" i="1" l="1"/>
  <c r="AD11" i="1"/>
  <c r="AD15" i="1"/>
  <c r="AD19" i="1"/>
  <c r="AD23" i="1"/>
  <c r="AD27" i="1"/>
  <c r="AD31" i="1"/>
  <c r="AD35" i="1"/>
  <c r="AD39" i="1"/>
  <c r="AD43" i="1"/>
  <c r="AE47" i="1"/>
  <c r="AE51" i="1"/>
  <c r="AE15" i="1"/>
  <c r="AE30" i="1"/>
  <c r="AD38" i="1"/>
  <c r="AD46" i="1"/>
  <c r="AD50" i="1"/>
  <c r="AD54" i="1"/>
  <c r="AD6" i="1"/>
  <c r="AE10" i="1"/>
  <c r="AE14" i="1"/>
  <c r="AD22" i="1"/>
  <c r="AE26" i="1"/>
  <c r="AE34" i="1"/>
  <c r="AD42" i="1"/>
  <c r="AE55" i="1"/>
  <c r="AD30" i="1"/>
  <c r="AE46" i="1"/>
  <c r="AD8" i="1"/>
  <c r="AD40" i="1"/>
  <c r="AE5" i="1"/>
  <c r="AD24" i="1"/>
  <c r="AE39" i="1"/>
  <c r="AE7" i="1"/>
  <c r="AE11" i="1"/>
  <c r="AE23" i="1"/>
  <c r="AE27" i="1"/>
  <c r="AE31" i="1"/>
  <c r="AE50" i="1"/>
  <c r="AE19" i="1"/>
  <c r="AD26" i="1"/>
  <c r="AD14" i="1"/>
  <c r="AE18" i="1"/>
  <c r="AD34" i="1"/>
  <c r="AE38" i="1"/>
  <c r="AE42" i="1"/>
  <c r="AE54" i="1"/>
  <c r="AE35" i="1"/>
  <c r="AE43" i="1"/>
  <c r="AD9" i="1"/>
  <c r="AD13" i="1"/>
  <c r="AD17" i="1"/>
  <c r="AD21" i="1"/>
  <c r="AD25" i="1"/>
  <c r="AD29" i="1"/>
  <c r="AD33" i="1"/>
  <c r="AD37" i="1"/>
  <c r="AD41" i="1"/>
  <c r="AD45" i="1"/>
  <c r="AE21" i="1"/>
  <c r="AE37" i="1"/>
  <c r="AE9" i="1"/>
  <c r="AD12" i="1"/>
  <c r="AE25" i="1"/>
  <c r="AD28" i="1"/>
  <c r="AE41" i="1"/>
  <c r="AD44" i="1"/>
  <c r="AE13" i="1"/>
  <c r="AD16" i="1"/>
  <c r="AE29" i="1"/>
  <c r="AD32" i="1"/>
  <c r="AE45" i="1"/>
  <c r="AE17" i="1"/>
  <c r="AD20" i="1"/>
  <c r="AE33" i="1"/>
  <c r="AD36" i="1"/>
  <c r="AE48" i="1"/>
  <c r="AE52" i="1"/>
  <c r="AD48" i="1"/>
  <c r="AD49" i="1"/>
  <c r="AD52" i="1"/>
  <c r="AD53" i="1"/>
  <c r="AE49" i="1"/>
  <c r="AE53" i="1"/>
  <c r="AD47" i="1"/>
  <c r="AD51" i="1"/>
  <c r="AD55" i="1"/>
  <c r="O46" i="1"/>
  <c r="P46" i="1"/>
  <c r="AA46" i="1" s="1"/>
  <c r="O45" i="1"/>
  <c r="O47" i="1"/>
  <c r="O48" i="1"/>
  <c r="O49" i="1"/>
  <c r="O50" i="1"/>
  <c r="O51" i="1"/>
  <c r="O52" i="1"/>
  <c r="O53" i="1"/>
  <c r="O54" i="1"/>
  <c r="O55" i="1"/>
  <c r="O44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7" i="1"/>
  <c r="P48" i="1"/>
  <c r="P49" i="1"/>
  <c r="P50" i="1"/>
  <c r="P51" i="1"/>
  <c r="P52" i="1"/>
  <c r="P53" i="1"/>
  <c r="P54" i="1"/>
  <c r="P5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5" i="1"/>
  <c r="O36" i="1"/>
  <c r="O37" i="1"/>
  <c r="O38" i="1"/>
  <c r="O39" i="1"/>
  <c r="O40" i="1"/>
  <c r="O41" i="1"/>
  <c r="O42" i="1"/>
  <c r="O43" i="1"/>
  <c r="O6" i="1"/>
  <c r="O7" i="1"/>
  <c r="O8" i="1"/>
  <c r="O9" i="1"/>
  <c r="AA9" i="1" s="1"/>
  <c r="O10" i="1"/>
  <c r="O11" i="1"/>
  <c r="O12" i="1"/>
  <c r="O13" i="1"/>
  <c r="AA13" i="1" s="1"/>
  <c r="O14" i="1"/>
  <c r="O15" i="1"/>
  <c r="O16" i="1"/>
  <c r="O17" i="1"/>
  <c r="Z17" i="1" s="1"/>
  <c r="O18" i="1"/>
  <c r="O19" i="1"/>
  <c r="O20" i="1"/>
  <c r="O21" i="1"/>
  <c r="Z21" i="1" s="1"/>
  <c r="O22" i="1"/>
  <c r="O23" i="1"/>
  <c r="O24" i="1"/>
  <c r="O25" i="1"/>
  <c r="AA25" i="1" s="1"/>
  <c r="O26" i="1"/>
  <c r="O27" i="1"/>
  <c r="O28" i="1"/>
  <c r="O29" i="1"/>
  <c r="O30" i="1"/>
  <c r="O31" i="1"/>
  <c r="O32" i="1"/>
  <c r="Z32" i="1" s="1"/>
  <c r="O33" i="1"/>
  <c r="O34" i="1"/>
  <c r="O35" i="1"/>
  <c r="O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AA42" i="1" s="1"/>
  <c r="N43" i="1"/>
  <c r="Z43" i="1" s="1"/>
  <c r="N44" i="1"/>
  <c r="N45" i="1"/>
  <c r="N47" i="1"/>
  <c r="N48" i="1"/>
  <c r="N50" i="1"/>
  <c r="N51" i="1"/>
  <c r="N52" i="1"/>
  <c r="N54" i="1"/>
  <c r="N55" i="1"/>
  <c r="Z46" i="1" l="1"/>
  <c r="AA40" i="1"/>
  <c r="AA36" i="1"/>
  <c r="AA33" i="1"/>
  <c r="Z29" i="1"/>
  <c r="T85" i="15" s="1"/>
  <c r="AA37" i="1"/>
  <c r="Z27" i="1"/>
  <c r="C76" i="16"/>
  <c r="Q76" i="16"/>
  <c r="T77" i="15"/>
  <c r="Q72" i="16"/>
  <c r="T73" i="15"/>
  <c r="AA39" i="1"/>
  <c r="C87" i="15"/>
  <c r="Q87" i="16"/>
  <c r="T88" i="15"/>
  <c r="Z31" i="1"/>
  <c r="C86" i="16" s="1"/>
  <c r="AA41" i="1"/>
  <c r="Z37" i="1"/>
  <c r="AA45" i="1"/>
  <c r="AA51" i="1"/>
  <c r="Z55" i="1"/>
  <c r="AA54" i="1"/>
  <c r="AA50" i="1"/>
  <c r="AA55" i="1"/>
  <c r="Z51" i="1"/>
  <c r="C72" i="15"/>
  <c r="C72" i="16"/>
  <c r="Z33" i="1"/>
  <c r="Z13" i="1"/>
  <c r="C68" i="15" s="1"/>
  <c r="AA21" i="1"/>
  <c r="Z25" i="1"/>
  <c r="Z9" i="1"/>
  <c r="AA17" i="1"/>
  <c r="AA32" i="1"/>
  <c r="Z28" i="1"/>
  <c r="AA24" i="1"/>
  <c r="AA20" i="1"/>
  <c r="AA16" i="1"/>
  <c r="AA12" i="1"/>
  <c r="AA8" i="1"/>
  <c r="Z41" i="1"/>
  <c r="C96" i="15" s="1"/>
  <c r="AA29" i="1"/>
  <c r="AA43" i="1"/>
  <c r="Z39" i="1"/>
  <c r="C94" i="16" s="1"/>
  <c r="AA35" i="1"/>
  <c r="AA31" i="1"/>
  <c r="AA27" i="1"/>
  <c r="AA23" i="1"/>
  <c r="C76" i="15"/>
  <c r="C87" i="16"/>
  <c r="AA44" i="1"/>
  <c r="Z44" i="1"/>
  <c r="Z36" i="1"/>
  <c r="Z20" i="1"/>
  <c r="Z12" i="1"/>
  <c r="AA28" i="1"/>
  <c r="AA5" i="1"/>
  <c r="AA19" i="1"/>
  <c r="Z19" i="1"/>
  <c r="AA15" i="1"/>
  <c r="Z15" i="1"/>
  <c r="AA11" i="1"/>
  <c r="Z11" i="1"/>
  <c r="AA7" i="1"/>
  <c r="Z7" i="1"/>
  <c r="Z40" i="1"/>
  <c r="Z35" i="1"/>
  <c r="Z24" i="1"/>
  <c r="AA47" i="1"/>
  <c r="Z47" i="1"/>
  <c r="AA38" i="1"/>
  <c r="Z38" i="1"/>
  <c r="AA34" i="1"/>
  <c r="Z34" i="1"/>
  <c r="AA30" i="1"/>
  <c r="Z30" i="1"/>
  <c r="AA26" i="1"/>
  <c r="Z26" i="1"/>
  <c r="AA22" i="1"/>
  <c r="Z22" i="1"/>
  <c r="AA18" i="1"/>
  <c r="Z18" i="1"/>
  <c r="AA14" i="1"/>
  <c r="Z14" i="1"/>
  <c r="AA10" i="1"/>
  <c r="Z10" i="1"/>
  <c r="AA6" i="1"/>
  <c r="Z6" i="1"/>
  <c r="Z23" i="1"/>
  <c r="Z16" i="1"/>
  <c r="Z8" i="1"/>
  <c r="Z42" i="1"/>
  <c r="AA53" i="1"/>
  <c r="AA49" i="1"/>
  <c r="AA52" i="1"/>
  <c r="AA48" i="1"/>
  <c r="Z54" i="1"/>
  <c r="Z50" i="1"/>
  <c r="Z53" i="1"/>
  <c r="Z49" i="1"/>
  <c r="Z45" i="1"/>
  <c r="Z52" i="1"/>
  <c r="Z48" i="1"/>
  <c r="C84" i="15" l="1"/>
  <c r="Q84" i="16"/>
  <c r="C94" i="15"/>
  <c r="C84" i="16"/>
  <c r="T83" i="15"/>
  <c r="Q82" i="16"/>
  <c r="C82" i="15"/>
  <c r="C82" i="16"/>
  <c r="Q107" i="16"/>
  <c r="T108" i="15"/>
  <c r="Q105" i="16"/>
  <c r="T106" i="15"/>
  <c r="Q97" i="16"/>
  <c r="T98" i="15"/>
  <c r="Q61" i="16"/>
  <c r="T62" i="15"/>
  <c r="Q69" i="16"/>
  <c r="T70" i="15"/>
  <c r="Q77" i="16"/>
  <c r="T78" i="15"/>
  <c r="Y73" i="15" s="1"/>
  <c r="Q85" i="16"/>
  <c r="T86" i="15"/>
  <c r="Q93" i="16"/>
  <c r="T94" i="15"/>
  <c r="Q95" i="16"/>
  <c r="T96" i="15"/>
  <c r="Q67" i="16"/>
  <c r="T68" i="15"/>
  <c r="Q91" i="16"/>
  <c r="T92" i="15"/>
  <c r="C83" i="15"/>
  <c r="Q83" i="16"/>
  <c r="T84" i="15"/>
  <c r="C80" i="16"/>
  <c r="Q80" i="16"/>
  <c r="T81" i="15"/>
  <c r="C106" i="16"/>
  <c r="Q106" i="16"/>
  <c r="T107" i="15"/>
  <c r="C110" i="16"/>
  <c r="Q110" i="16"/>
  <c r="T111" i="15"/>
  <c r="C92" i="16"/>
  <c r="Q92" i="16"/>
  <c r="T93" i="15"/>
  <c r="Q100" i="16"/>
  <c r="T101" i="15"/>
  <c r="Q109" i="16"/>
  <c r="T110" i="15"/>
  <c r="Q63" i="16"/>
  <c r="T64" i="15"/>
  <c r="Q98" i="16"/>
  <c r="T99" i="15"/>
  <c r="Q62" i="16"/>
  <c r="T63" i="15"/>
  <c r="Q70" i="16"/>
  <c r="T71" i="15"/>
  <c r="Q75" i="16"/>
  <c r="T76" i="15"/>
  <c r="Q99" i="16"/>
  <c r="T100" i="15"/>
  <c r="Q101" i="16"/>
  <c r="T102" i="15"/>
  <c r="Q104" i="16"/>
  <c r="T105" i="15"/>
  <c r="C106" i="15"/>
  <c r="Q71" i="16"/>
  <c r="T72" i="15"/>
  <c r="Q65" i="16"/>
  <c r="T66" i="15"/>
  <c r="Q73" i="16"/>
  <c r="T74" i="15"/>
  <c r="Q81" i="16"/>
  <c r="T82" i="15"/>
  <c r="Q89" i="16"/>
  <c r="T90" i="15"/>
  <c r="C102" i="16"/>
  <c r="Q102" i="16"/>
  <c r="T103" i="15"/>
  <c r="Q79" i="16"/>
  <c r="T80" i="15"/>
  <c r="C92" i="15"/>
  <c r="C96" i="16"/>
  <c r="Q96" i="16"/>
  <c r="T97" i="15"/>
  <c r="C68" i="16"/>
  <c r="Q68" i="16"/>
  <c r="T69" i="15"/>
  <c r="Q86" i="16"/>
  <c r="T87" i="15"/>
  <c r="Q103" i="16"/>
  <c r="T104" i="15"/>
  <c r="Q108" i="16"/>
  <c r="T109" i="15"/>
  <c r="C110" i="15"/>
  <c r="Q78" i="16"/>
  <c r="T79" i="15"/>
  <c r="Q90" i="16"/>
  <c r="T91" i="15"/>
  <c r="Q66" i="16"/>
  <c r="T67" i="15"/>
  <c r="Q74" i="16"/>
  <c r="T75" i="15"/>
  <c r="C86" i="15"/>
  <c r="Q94" i="16"/>
  <c r="T95" i="15"/>
  <c r="Q64" i="16"/>
  <c r="T65" i="15"/>
  <c r="Q88" i="16"/>
  <c r="T89" i="15"/>
  <c r="C102" i="15"/>
  <c r="C80" i="15"/>
  <c r="C83" i="16"/>
  <c r="C64" i="15"/>
  <c r="C64" i="16"/>
  <c r="C88" i="16"/>
  <c r="C88" i="15"/>
  <c r="C78" i="15"/>
  <c r="C78" i="16"/>
  <c r="C79" i="15"/>
  <c r="C79" i="16"/>
  <c r="C75" i="16"/>
  <c r="C75" i="15"/>
  <c r="C99" i="15"/>
  <c r="C99" i="16"/>
  <c r="C97" i="16"/>
  <c r="C97" i="15"/>
  <c r="C61" i="15"/>
  <c r="C61" i="16"/>
  <c r="C69" i="15"/>
  <c r="C69" i="16"/>
  <c r="C77" i="16"/>
  <c r="C77" i="15"/>
  <c r="C85" i="16"/>
  <c r="C85" i="15"/>
  <c r="C93" i="16"/>
  <c r="C93" i="15"/>
  <c r="C90" i="15"/>
  <c r="C90" i="16"/>
  <c r="C66" i="16"/>
  <c r="C66" i="15"/>
  <c r="C74" i="16"/>
  <c r="C74" i="15"/>
  <c r="C63" i="15"/>
  <c r="C63" i="16"/>
  <c r="C95" i="15"/>
  <c r="C95" i="16"/>
  <c r="C71" i="16"/>
  <c r="C71" i="15"/>
  <c r="C65" i="16"/>
  <c r="C65" i="15"/>
  <c r="C73" i="16"/>
  <c r="C73" i="15"/>
  <c r="C81" i="16"/>
  <c r="C81" i="15"/>
  <c r="C89" i="16"/>
  <c r="C89" i="15"/>
  <c r="C98" i="16"/>
  <c r="C98" i="15"/>
  <c r="C62" i="16"/>
  <c r="C62" i="15"/>
  <c r="C70" i="16"/>
  <c r="C70" i="15"/>
  <c r="C67" i="16"/>
  <c r="C67" i="15"/>
  <c r="C91" i="15"/>
  <c r="C91" i="16"/>
  <c r="C107" i="16"/>
  <c r="C107" i="15"/>
  <c r="C109" i="16"/>
  <c r="C109" i="15"/>
  <c r="C100" i="16"/>
  <c r="C100" i="15"/>
  <c r="C104" i="16"/>
  <c r="C104" i="15"/>
  <c r="C101" i="16"/>
  <c r="C101" i="15"/>
  <c r="C103" i="16"/>
  <c r="C103" i="15"/>
  <c r="C108" i="16"/>
  <c r="C108" i="15"/>
  <c r="C105" i="16"/>
  <c r="C105" i="15"/>
  <c r="L61" i="16" l="1"/>
  <c r="H74" i="16"/>
  <c r="W67" i="16"/>
  <c r="V67" i="16"/>
  <c r="V69" i="16"/>
  <c r="W66" i="16"/>
  <c r="X79" i="16" s="1"/>
  <c r="AE67" i="15" s="1"/>
  <c r="AE78" i="15" s="1"/>
  <c r="M64" i="16"/>
  <c r="K77" i="16" s="1"/>
  <c r="V63" i="16"/>
  <c r="V76" i="16" s="1"/>
  <c r="AD64" i="15" s="1"/>
  <c r="AD75" i="15" s="1"/>
  <c r="Z64" i="15"/>
  <c r="Z75" i="15" s="1"/>
  <c r="Y64" i="15"/>
  <c r="Y75" i="15" s="1"/>
  <c r="AA68" i="16"/>
  <c r="Z68" i="16"/>
  <c r="Z64" i="16"/>
  <c r="W77" i="16" s="1"/>
  <c r="AA64" i="16"/>
  <c r="Y77" i="16" s="1"/>
  <c r="AA67" i="16"/>
  <c r="Z67" i="16"/>
  <c r="Z67" i="15"/>
  <c r="Z78" i="15" s="1"/>
  <c r="Y67" i="15"/>
  <c r="Y78" i="15" s="1"/>
  <c r="Z63" i="15"/>
  <c r="Z74" i="15" s="1"/>
  <c r="Y63" i="15"/>
  <c r="Y74" i="15" s="1"/>
  <c r="W63" i="16"/>
  <c r="X76" i="16" s="1"/>
  <c r="AE64" i="15" s="1"/>
  <c r="AE75" i="15" s="1"/>
  <c r="Z68" i="15"/>
  <c r="Z79" i="15" s="1"/>
  <c r="Y68" i="15"/>
  <c r="Y79" i="15" s="1"/>
  <c r="Z65" i="15"/>
  <c r="Z76" i="15" s="1"/>
  <c r="Y65" i="15"/>
  <c r="Y76" i="15" s="1"/>
  <c r="Z66" i="15"/>
  <c r="Z77" i="15" s="1"/>
  <c r="Y66" i="15"/>
  <c r="Y77" i="15" s="1"/>
  <c r="Z62" i="15"/>
  <c r="Z73" i="15" s="1"/>
  <c r="AA69" i="16"/>
  <c r="Z69" i="16"/>
  <c r="V66" i="16"/>
  <c r="V79" i="16" s="1"/>
  <c r="AD67" i="15" s="1"/>
  <c r="AD78" i="15" s="1"/>
  <c r="W62" i="16"/>
  <c r="X75" i="16" s="1"/>
  <c r="AE63" i="15" s="1"/>
  <c r="AE74" i="15" s="1"/>
  <c r="V62" i="16"/>
  <c r="V75" i="16" s="1"/>
  <c r="AD63" i="15" s="1"/>
  <c r="AD74" i="15" s="1"/>
  <c r="Z63" i="16"/>
  <c r="W76" i="16" s="1"/>
  <c r="AA63" i="16"/>
  <c r="Y76" i="16" s="1"/>
  <c r="W68" i="16"/>
  <c r="AE68" i="15" s="1"/>
  <c r="AE79" i="15" s="1"/>
  <c r="V68" i="16"/>
  <c r="AD68" i="15" s="1"/>
  <c r="AD79" i="15" s="1"/>
  <c r="V64" i="16"/>
  <c r="V77" i="16" s="1"/>
  <c r="AD65" i="15" s="1"/>
  <c r="AD76" i="15" s="1"/>
  <c r="V65" i="16"/>
  <c r="V78" i="16" s="1"/>
  <c r="AD66" i="15" s="1"/>
  <c r="AD77" i="15" s="1"/>
  <c r="W65" i="16"/>
  <c r="X78" i="16" s="1"/>
  <c r="AE66" i="15" s="1"/>
  <c r="AE77" i="15" s="1"/>
  <c r="M61" i="15"/>
  <c r="M72" i="15" s="1"/>
  <c r="W64" i="16"/>
  <c r="X77" i="16" s="1"/>
  <c r="AE65" i="15" s="1"/>
  <c r="AE76" i="15" s="1"/>
  <c r="AA61" i="16"/>
  <c r="Y74" i="16" s="1"/>
  <c r="W61" i="16"/>
  <c r="X74" i="16" s="1"/>
  <c r="Z65" i="16"/>
  <c r="W78" i="16" s="1"/>
  <c r="AA65" i="16"/>
  <c r="Y78" i="16" s="1"/>
  <c r="W69" i="16"/>
  <c r="AA66" i="16"/>
  <c r="Y79" i="16" s="1"/>
  <c r="Z66" i="16"/>
  <c r="W79" i="16" s="1"/>
  <c r="AA62" i="16"/>
  <c r="Y75" i="16" s="1"/>
  <c r="Z62" i="16"/>
  <c r="W75" i="16" s="1"/>
  <c r="I65" i="15"/>
  <c r="I76" i="15" s="1"/>
  <c r="M61" i="16"/>
  <c r="K74" i="16" s="1"/>
  <c r="I74" i="16"/>
  <c r="I61" i="16"/>
  <c r="J74" i="16" s="1"/>
  <c r="N61" i="15" s="1"/>
  <c r="N72" i="15" s="1"/>
  <c r="H65" i="15"/>
  <c r="H76" i="15" s="1"/>
  <c r="I62" i="15"/>
  <c r="I73" i="15" s="1"/>
  <c r="H62" i="15"/>
  <c r="H73" i="15" s="1"/>
  <c r="I64" i="15"/>
  <c r="I75" i="15" s="1"/>
  <c r="H64" i="15"/>
  <c r="H75" i="15" s="1"/>
  <c r="I61" i="15"/>
  <c r="I72" i="15" s="1"/>
  <c r="H63" i="15"/>
  <c r="H74" i="15" s="1"/>
  <c r="I63" i="15"/>
  <c r="I74" i="15" s="1"/>
  <c r="I66" i="15"/>
  <c r="I77" i="15" s="1"/>
  <c r="H66" i="15"/>
  <c r="H77" i="15" s="1"/>
  <c r="H67" i="15"/>
  <c r="H78" i="15" s="1"/>
  <c r="I67" i="15"/>
  <c r="I78" i="15" s="1"/>
  <c r="L64" i="16"/>
  <c r="I77" i="16" s="1"/>
  <c r="H69" i="16"/>
  <c r="I69" i="16"/>
  <c r="N67" i="15" s="1"/>
  <c r="N78" i="15" s="1"/>
  <c r="H76" i="16"/>
  <c r="M63" i="15" s="1"/>
  <c r="M74" i="15" s="1"/>
  <c r="I63" i="16"/>
  <c r="J76" i="16" s="1"/>
  <c r="N63" i="15" s="1"/>
  <c r="N74" i="15" s="1"/>
  <c r="H65" i="16"/>
  <c r="H78" i="16" s="1"/>
  <c r="M65" i="15" s="1"/>
  <c r="M76" i="15" s="1"/>
  <c r="I65" i="16"/>
  <c r="J78" i="16" s="1"/>
  <c r="N65" i="15" s="1"/>
  <c r="N76" i="15" s="1"/>
  <c r="I62" i="16"/>
  <c r="J75" i="16" s="1"/>
  <c r="N62" i="15" s="1"/>
  <c r="N73" i="15" s="1"/>
  <c r="H75" i="16"/>
  <c r="M62" i="15" s="1"/>
  <c r="M73" i="15" s="1"/>
  <c r="H67" i="16"/>
  <c r="I67" i="16"/>
  <c r="M63" i="16"/>
  <c r="K76" i="16" s="1"/>
  <c r="L63" i="16"/>
  <c r="I76" i="16" s="1"/>
  <c r="I75" i="16"/>
  <c r="M62" i="16"/>
  <c r="K75" i="16" s="1"/>
  <c r="I68" i="16"/>
  <c r="H68" i="16"/>
  <c r="M67" i="15" s="1"/>
  <c r="M78" i="15" s="1"/>
  <c r="L65" i="16"/>
  <c r="I78" i="16" s="1"/>
  <c r="M65" i="16"/>
  <c r="K78" i="16" s="1"/>
  <c r="I64" i="16"/>
  <c r="J77" i="16" s="1"/>
  <c r="N64" i="15" s="1"/>
  <c r="N75" i="15" s="1"/>
  <c r="H64" i="16"/>
  <c r="H77" i="16" s="1"/>
  <c r="M64" i="15" s="1"/>
  <c r="M75" i="15" s="1"/>
  <c r="M68" i="16"/>
  <c r="L68" i="16"/>
  <c r="M67" i="16"/>
  <c r="L66" i="16"/>
  <c r="I79" i="16" s="1"/>
  <c r="M66" i="16"/>
  <c r="K79" i="16" s="1"/>
  <c r="H66" i="16"/>
  <c r="H79" i="16" s="1"/>
  <c r="M66" i="15" s="1"/>
  <c r="M77" i="15" s="1"/>
  <c r="I66" i="16"/>
  <c r="J79" i="16" s="1"/>
  <c r="N66" i="15" s="1"/>
  <c r="N77" i="15" s="1"/>
  <c r="L69" i="16"/>
  <c r="M69" i="16"/>
  <c r="AE62" i="15" l="1"/>
  <c r="AE73" i="15" s="1"/>
</calcChain>
</file>

<file path=xl/sharedStrings.xml><?xml version="1.0" encoding="utf-8"?>
<sst xmlns="http://schemas.openxmlformats.org/spreadsheetml/2006/main" count="1377" uniqueCount="135">
  <si>
    <t>PC4A_T0</t>
  </si>
  <si>
    <t>Sample</t>
  </si>
  <si>
    <t>PC4A_T1</t>
  </si>
  <si>
    <t>PC4A_T1_MMS</t>
  </si>
  <si>
    <t>PC4A_T2</t>
  </si>
  <si>
    <t>PC4A_T2_MMS</t>
  </si>
  <si>
    <t>PC4A_T3</t>
  </si>
  <si>
    <t>PC4A_T3_MMS</t>
  </si>
  <si>
    <t>PC4A_T4</t>
  </si>
  <si>
    <t>PC4A_T4_MMS</t>
  </si>
  <si>
    <t>PC4A_T5</t>
  </si>
  <si>
    <t>PC4A_T5_MMS</t>
  </si>
  <si>
    <t>PC4A_T10</t>
  </si>
  <si>
    <t>PC4A_T10_MMS</t>
  </si>
  <si>
    <t>PC4A_T24</t>
  </si>
  <si>
    <t>PC4A_T24_MMS</t>
  </si>
  <si>
    <t>PC4A_T34</t>
  </si>
  <si>
    <t>PC4A_T34_MMS</t>
  </si>
  <si>
    <t>PC4B_T0</t>
  </si>
  <si>
    <t>PC4B_T1</t>
  </si>
  <si>
    <t>PC4B_T1_MMS</t>
  </si>
  <si>
    <t>PC4B_T2</t>
  </si>
  <si>
    <t>PC4B_T2_MMS</t>
  </si>
  <si>
    <t>PC4B_T3</t>
  </si>
  <si>
    <t>PC4B_T3_MMS</t>
  </si>
  <si>
    <t>PC4B_T4</t>
  </si>
  <si>
    <t>PC4B_T4_MMS</t>
  </si>
  <si>
    <t>PC4B_T5</t>
  </si>
  <si>
    <t>PC4B_T5_MMS</t>
  </si>
  <si>
    <t>PC4B_T10</t>
  </si>
  <si>
    <t>PC4B_T10_MMS</t>
  </si>
  <si>
    <t>PC4B_T24</t>
  </si>
  <si>
    <t>PC4B_T24_MMS</t>
  </si>
  <si>
    <t>PC4B_T34</t>
  </si>
  <si>
    <t>PC4B_T34_MMS</t>
  </si>
  <si>
    <t>PC4C_T0</t>
  </si>
  <si>
    <t>PC4C_T1</t>
  </si>
  <si>
    <t>PC4C_T1_MMS</t>
  </si>
  <si>
    <t>PC4C_T2</t>
  </si>
  <si>
    <t>PC4C_T2_MMS</t>
  </si>
  <si>
    <t>PC4C_T3</t>
  </si>
  <si>
    <t>PC4C_T3_MMS</t>
  </si>
  <si>
    <t>PC4C_T4</t>
  </si>
  <si>
    <t>PC4C_T4_MMS</t>
  </si>
  <si>
    <t>PC4C_T5</t>
  </si>
  <si>
    <t>PC4C_T5_MMS</t>
  </si>
  <si>
    <t>PC4C_T10</t>
  </si>
  <si>
    <t>PC4C_T10_MMS</t>
  </si>
  <si>
    <t>PC4C_T24</t>
  </si>
  <si>
    <t>PC4C_T24_MMS</t>
  </si>
  <si>
    <t>PC4C_T34</t>
  </si>
  <si>
    <t>PC4C_T34_MMS</t>
  </si>
  <si>
    <t>Name</t>
  </si>
  <si>
    <t>Type</t>
  </si>
  <si>
    <t>area SILIS</t>
  </si>
  <si>
    <t>Cytidine</t>
  </si>
  <si>
    <t>N.L.</t>
  </si>
  <si>
    <t>15N</t>
  </si>
  <si>
    <t>Guanosine</t>
  </si>
  <si>
    <t>Adenosine</t>
  </si>
  <si>
    <t>%C</t>
  </si>
  <si>
    <t>%G</t>
  </si>
  <si>
    <t>%A</t>
  </si>
  <si>
    <t>in pmol</t>
  </si>
  <si>
    <t>CGA</t>
  </si>
  <si>
    <t>T0</t>
  </si>
  <si>
    <t>T1</t>
  </si>
  <si>
    <t>T2</t>
  </si>
  <si>
    <t>T3</t>
  </si>
  <si>
    <t>T4</t>
  </si>
  <si>
    <t>T5</t>
  </si>
  <si>
    <t>T10</t>
  </si>
  <si>
    <t>T24</t>
  </si>
  <si>
    <t>T34</t>
  </si>
  <si>
    <t>new</t>
  </si>
  <si>
    <t>stressed</t>
  </si>
  <si>
    <t>unstressed</t>
  </si>
  <si>
    <t>unstr</t>
  </si>
  <si>
    <t>MMS</t>
  </si>
  <si>
    <t>ms2C</t>
  </si>
  <si>
    <t>m1A</t>
  </si>
  <si>
    <t>new RNA</t>
  </si>
  <si>
    <t>ALL</t>
  </si>
  <si>
    <t>all</t>
  </si>
  <si>
    <t>against all</t>
  </si>
  <si>
    <t>non labeled</t>
  </si>
  <si>
    <t>15N labeled</t>
  </si>
  <si>
    <t>retention time</t>
  </si>
  <si>
    <t>area sample</t>
  </si>
  <si>
    <t>n In pmol</t>
  </si>
  <si>
    <t>new unstressed</t>
  </si>
  <si>
    <t>St.dev. new unstressed</t>
  </si>
  <si>
    <t>new stressed</t>
  </si>
  <si>
    <t>St.dev. new stressed</t>
  </si>
  <si>
    <t>Dilution of original RNA</t>
  </si>
  <si>
    <t>34S labeled</t>
  </si>
  <si>
    <t>stressed (MMS)</t>
  </si>
  <si>
    <t>Stand. Dev. old</t>
  </si>
  <si>
    <t>Stand. Dev.</t>
  </si>
  <si>
    <t>n in fmol</t>
  </si>
  <si>
    <t>15N and CD3 labeled</t>
  </si>
  <si>
    <t>15N, 34S and CD3 labeled</t>
  </si>
  <si>
    <t>34S and CD3 or 15N labeled</t>
  </si>
  <si>
    <t>CD3 labeled</t>
  </si>
  <si>
    <t>Mod per average tRNA</t>
  </si>
  <si>
    <t>Mod per 1000 average tRNA</t>
  </si>
  <si>
    <t>Stand. Dev. all</t>
  </si>
  <si>
    <t xml:space="preserve"> CD3 labeled</t>
  </si>
  <si>
    <t>average tRNA new</t>
  </si>
  <si>
    <t>after C</t>
  </si>
  <si>
    <t>after G</t>
  </si>
  <si>
    <t>calculated</t>
  </si>
  <si>
    <t>after A</t>
  </si>
  <si>
    <t>number per tRNA</t>
  </si>
  <si>
    <t>Literature (Leipzig universitiy tRNA db: http://trna.bioinf.uni-leipzig.de/DataOutput/Search)</t>
  </si>
  <si>
    <t>middle value</t>
  </si>
  <si>
    <t>Stand. Dev. All</t>
  </si>
  <si>
    <t>Stand. Dev. Stressed</t>
  </si>
  <si>
    <t>Stand. Dev. unstressed</t>
  </si>
  <si>
    <t>incl. Factor *0.463</t>
  </si>
  <si>
    <t xml:space="preserve">(standardization calculated </t>
  </si>
  <si>
    <t>from s2C abundance)</t>
  </si>
  <si>
    <t>average tRNA original</t>
  </si>
  <si>
    <t>original</t>
  </si>
  <si>
    <t xml:space="preserve">original RNA </t>
  </si>
  <si>
    <t>original stressed</t>
  </si>
  <si>
    <t>original unstressed</t>
  </si>
  <si>
    <t>St.dev. original unstressed</t>
  </si>
  <si>
    <t>St.dev. original stressed</t>
  </si>
  <si>
    <t>original only</t>
  </si>
  <si>
    <t>non labeled (original)</t>
  </si>
  <si>
    <t>original (n.l.)</t>
  </si>
  <si>
    <t>Stand. Dev. Original</t>
  </si>
  <si>
    <t>Stand. Dev. original</t>
  </si>
  <si>
    <t>all (new+original)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</si>
</sst>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ont="1"/>
    <xf numFmtId="0" fontId="1" fillId="0" borderId="0" xfId="0" applyFont="1"/>
    <xf numFmtId="0" fontId="1" fillId="0" borderId="0" xfId="0" applyFont="1" applyFill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Dilution of original tRNA</a:t>
            </a:r>
          </a:p>
        </c:rich>
      </c:tx>
      <c:layout>
        <c:manualLayout>
          <c:xMode val="edge"/>
          <c:yMode val="edge"/>
          <c:x val="0.2871041119860017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812654001667331"/>
          <c:y val="0.15941665925054876"/>
          <c:w val="0.70599457926186904"/>
          <c:h val="0.60502125549122621"/>
        </c:manualLayout>
      </c:layout>
      <c:lineChart>
        <c:grouping val="standard"/>
        <c:varyColors val="0"/>
        <c:ser>
          <c:idx val="0"/>
          <c:order val="0"/>
          <c:tx>
            <c:strRef>
              <c:f>CUGA!$T$187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CUGA!$S$188:$S$196</c:f>
              <c:strCache>
                <c:ptCount val="9"/>
                <c:pt idx="0">
                  <c:v>T0</c:v>
                </c:pt>
                <c:pt idx="1">
                  <c:v>T1</c:v>
                </c:pt>
                <c:pt idx="2">
                  <c:v>T2</c:v>
                </c:pt>
                <c:pt idx="3">
                  <c:v>T3</c:v>
                </c:pt>
                <c:pt idx="4">
                  <c:v>T4</c:v>
                </c:pt>
                <c:pt idx="5">
                  <c:v>T5</c:v>
                </c:pt>
                <c:pt idx="6">
                  <c:v>T10</c:v>
                </c:pt>
                <c:pt idx="7">
                  <c:v>T24</c:v>
                </c:pt>
                <c:pt idx="8">
                  <c:v>T34</c:v>
                </c:pt>
              </c:strCache>
            </c:strRef>
          </c:cat>
          <c:val>
            <c:numRef>
              <c:f>CUGA!$T$188:$T$196</c:f>
              <c:numCache>
                <c:formatCode>General</c:formatCode>
                <c:ptCount val="9"/>
                <c:pt idx="0">
                  <c:v>99.998159513545275</c:v>
                </c:pt>
                <c:pt idx="1">
                  <c:v>99.998292146699342</c:v>
                </c:pt>
                <c:pt idx="2">
                  <c:v>88.143249002218909</c:v>
                </c:pt>
                <c:pt idx="3">
                  <c:v>44.209696844149008</c:v>
                </c:pt>
                <c:pt idx="4">
                  <c:v>21.230374514347471</c:v>
                </c:pt>
                <c:pt idx="5">
                  <c:v>14.962950714107738</c:v>
                </c:pt>
                <c:pt idx="6">
                  <c:v>13.051448752308753</c:v>
                </c:pt>
                <c:pt idx="7">
                  <c:v>12.512507778185523</c:v>
                </c:pt>
                <c:pt idx="8">
                  <c:v>12.281309265606911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CUGA!$U$187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ysClr val="window" lastClr="FFFFFF">
                  <a:lumMod val="75000"/>
                </a:sysClr>
              </a:solidFill>
              <a:ln w="9525">
                <a:solidFill>
                  <a:sysClr val="window" lastClr="FFFFFF">
                    <a:lumMod val="75000"/>
                  </a:sys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22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CUGA!$S$188:$S$196</c:f>
              <c:strCache>
                <c:ptCount val="9"/>
                <c:pt idx="0">
                  <c:v>T0</c:v>
                </c:pt>
                <c:pt idx="1">
                  <c:v>T1</c:v>
                </c:pt>
                <c:pt idx="2">
                  <c:v>T2</c:v>
                </c:pt>
                <c:pt idx="3">
                  <c:v>T3</c:v>
                </c:pt>
                <c:pt idx="4">
                  <c:v>T4</c:v>
                </c:pt>
                <c:pt idx="5">
                  <c:v>T5</c:v>
                </c:pt>
                <c:pt idx="6">
                  <c:v>T10</c:v>
                </c:pt>
                <c:pt idx="7">
                  <c:v>T24</c:v>
                </c:pt>
                <c:pt idx="8">
                  <c:v>T34</c:v>
                </c:pt>
              </c:strCache>
            </c:strRef>
          </c:cat>
          <c:val>
            <c:numRef>
              <c:f>CUGA!$U$188:$U$196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62.001878360946847</c:v>
                </c:pt>
                <c:pt idx="3">
                  <c:v>28.047336652979581</c:v>
                </c:pt>
                <c:pt idx="4">
                  <c:v>21.153646955091563</c:v>
                </c:pt>
                <c:pt idx="5">
                  <c:v>20.246623082483719</c:v>
                </c:pt>
                <c:pt idx="6">
                  <c:v>20.942758832845307</c:v>
                </c:pt>
                <c:pt idx="7">
                  <c:v>21.718079252877555</c:v>
                </c:pt>
                <c:pt idx="8">
                  <c:v>22.022277678345159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033000"/>
        <c:axId val="274275952"/>
      </c:lineChart>
      <c:catAx>
        <c:axId val="274033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in h</a:t>
                </a:r>
              </a:p>
            </c:rich>
          </c:tx>
          <c:layout>
            <c:manualLayout>
              <c:xMode val="edge"/>
              <c:yMode val="edge"/>
              <c:x val="0.44840901137357825"/>
              <c:y val="0.885041557305336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75952"/>
        <c:crosses val="autoZero"/>
        <c:auto val="1"/>
        <c:lblAlgn val="ctr"/>
        <c:lblOffset val="100"/>
        <c:noMultiLvlLbl val="0"/>
      </c:catAx>
      <c:valAx>
        <c:axId val="2742759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original tRNA in %</a:t>
                </a:r>
              </a:p>
            </c:rich>
          </c:tx>
          <c:layout>
            <c:manualLayout>
              <c:xMode val="edge"/>
              <c:yMode val="edge"/>
              <c:x val="5.4480533683289589E-2"/>
              <c:y val="0.17035177894429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0330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704768153980767"/>
          <c:y val="0.15916447944007001"/>
          <c:w val="0.27856364829396324"/>
          <c:h val="0.155219083735202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injected (pmol)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CUGA!$Z$4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CUGA!$AA$5:$AA$55</c:f>
                <c:numCache>
                  <c:formatCode>General</c:formatCode>
                  <c:ptCount val="51"/>
                  <c:pt idx="0">
                    <c:v>0.12094279457698877</c:v>
                  </c:pt>
                  <c:pt idx="1">
                    <c:v>8.6792593327975537E-2</c:v>
                  </c:pt>
                  <c:pt idx="2">
                    <c:v>6.8001255781930933E-2</c:v>
                  </c:pt>
                  <c:pt idx="3">
                    <c:v>5.9860546804551683E-2</c:v>
                  </c:pt>
                  <c:pt idx="4">
                    <c:v>7.456340818363888E-2</c:v>
                  </c:pt>
                  <c:pt idx="5">
                    <c:v>2.797531637336036E-2</c:v>
                  </c:pt>
                  <c:pt idx="6">
                    <c:v>2.7213314777811724E-2</c:v>
                  </c:pt>
                  <c:pt idx="7">
                    <c:v>2.5234335262297184E-2</c:v>
                  </c:pt>
                  <c:pt idx="8">
                    <c:v>1.991977826266051E-2</c:v>
                  </c:pt>
                  <c:pt idx="9">
                    <c:v>2.2721331944880411E-2</c:v>
                  </c:pt>
                  <c:pt idx="10">
                    <c:v>1.8996773641091994E-2</c:v>
                  </c:pt>
                  <c:pt idx="11">
                    <c:v>2.4205844071344775E-2</c:v>
                  </c:pt>
                  <c:pt idx="12">
                    <c:v>2.1054894727873533E-2</c:v>
                  </c:pt>
                  <c:pt idx="13">
                    <c:v>1.7511399422598471E-2</c:v>
                  </c:pt>
                  <c:pt idx="14">
                    <c:v>1.6289488688336212E-2</c:v>
                  </c:pt>
                  <c:pt idx="15">
                    <c:v>1.665956642744414E-2</c:v>
                  </c:pt>
                  <c:pt idx="16">
                    <c:v>2.135665699424812E-2</c:v>
                  </c:pt>
                  <c:pt idx="17">
                    <c:v>4.3907497350866291E-2</c:v>
                  </c:pt>
                  <c:pt idx="18">
                    <c:v>0.15212325973776347</c:v>
                  </c:pt>
                  <c:pt idx="19">
                    <c:v>0.1339398129156199</c:v>
                  </c:pt>
                  <c:pt idx="20">
                    <c:v>5.5580060772260562E-2</c:v>
                  </c:pt>
                  <c:pt idx="21">
                    <c:v>0.12833686145441014</c:v>
                  </c:pt>
                  <c:pt idx="22">
                    <c:v>2.3566705199335312E-2</c:v>
                  </c:pt>
                  <c:pt idx="23">
                    <c:v>5.0967301160270352E-2</c:v>
                  </c:pt>
                  <c:pt idx="24">
                    <c:v>3.1385363498367846E-2</c:v>
                  </c:pt>
                  <c:pt idx="25">
                    <c:v>3.0541678204389695E-2</c:v>
                  </c:pt>
                  <c:pt idx="26">
                    <c:v>3.245384828453398E-2</c:v>
                  </c:pt>
                  <c:pt idx="27">
                    <c:v>2.7322951255442228E-2</c:v>
                  </c:pt>
                  <c:pt idx="28">
                    <c:v>2.6626281156939154E-2</c:v>
                  </c:pt>
                  <c:pt idx="29">
                    <c:v>1.6638791427666257E-2</c:v>
                  </c:pt>
                  <c:pt idx="30">
                    <c:v>2.2462292577316335E-2</c:v>
                  </c:pt>
                  <c:pt idx="31">
                    <c:v>2.0502056717705282E-2</c:v>
                  </c:pt>
                  <c:pt idx="32">
                    <c:v>1.8487509596495554E-2</c:v>
                  </c:pt>
                  <c:pt idx="33">
                    <c:v>1.7754280907449543E-2</c:v>
                  </c:pt>
                  <c:pt idx="34">
                    <c:v>0.17074268153024072</c:v>
                  </c:pt>
                  <c:pt idx="35">
                    <c:v>0.12388086335134825</c:v>
                  </c:pt>
                  <c:pt idx="36">
                    <c:v>0.12226351673681696</c:v>
                  </c:pt>
                  <c:pt idx="37">
                    <c:v>9.3173134162771939E-2</c:v>
                  </c:pt>
                  <c:pt idx="38">
                    <c:v>9.805211130726077E-2</c:v>
                  </c:pt>
                  <c:pt idx="39">
                    <c:v>4.521815545948233E-2</c:v>
                  </c:pt>
                  <c:pt idx="40">
                    <c:v>9.3156759744677839E-2</c:v>
                  </c:pt>
                  <c:pt idx="41">
                    <c:v>9.8376817168190342E-2</c:v>
                  </c:pt>
                  <c:pt idx="42">
                    <c:v>8.426225560724894E-2</c:v>
                  </c:pt>
                  <c:pt idx="43">
                    <c:v>8.8388506690100871E-2</c:v>
                  </c:pt>
                  <c:pt idx="44">
                    <c:v>8.4219157602219583E-2</c:v>
                  </c:pt>
                  <c:pt idx="45">
                    <c:v>8.1140459428628797E-2</c:v>
                  </c:pt>
                  <c:pt idx="46">
                    <c:v>8.7514819943201788E-2</c:v>
                  </c:pt>
                  <c:pt idx="47">
                    <c:v>8.3466423201545653E-2</c:v>
                  </c:pt>
                  <c:pt idx="48">
                    <c:v>6.5050849648588677E-2</c:v>
                  </c:pt>
                  <c:pt idx="49">
                    <c:v>0.1006269839440424</c:v>
                  </c:pt>
                  <c:pt idx="50">
                    <c:v>9.9926185161151732E-2</c:v>
                  </c:pt>
                </c:numCache>
              </c:numRef>
            </c:plus>
            <c:minus>
              <c:numRef>
                <c:f>CUGA!$AA$5:$AA$55</c:f>
                <c:numCache>
                  <c:formatCode>General</c:formatCode>
                  <c:ptCount val="51"/>
                  <c:pt idx="0">
                    <c:v>0.12094279457698877</c:v>
                  </c:pt>
                  <c:pt idx="1">
                    <c:v>8.6792593327975537E-2</c:v>
                  </c:pt>
                  <c:pt idx="2">
                    <c:v>6.8001255781930933E-2</c:v>
                  </c:pt>
                  <c:pt idx="3">
                    <c:v>5.9860546804551683E-2</c:v>
                  </c:pt>
                  <c:pt idx="4">
                    <c:v>7.456340818363888E-2</c:v>
                  </c:pt>
                  <c:pt idx="5">
                    <c:v>2.797531637336036E-2</c:v>
                  </c:pt>
                  <c:pt idx="6">
                    <c:v>2.7213314777811724E-2</c:v>
                  </c:pt>
                  <c:pt idx="7">
                    <c:v>2.5234335262297184E-2</c:v>
                  </c:pt>
                  <c:pt idx="8">
                    <c:v>1.991977826266051E-2</c:v>
                  </c:pt>
                  <c:pt idx="9">
                    <c:v>2.2721331944880411E-2</c:v>
                  </c:pt>
                  <c:pt idx="10">
                    <c:v>1.8996773641091994E-2</c:v>
                  </c:pt>
                  <c:pt idx="11">
                    <c:v>2.4205844071344775E-2</c:v>
                  </c:pt>
                  <c:pt idx="12">
                    <c:v>2.1054894727873533E-2</c:v>
                  </c:pt>
                  <c:pt idx="13">
                    <c:v>1.7511399422598471E-2</c:v>
                  </c:pt>
                  <c:pt idx="14">
                    <c:v>1.6289488688336212E-2</c:v>
                  </c:pt>
                  <c:pt idx="15">
                    <c:v>1.665956642744414E-2</c:v>
                  </c:pt>
                  <c:pt idx="16">
                    <c:v>2.135665699424812E-2</c:v>
                  </c:pt>
                  <c:pt idx="17">
                    <c:v>4.3907497350866291E-2</c:v>
                  </c:pt>
                  <c:pt idx="18">
                    <c:v>0.15212325973776347</c:v>
                  </c:pt>
                  <c:pt idx="19">
                    <c:v>0.1339398129156199</c:v>
                  </c:pt>
                  <c:pt idx="20">
                    <c:v>5.5580060772260562E-2</c:v>
                  </c:pt>
                  <c:pt idx="21">
                    <c:v>0.12833686145441014</c:v>
                  </c:pt>
                  <c:pt idx="22">
                    <c:v>2.3566705199335312E-2</c:v>
                  </c:pt>
                  <c:pt idx="23">
                    <c:v>5.0967301160270352E-2</c:v>
                  </c:pt>
                  <c:pt idx="24">
                    <c:v>3.1385363498367846E-2</c:v>
                  </c:pt>
                  <c:pt idx="25">
                    <c:v>3.0541678204389695E-2</c:v>
                  </c:pt>
                  <c:pt idx="26">
                    <c:v>3.245384828453398E-2</c:v>
                  </c:pt>
                  <c:pt idx="27">
                    <c:v>2.7322951255442228E-2</c:v>
                  </c:pt>
                  <c:pt idx="28">
                    <c:v>2.6626281156939154E-2</c:v>
                  </c:pt>
                  <c:pt idx="29">
                    <c:v>1.6638791427666257E-2</c:v>
                  </c:pt>
                  <c:pt idx="30">
                    <c:v>2.2462292577316335E-2</c:v>
                  </c:pt>
                  <c:pt idx="31">
                    <c:v>2.0502056717705282E-2</c:v>
                  </c:pt>
                  <c:pt idx="32">
                    <c:v>1.8487509596495554E-2</c:v>
                  </c:pt>
                  <c:pt idx="33">
                    <c:v>1.7754280907449543E-2</c:v>
                  </c:pt>
                  <c:pt idx="34">
                    <c:v>0.17074268153024072</c:v>
                  </c:pt>
                  <c:pt idx="35">
                    <c:v>0.12388086335134825</c:v>
                  </c:pt>
                  <c:pt idx="36">
                    <c:v>0.12226351673681696</c:v>
                  </c:pt>
                  <c:pt idx="37">
                    <c:v>9.3173134162771939E-2</c:v>
                  </c:pt>
                  <c:pt idx="38">
                    <c:v>9.805211130726077E-2</c:v>
                  </c:pt>
                  <c:pt idx="39">
                    <c:v>4.521815545948233E-2</c:v>
                  </c:pt>
                  <c:pt idx="40">
                    <c:v>9.3156759744677839E-2</c:v>
                  </c:pt>
                  <c:pt idx="41">
                    <c:v>9.8376817168190342E-2</c:v>
                  </c:pt>
                  <c:pt idx="42">
                    <c:v>8.426225560724894E-2</c:v>
                  </c:pt>
                  <c:pt idx="43">
                    <c:v>8.8388506690100871E-2</c:v>
                  </c:pt>
                  <c:pt idx="44">
                    <c:v>8.4219157602219583E-2</c:v>
                  </c:pt>
                  <c:pt idx="45">
                    <c:v>8.1140459428628797E-2</c:v>
                  </c:pt>
                  <c:pt idx="46">
                    <c:v>8.7514819943201788E-2</c:v>
                  </c:pt>
                  <c:pt idx="47">
                    <c:v>8.3466423201545653E-2</c:v>
                  </c:pt>
                  <c:pt idx="48">
                    <c:v>6.5050849648588677E-2</c:v>
                  </c:pt>
                  <c:pt idx="49">
                    <c:v>0.1006269839440424</c:v>
                  </c:pt>
                  <c:pt idx="50">
                    <c:v>9.9926185161151732E-2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CUGA!$Y$5:$Y$55</c:f>
              <c:strCache>
                <c:ptCount val="51"/>
                <c:pt idx="0">
                  <c:v>PC4A_T0</c:v>
                </c:pt>
                <c:pt idx="1">
                  <c:v>PC4A_T1</c:v>
                </c:pt>
                <c:pt idx="2">
                  <c:v>PC4A_T1_MMS</c:v>
                </c:pt>
                <c:pt idx="3">
                  <c:v>PC4A_T2</c:v>
                </c:pt>
                <c:pt idx="4">
                  <c:v>PC4A_T2_MMS</c:v>
                </c:pt>
                <c:pt idx="5">
                  <c:v>PC4A_T3</c:v>
                </c:pt>
                <c:pt idx="6">
                  <c:v>PC4A_T3_MMS</c:v>
                </c:pt>
                <c:pt idx="7">
                  <c:v>PC4A_T4</c:v>
                </c:pt>
                <c:pt idx="8">
                  <c:v>PC4A_T4_MMS</c:v>
                </c:pt>
                <c:pt idx="9">
                  <c:v>PC4A_T5</c:v>
                </c:pt>
                <c:pt idx="10">
                  <c:v>PC4A_T5_MMS</c:v>
                </c:pt>
                <c:pt idx="11">
                  <c:v>PC4A_T10</c:v>
                </c:pt>
                <c:pt idx="12">
                  <c:v>PC4A_T10_MMS</c:v>
                </c:pt>
                <c:pt idx="13">
                  <c:v>PC4A_T24</c:v>
                </c:pt>
                <c:pt idx="14">
                  <c:v>PC4A_T24_MMS</c:v>
                </c:pt>
                <c:pt idx="15">
                  <c:v>PC4A_T34</c:v>
                </c:pt>
                <c:pt idx="16">
                  <c:v>PC4A_T34_MMS</c:v>
                </c:pt>
                <c:pt idx="17">
                  <c:v>PC4B_T0</c:v>
                </c:pt>
                <c:pt idx="18">
                  <c:v>PC4B_T1</c:v>
                </c:pt>
                <c:pt idx="19">
                  <c:v>PC4B_T1_MMS</c:v>
                </c:pt>
                <c:pt idx="20">
                  <c:v>PC4B_T2</c:v>
                </c:pt>
                <c:pt idx="21">
                  <c:v>PC4B_T2_MMS</c:v>
                </c:pt>
                <c:pt idx="22">
                  <c:v>PC4B_T3</c:v>
                </c:pt>
                <c:pt idx="23">
                  <c:v>PC4B_T3_MMS</c:v>
                </c:pt>
                <c:pt idx="24">
                  <c:v>PC4B_T4</c:v>
                </c:pt>
                <c:pt idx="25">
                  <c:v>PC4B_T4_MMS</c:v>
                </c:pt>
                <c:pt idx="26">
                  <c:v>PC4B_T5</c:v>
                </c:pt>
                <c:pt idx="27">
                  <c:v>PC4B_T5_MMS</c:v>
                </c:pt>
                <c:pt idx="28">
                  <c:v>PC4B_T10</c:v>
                </c:pt>
                <c:pt idx="29">
                  <c:v>PC4B_T10_MMS</c:v>
                </c:pt>
                <c:pt idx="30">
                  <c:v>PC4B_T24</c:v>
                </c:pt>
                <c:pt idx="31">
                  <c:v>PC4B_T24_MMS</c:v>
                </c:pt>
                <c:pt idx="32">
                  <c:v>PC4B_T34</c:v>
                </c:pt>
                <c:pt idx="33">
                  <c:v>PC4B_T34_MMS</c:v>
                </c:pt>
                <c:pt idx="34">
                  <c:v>PC4C_T0</c:v>
                </c:pt>
                <c:pt idx="35">
                  <c:v>PC4C_T1</c:v>
                </c:pt>
                <c:pt idx="36">
                  <c:v>PC4C_T1_MMS</c:v>
                </c:pt>
                <c:pt idx="37">
                  <c:v>PC4C_T2</c:v>
                </c:pt>
                <c:pt idx="38">
                  <c:v>PC4C_T2_MMS</c:v>
                </c:pt>
                <c:pt idx="39">
                  <c:v>PC4C_T3</c:v>
                </c:pt>
                <c:pt idx="40">
                  <c:v>PC4C_T3_MMS</c:v>
                </c:pt>
                <c:pt idx="41">
                  <c:v>PC4C_T4</c:v>
                </c:pt>
                <c:pt idx="42">
                  <c:v>PC4C_T4_MMS</c:v>
                </c:pt>
                <c:pt idx="43">
                  <c:v>PC4C_T5</c:v>
                </c:pt>
                <c:pt idx="44">
                  <c:v>PC4C_T5_MMS</c:v>
                </c:pt>
                <c:pt idx="45">
                  <c:v>PC4C_T10</c:v>
                </c:pt>
                <c:pt idx="46">
                  <c:v>PC4C_T10_MMS</c:v>
                </c:pt>
                <c:pt idx="47">
                  <c:v>PC4C_T24</c:v>
                </c:pt>
                <c:pt idx="48">
                  <c:v>PC4C_T24_MMS</c:v>
                </c:pt>
                <c:pt idx="49">
                  <c:v>PC4C_T34</c:v>
                </c:pt>
                <c:pt idx="50">
                  <c:v>PC4C_T34_MMS</c:v>
                </c:pt>
              </c:strCache>
            </c:strRef>
          </c:cat>
          <c:val>
            <c:numRef>
              <c:f>CUGA!$Z$5:$Z$55</c:f>
              <c:numCache>
                <c:formatCode>General</c:formatCode>
                <c:ptCount val="51"/>
                <c:pt idx="0">
                  <c:v>0.8135381285040344</c:v>
                </c:pt>
                <c:pt idx="1">
                  <c:v>0.54812697767428586</c:v>
                </c:pt>
                <c:pt idx="2">
                  <c:v>0.56454978299952352</c:v>
                </c:pt>
                <c:pt idx="3">
                  <c:v>0.59934865134478998</c:v>
                </c:pt>
                <c:pt idx="4">
                  <c:v>0.709752405566074</c:v>
                </c:pt>
                <c:pt idx="5">
                  <c:v>0.31179042122526651</c:v>
                </c:pt>
                <c:pt idx="6">
                  <c:v>0.307122533964924</c:v>
                </c:pt>
                <c:pt idx="7">
                  <c:v>0.23953195765295879</c:v>
                </c:pt>
                <c:pt idx="8">
                  <c:v>0.20101534600867108</c:v>
                </c:pt>
                <c:pt idx="9">
                  <c:v>0.22607189278676076</c:v>
                </c:pt>
                <c:pt idx="10">
                  <c:v>0.20524370582552912</c:v>
                </c:pt>
                <c:pt idx="11">
                  <c:v>0.23537311574043848</c:v>
                </c:pt>
                <c:pt idx="12">
                  <c:v>0.19054504716376622</c:v>
                </c:pt>
                <c:pt idx="13">
                  <c:v>0.15202202605915963</c:v>
                </c:pt>
                <c:pt idx="14">
                  <c:v>0.18416625042255155</c:v>
                </c:pt>
                <c:pt idx="15">
                  <c:v>0.14294692173063575</c:v>
                </c:pt>
                <c:pt idx="16">
                  <c:v>0.20120046274050377</c:v>
                </c:pt>
                <c:pt idx="17">
                  <c:v>0.31490972259580857</c:v>
                </c:pt>
                <c:pt idx="18">
                  <c:v>1.0156528648088905</c:v>
                </c:pt>
                <c:pt idx="19">
                  <c:v>0.99049635509806322</c:v>
                </c:pt>
                <c:pt idx="20">
                  <c:v>0.57096837152739999</c:v>
                </c:pt>
                <c:pt idx="21">
                  <c:v>0.94577138931325389</c:v>
                </c:pt>
                <c:pt idx="22">
                  <c:v>0.24320656658421166</c:v>
                </c:pt>
                <c:pt idx="23">
                  <c:v>0.54091665131456457</c:v>
                </c:pt>
                <c:pt idx="24">
                  <c:v>0.31497003223602921</c:v>
                </c:pt>
                <c:pt idx="25">
                  <c:v>0.35119484100454829</c:v>
                </c:pt>
                <c:pt idx="26">
                  <c:v>0.3560746045739544</c:v>
                </c:pt>
                <c:pt idx="27">
                  <c:v>0.30594870280177677</c:v>
                </c:pt>
                <c:pt idx="28">
                  <c:v>0.21202692437475668</c:v>
                </c:pt>
                <c:pt idx="29">
                  <c:v>0.1766534058514021</c:v>
                </c:pt>
                <c:pt idx="30">
                  <c:v>0.23940438750093698</c:v>
                </c:pt>
                <c:pt idx="31">
                  <c:v>0.22158868231135098</c:v>
                </c:pt>
                <c:pt idx="32">
                  <c:v>0.1936478032046213</c:v>
                </c:pt>
                <c:pt idx="33">
                  <c:v>0.177731033270948</c:v>
                </c:pt>
                <c:pt idx="34">
                  <c:v>1.1466138305622657</c:v>
                </c:pt>
                <c:pt idx="35">
                  <c:v>1.0195449179778462</c:v>
                </c:pt>
                <c:pt idx="36">
                  <c:v>0.899662212155944</c:v>
                </c:pt>
                <c:pt idx="37">
                  <c:v>0.74802861659763176</c:v>
                </c:pt>
                <c:pt idx="38">
                  <c:v>0.86120956663619941</c:v>
                </c:pt>
                <c:pt idx="39">
                  <c:v>0.73784250723234168</c:v>
                </c:pt>
                <c:pt idx="40">
                  <c:v>0.91193142488496193</c:v>
                </c:pt>
                <c:pt idx="41">
                  <c:v>0.52331207765760146</c:v>
                </c:pt>
                <c:pt idx="42">
                  <c:v>0.51031040702414887</c:v>
                </c:pt>
                <c:pt idx="43">
                  <c:v>0.50777641243812854</c:v>
                </c:pt>
                <c:pt idx="44">
                  <c:v>0.33981569375711812</c:v>
                </c:pt>
                <c:pt idx="45">
                  <c:v>0.50015416622174824</c:v>
                </c:pt>
                <c:pt idx="46">
                  <c:v>0.3012160402288428</c:v>
                </c:pt>
                <c:pt idx="47">
                  <c:v>0.73865388862895021</c:v>
                </c:pt>
                <c:pt idx="48">
                  <c:v>0.29825175582081398</c:v>
                </c:pt>
                <c:pt idx="49">
                  <c:v>0.73602640128373453</c:v>
                </c:pt>
                <c:pt idx="50">
                  <c:v>0.57418569654511209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4127632"/>
        <c:axId val="274151256"/>
      </c:barChart>
      <c:catAx>
        <c:axId val="27412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151256"/>
        <c:crosses val="autoZero"/>
        <c:auto val="1"/>
        <c:lblAlgn val="ctr"/>
        <c:lblOffset val="100"/>
        <c:noMultiLvlLbl val="0"/>
      </c:catAx>
      <c:valAx>
        <c:axId val="27415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tRNA in pmol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12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injected (pmol)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CUGA!$AD$4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CUGA!$AE$5:$AE$55</c:f>
                <c:numCache>
                  <c:formatCode>General</c:formatCode>
                  <c:ptCount val="51"/>
                  <c:pt idx="0">
                    <c:v>7.2427248239508852E-6</c:v>
                  </c:pt>
                  <c:pt idx="1">
                    <c:v>8.7067774131618362E-6</c:v>
                  </c:pt>
                  <c:pt idx="2">
                    <c:v>5.971123930019733E-6</c:v>
                  </c:pt>
                  <c:pt idx="3">
                    <c:v>0.16790825413507146</c:v>
                  </c:pt>
                  <c:pt idx="4">
                    <c:v>7.3323983321673974E-2</c:v>
                  </c:pt>
                  <c:pt idx="5">
                    <c:v>0.3306060380439993</c:v>
                  </c:pt>
                  <c:pt idx="6">
                    <c:v>0.24395997778844328</c:v>
                  </c:pt>
                  <c:pt idx="7">
                    <c:v>0.31397785191702193</c:v>
                  </c:pt>
                  <c:pt idx="8">
                    <c:v>0.32030598847124553</c:v>
                  </c:pt>
                  <c:pt idx="9">
                    <c:v>0.31875645865598395</c:v>
                  </c:pt>
                  <c:pt idx="10">
                    <c:v>0.39775986283952502</c:v>
                  </c:pt>
                  <c:pt idx="11">
                    <c:v>0.32149170121051063</c:v>
                  </c:pt>
                  <c:pt idx="12">
                    <c:v>0.37500223953779926</c:v>
                  </c:pt>
                  <c:pt idx="13">
                    <c:v>0.19734671946017043</c:v>
                  </c:pt>
                  <c:pt idx="14">
                    <c:v>0.34765593462303501</c:v>
                  </c:pt>
                  <c:pt idx="15">
                    <c:v>0.19171996504974673</c:v>
                  </c:pt>
                  <c:pt idx="16">
                    <c:v>0.38520239694979336</c:v>
                  </c:pt>
                  <c:pt idx="17">
                    <c:v>1.477646796031392E-5</c:v>
                  </c:pt>
                  <c:pt idx="18">
                    <c:v>1.9410336694261236E-5</c:v>
                  </c:pt>
                  <c:pt idx="19">
                    <c:v>1.7413554826323672E-5</c:v>
                  </c:pt>
                  <c:pt idx="20">
                    <c:v>0.19620368270205865</c:v>
                  </c:pt>
                  <c:pt idx="21">
                    <c:v>1.7683236387978505E-2</c:v>
                  </c:pt>
                  <c:pt idx="22">
                    <c:v>0.39744627370875096</c:v>
                  </c:pt>
                  <c:pt idx="23">
                    <c:v>0.24781766149348622</c:v>
                  </c:pt>
                  <c:pt idx="24">
                    <c:v>0.77100412341661462</c:v>
                  </c:pt>
                  <c:pt idx="25">
                    <c:v>0.6396054062734795</c:v>
                  </c:pt>
                  <c:pt idx="26">
                    <c:v>0.95963538267948689</c:v>
                  </c:pt>
                  <c:pt idx="27">
                    <c:v>1.0284625160745522</c:v>
                  </c:pt>
                  <c:pt idx="28">
                    <c:v>0.54617096361270401</c:v>
                  </c:pt>
                  <c:pt idx="29">
                    <c:v>0.75272442108046167</c:v>
                  </c:pt>
                  <c:pt idx="30">
                    <c:v>0.61920088450053912</c:v>
                  </c:pt>
                  <c:pt idx="31">
                    <c:v>1.1442493462961418</c:v>
                  </c:pt>
                  <c:pt idx="32">
                    <c:v>0.49278469676765907</c:v>
                  </c:pt>
                  <c:pt idx="33">
                    <c:v>0.89349641234321742</c:v>
                  </c:pt>
                  <c:pt idx="34">
                    <c:v>1.0879749777446208E-5</c:v>
                  </c:pt>
                  <c:pt idx="35">
                    <c:v>5.1723934670709364E-6</c:v>
                  </c:pt>
                  <c:pt idx="36">
                    <c:v>1.2090416340804929E-5</c:v>
                  </c:pt>
                  <c:pt idx="37">
                    <c:v>0.1682884540229744</c:v>
                  </c:pt>
                  <c:pt idx="38">
                    <c:v>3.0905951497103915E-2</c:v>
                  </c:pt>
                  <c:pt idx="39">
                    <c:v>1.0608921083122751</c:v>
                  </c:pt>
                  <c:pt idx="40">
                    <c:v>0.54845238640788618</c:v>
                  </c:pt>
                  <c:pt idx="41">
                    <c:v>1.1844103213042725</c:v>
                  </c:pt>
                  <c:pt idx="42">
                    <c:v>1.2178319002507745</c:v>
                  </c:pt>
                  <c:pt idx="43">
                    <c:v>1.1489793912145818</c:v>
                  </c:pt>
                  <c:pt idx="44">
                    <c:v>1.4012190133523275</c:v>
                  </c:pt>
                  <c:pt idx="45">
                    <c:v>1.0822527557018533</c:v>
                  </c:pt>
                  <c:pt idx="46">
                    <c:v>1.5091061322981498</c:v>
                  </c:pt>
                  <c:pt idx="47">
                    <c:v>1.2295693045810567</c:v>
                  </c:pt>
                  <c:pt idx="48">
                    <c:v>1.2330080082620101</c:v>
                  </c:pt>
                  <c:pt idx="49">
                    <c:v>1.1776626082016648</c:v>
                  </c:pt>
                  <c:pt idx="50">
                    <c:v>2.4278499946146979</c:v>
                  </c:pt>
                </c:numCache>
              </c:numRef>
            </c:plus>
            <c:minus>
              <c:numRef>
                <c:f>CUGA!$AE$5:$AE$55</c:f>
                <c:numCache>
                  <c:formatCode>General</c:formatCode>
                  <c:ptCount val="51"/>
                  <c:pt idx="0">
                    <c:v>7.2427248239508852E-6</c:v>
                  </c:pt>
                  <c:pt idx="1">
                    <c:v>8.7067774131618362E-6</c:v>
                  </c:pt>
                  <c:pt idx="2">
                    <c:v>5.971123930019733E-6</c:v>
                  </c:pt>
                  <c:pt idx="3">
                    <c:v>0.16790825413507146</c:v>
                  </c:pt>
                  <c:pt idx="4">
                    <c:v>7.3323983321673974E-2</c:v>
                  </c:pt>
                  <c:pt idx="5">
                    <c:v>0.3306060380439993</c:v>
                  </c:pt>
                  <c:pt idx="6">
                    <c:v>0.24395997778844328</c:v>
                  </c:pt>
                  <c:pt idx="7">
                    <c:v>0.31397785191702193</c:v>
                  </c:pt>
                  <c:pt idx="8">
                    <c:v>0.32030598847124553</c:v>
                  </c:pt>
                  <c:pt idx="9">
                    <c:v>0.31875645865598395</c:v>
                  </c:pt>
                  <c:pt idx="10">
                    <c:v>0.39775986283952502</c:v>
                  </c:pt>
                  <c:pt idx="11">
                    <c:v>0.32149170121051063</c:v>
                  </c:pt>
                  <c:pt idx="12">
                    <c:v>0.37500223953779926</c:v>
                  </c:pt>
                  <c:pt idx="13">
                    <c:v>0.19734671946017043</c:v>
                  </c:pt>
                  <c:pt idx="14">
                    <c:v>0.34765593462303501</c:v>
                  </c:pt>
                  <c:pt idx="15">
                    <c:v>0.19171996504974673</c:v>
                  </c:pt>
                  <c:pt idx="16">
                    <c:v>0.38520239694979336</c:v>
                  </c:pt>
                  <c:pt idx="17">
                    <c:v>1.477646796031392E-5</c:v>
                  </c:pt>
                  <c:pt idx="18">
                    <c:v>1.9410336694261236E-5</c:v>
                  </c:pt>
                  <c:pt idx="19">
                    <c:v>1.7413554826323672E-5</c:v>
                  </c:pt>
                  <c:pt idx="20">
                    <c:v>0.19620368270205865</c:v>
                  </c:pt>
                  <c:pt idx="21">
                    <c:v>1.7683236387978505E-2</c:v>
                  </c:pt>
                  <c:pt idx="22">
                    <c:v>0.39744627370875096</c:v>
                  </c:pt>
                  <c:pt idx="23">
                    <c:v>0.24781766149348622</c:v>
                  </c:pt>
                  <c:pt idx="24">
                    <c:v>0.77100412341661462</c:v>
                  </c:pt>
                  <c:pt idx="25">
                    <c:v>0.6396054062734795</c:v>
                  </c:pt>
                  <c:pt idx="26">
                    <c:v>0.95963538267948689</c:v>
                  </c:pt>
                  <c:pt idx="27">
                    <c:v>1.0284625160745522</c:v>
                  </c:pt>
                  <c:pt idx="28">
                    <c:v>0.54617096361270401</c:v>
                  </c:pt>
                  <c:pt idx="29">
                    <c:v>0.75272442108046167</c:v>
                  </c:pt>
                  <c:pt idx="30">
                    <c:v>0.61920088450053912</c:v>
                  </c:pt>
                  <c:pt idx="31">
                    <c:v>1.1442493462961418</c:v>
                  </c:pt>
                  <c:pt idx="32">
                    <c:v>0.49278469676765907</c:v>
                  </c:pt>
                  <c:pt idx="33">
                    <c:v>0.89349641234321742</c:v>
                  </c:pt>
                  <c:pt idx="34">
                    <c:v>1.0879749777446208E-5</c:v>
                  </c:pt>
                  <c:pt idx="35">
                    <c:v>5.1723934670709364E-6</c:v>
                  </c:pt>
                  <c:pt idx="36">
                    <c:v>1.2090416340804929E-5</c:v>
                  </c:pt>
                  <c:pt idx="37">
                    <c:v>0.1682884540229744</c:v>
                  </c:pt>
                  <c:pt idx="38">
                    <c:v>3.0905951497103915E-2</c:v>
                  </c:pt>
                  <c:pt idx="39">
                    <c:v>1.0608921083122751</c:v>
                  </c:pt>
                  <c:pt idx="40">
                    <c:v>0.54845238640788618</c:v>
                  </c:pt>
                  <c:pt idx="41">
                    <c:v>1.1844103213042725</c:v>
                  </c:pt>
                  <c:pt idx="42">
                    <c:v>1.2178319002507745</c:v>
                  </c:pt>
                  <c:pt idx="43">
                    <c:v>1.1489793912145818</c:v>
                  </c:pt>
                  <c:pt idx="44">
                    <c:v>1.4012190133523275</c:v>
                  </c:pt>
                  <c:pt idx="45">
                    <c:v>1.0822527557018533</c:v>
                  </c:pt>
                  <c:pt idx="46">
                    <c:v>1.5091061322981498</c:v>
                  </c:pt>
                  <c:pt idx="47">
                    <c:v>1.2295693045810567</c:v>
                  </c:pt>
                  <c:pt idx="48">
                    <c:v>1.2330080082620101</c:v>
                  </c:pt>
                  <c:pt idx="49">
                    <c:v>1.1776626082016648</c:v>
                  </c:pt>
                  <c:pt idx="50">
                    <c:v>2.4278499946146979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CUGA!$AC$5:$AC$55</c:f>
              <c:strCache>
                <c:ptCount val="51"/>
                <c:pt idx="0">
                  <c:v>PC4A_T0</c:v>
                </c:pt>
                <c:pt idx="1">
                  <c:v>PC4A_T1</c:v>
                </c:pt>
                <c:pt idx="2">
                  <c:v>PC4A_T1_MMS</c:v>
                </c:pt>
                <c:pt idx="3">
                  <c:v>PC4A_T2</c:v>
                </c:pt>
                <c:pt idx="4">
                  <c:v>PC4A_T2_MMS</c:v>
                </c:pt>
                <c:pt idx="5">
                  <c:v>PC4A_T3</c:v>
                </c:pt>
                <c:pt idx="6">
                  <c:v>PC4A_T3_MMS</c:v>
                </c:pt>
                <c:pt idx="7">
                  <c:v>PC4A_T4</c:v>
                </c:pt>
                <c:pt idx="8">
                  <c:v>PC4A_T4_MMS</c:v>
                </c:pt>
                <c:pt idx="9">
                  <c:v>PC4A_T5</c:v>
                </c:pt>
                <c:pt idx="10">
                  <c:v>PC4A_T5_MMS</c:v>
                </c:pt>
                <c:pt idx="11">
                  <c:v>PC4A_T10</c:v>
                </c:pt>
                <c:pt idx="12">
                  <c:v>PC4A_T10_MMS</c:v>
                </c:pt>
                <c:pt idx="13">
                  <c:v>PC4A_T24</c:v>
                </c:pt>
                <c:pt idx="14">
                  <c:v>PC4A_T24_MMS</c:v>
                </c:pt>
                <c:pt idx="15">
                  <c:v>PC4A_T34</c:v>
                </c:pt>
                <c:pt idx="16">
                  <c:v>PC4A_T34_MMS</c:v>
                </c:pt>
                <c:pt idx="17">
                  <c:v>PC4B_T0</c:v>
                </c:pt>
                <c:pt idx="18">
                  <c:v>PC4B_T1</c:v>
                </c:pt>
                <c:pt idx="19">
                  <c:v>PC4B_T1_MMS</c:v>
                </c:pt>
                <c:pt idx="20">
                  <c:v>PC4B_T2</c:v>
                </c:pt>
                <c:pt idx="21">
                  <c:v>PC4B_T2_MMS</c:v>
                </c:pt>
                <c:pt idx="22">
                  <c:v>PC4B_T3</c:v>
                </c:pt>
                <c:pt idx="23">
                  <c:v>PC4B_T3_MMS</c:v>
                </c:pt>
                <c:pt idx="24">
                  <c:v>PC4B_T4</c:v>
                </c:pt>
                <c:pt idx="25">
                  <c:v>PC4B_T4_MMS</c:v>
                </c:pt>
                <c:pt idx="26">
                  <c:v>PC4B_T5</c:v>
                </c:pt>
                <c:pt idx="27">
                  <c:v>PC4B_T5_MMS</c:v>
                </c:pt>
                <c:pt idx="28">
                  <c:v>PC4B_T10</c:v>
                </c:pt>
                <c:pt idx="29">
                  <c:v>PC4B_T10_MMS</c:v>
                </c:pt>
                <c:pt idx="30">
                  <c:v>PC4B_T24</c:v>
                </c:pt>
                <c:pt idx="31">
                  <c:v>PC4B_T24_MMS</c:v>
                </c:pt>
                <c:pt idx="32">
                  <c:v>PC4B_T34</c:v>
                </c:pt>
                <c:pt idx="33">
                  <c:v>PC4B_T34_MMS</c:v>
                </c:pt>
                <c:pt idx="34">
                  <c:v>PC4C_T0</c:v>
                </c:pt>
                <c:pt idx="35">
                  <c:v>PC4C_T1</c:v>
                </c:pt>
                <c:pt idx="36">
                  <c:v>PC4C_T1_MMS</c:v>
                </c:pt>
                <c:pt idx="37">
                  <c:v>PC4C_T2</c:v>
                </c:pt>
                <c:pt idx="38">
                  <c:v>PC4C_T2_MMS</c:v>
                </c:pt>
                <c:pt idx="39">
                  <c:v>PC4C_T3</c:v>
                </c:pt>
                <c:pt idx="40">
                  <c:v>PC4C_T3_MMS</c:v>
                </c:pt>
                <c:pt idx="41">
                  <c:v>PC4C_T4</c:v>
                </c:pt>
                <c:pt idx="42">
                  <c:v>PC4C_T4_MMS</c:v>
                </c:pt>
                <c:pt idx="43">
                  <c:v>PC4C_T5</c:v>
                </c:pt>
                <c:pt idx="44">
                  <c:v>PC4C_T5_MMS</c:v>
                </c:pt>
                <c:pt idx="45">
                  <c:v>PC4C_T10</c:v>
                </c:pt>
                <c:pt idx="46">
                  <c:v>PC4C_T10_MMS</c:v>
                </c:pt>
                <c:pt idx="47">
                  <c:v>PC4C_T24</c:v>
                </c:pt>
                <c:pt idx="48">
                  <c:v>PC4C_T24_MMS</c:v>
                </c:pt>
                <c:pt idx="49">
                  <c:v>PC4C_T34</c:v>
                </c:pt>
                <c:pt idx="50">
                  <c:v>PC4C_T34_MMS</c:v>
                </c:pt>
              </c:strCache>
            </c:strRef>
          </c:cat>
          <c:val>
            <c:numRef>
              <c:f>CUGA!$AD$5:$AD$55</c:f>
              <c:numCache>
                <c:formatCode>General</c:formatCode>
                <c:ptCount val="51"/>
                <c:pt idx="0">
                  <c:v>1.0012559272074842E-5</c:v>
                </c:pt>
                <c:pt idx="1">
                  <c:v>1.2204024093297448E-5</c:v>
                </c:pt>
                <c:pt idx="2">
                  <c:v>4.222222222222222E-6</c:v>
                </c:pt>
                <c:pt idx="3">
                  <c:v>0.35994265552919896</c:v>
                </c:pt>
                <c:pt idx="4">
                  <c:v>0.17451849809700673</c:v>
                </c:pt>
                <c:pt idx="5">
                  <c:v>0.67388503513887998</c:v>
                </c:pt>
                <c:pt idx="6">
                  <c:v>0.51327632081154073</c:v>
                </c:pt>
                <c:pt idx="7">
                  <c:v>0.64840350939527369</c:v>
                </c:pt>
                <c:pt idx="8">
                  <c:v>0.66321728549735337</c:v>
                </c:pt>
                <c:pt idx="9">
                  <c:v>0.62701516780797906</c:v>
                </c:pt>
                <c:pt idx="10">
                  <c:v>0.80221051830694057</c:v>
                </c:pt>
                <c:pt idx="11">
                  <c:v>0.64867986955670176</c:v>
                </c:pt>
                <c:pt idx="12">
                  <c:v>0.7576137613919659</c:v>
                </c:pt>
                <c:pt idx="13">
                  <c:v>0.41105098882142577</c:v>
                </c:pt>
                <c:pt idx="14">
                  <c:v>0.72353221799066159</c:v>
                </c:pt>
                <c:pt idx="15">
                  <c:v>0.39675132483031444</c:v>
                </c:pt>
                <c:pt idx="16">
                  <c:v>0.79735434130801164</c:v>
                </c:pt>
                <c:pt idx="17">
                  <c:v>2.0809175957964884E-5</c:v>
                </c:pt>
                <c:pt idx="18">
                  <c:v>1.9562475970780466E-5</c:v>
                </c:pt>
                <c:pt idx="19">
                  <c:v>2.4408048186594896E-5</c:v>
                </c:pt>
                <c:pt idx="20">
                  <c:v>0.40850043303252986</c:v>
                </c:pt>
                <c:pt idx="21">
                  <c:v>6.365123234290633E-2</c:v>
                </c:pt>
                <c:pt idx="22">
                  <c:v>0.79394011489896243</c:v>
                </c:pt>
                <c:pt idx="23">
                  <c:v>0.53309025163519597</c:v>
                </c:pt>
                <c:pt idx="24">
                  <c:v>1.4637746079047973</c:v>
                </c:pt>
                <c:pt idx="25">
                  <c:v>1.2428022667817651</c:v>
                </c:pt>
                <c:pt idx="26">
                  <c:v>1.7597130968301979</c:v>
                </c:pt>
                <c:pt idx="27">
                  <c:v>1.8489112447123628</c:v>
                </c:pt>
                <c:pt idx="28">
                  <c:v>1.0962516784763481</c:v>
                </c:pt>
                <c:pt idx="29">
                  <c:v>1.4225128853488862</c:v>
                </c:pt>
                <c:pt idx="30">
                  <c:v>1.218942349981502</c:v>
                </c:pt>
                <c:pt idx="31">
                  <c:v>2.0505531677729176</c:v>
                </c:pt>
                <c:pt idx="32">
                  <c:v>0.98859846659968709</c:v>
                </c:pt>
                <c:pt idx="33">
                  <c:v>1.6523598377728448</c:v>
                </c:pt>
                <c:pt idx="34">
                  <c:v>1.4395488914520057E-5</c:v>
                </c:pt>
                <c:pt idx="35">
                  <c:v>6.4136870434448285E-6</c:v>
                </c:pt>
                <c:pt idx="36">
                  <c:v>1.4234781494297063E-5</c:v>
                </c:pt>
                <c:pt idx="37">
                  <c:v>0.37254016466574297</c:v>
                </c:pt>
                <c:pt idx="38">
                  <c:v>9.1369539023452517E-2</c:v>
                </c:pt>
                <c:pt idx="39">
                  <c:v>1.7312757488109314</c:v>
                </c:pt>
                <c:pt idx="40">
                  <c:v>1.1080376150718518</c:v>
                </c:pt>
                <c:pt idx="41">
                  <c:v>1.8016657856025382</c:v>
                </c:pt>
                <c:pt idx="42">
                  <c:v>1.9249358378175787</c:v>
                </c:pt>
                <c:pt idx="43">
                  <c:v>1.7882059696306938</c:v>
                </c:pt>
                <c:pt idx="44">
                  <c:v>2.0601678008627551</c:v>
                </c:pt>
                <c:pt idx="45">
                  <c:v>1.7400986564045275</c:v>
                </c:pt>
                <c:pt idx="46">
                  <c:v>2.1785648952930541</c:v>
                </c:pt>
                <c:pt idx="47">
                  <c:v>2.3352996068396528</c:v>
                </c:pt>
                <c:pt idx="48">
                  <c:v>2.026460384634357</c:v>
                </c:pt>
                <c:pt idx="49">
                  <c:v>2.3169991110168078</c:v>
                </c:pt>
                <c:pt idx="50">
                  <c:v>4.2180649103840082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700560"/>
        <c:axId val="155700952"/>
      </c:barChart>
      <c:catAx>
        <c:axId val="15570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00952"/>
        <c:crosses val="autoZero"/>
        <c:auto val="1"/>
        <c:lblAlgn val="ctr"/>
        <c:lblOffset val="100"/>
        <c:noMultiLvlLbl val="0"/>
      </c:catAx>
      <c:valAx>
        <c:axId val="15570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tRNA in pmol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0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ms</a:t>
            </a:r>
            <a:r>
              <a:rPr lang="en-US" baseline="30000"/>
              <a:t>2</a:t>
            </a:r>
            <a:r>
              <a:rPr lang="en-US"/>
              <a:t>C MMS</a:t>
            </a:r>
          </a:p>
        </c:rich>
      </c:tx>
      <c:layout>
        <c:manualLayout>
          <c:xMode val="edge"/>
          <c:yMode val="edge"/>
          <c:x val="0.4640836424372573"/>
          <c:y val="2.5276455827636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812654001667331"/>
          <c:y val="0.15941665925054876"/>
          <c:w val="0.70690469991693627"/>
          <c:h val="0.60502125549122621"/>
        </c:manualLayout>
      </c:layout>
      <c:lineChart>
        <c:grouping val="standard"/>
        <c:varyColors val="0"/>
        <c:ser>
          <c:idx val="1"/>
          <c:order val="0"/>
          <c:tx>
            <c:strRef>
              <c:f>ms2C!$G$59</c:f>
              <c:strCache>
                <c:ptCount val="1"/>
                <c:pt idx="0">
                  <c:v>ms2C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ms2C!$I$72:$I$78</c:f>
                <c:numCache>
                  <c:formatCode>General</c:formatCode>
                  <c:ptCount val="7"/>
                  <c:pt idx="0">
                    <c:v>4.2308428255480502E-4</c:v>
                  </c:pt>
                  <c:pt idx="1">
                    <c:v>8.6472124197928511E-3</c:v>
                  </c:pt>
                  <c:pt idx="2">
                    <c:v>5.5634071805745425E-3</c:v>
                  </c:pt>
                  <c:pt idx="3">
                    <c:v>5.933679331932556E-3</c:v>
                  </c:pt>
                  <c:pt idx="4">
                    <c:v>6.2193709407927641E-3</c:v>
                  </c:pt>
                  <c:pt idx="5">
                    <c:v>8.2138713498222209E-3</c:v>
                  </c:pt>
                  <c:pt idx="6">
                    <c:v>3.7936136421977493E-3</c:v>
                  </c:pt>
                </c:numCache>
              </c:numRef>
            </c:plus>
            <c:minus>
              <c:numRef>
                <c:f>ms2C!$I$72:$I$78</c:f>
                <c:numCache>
                  <c:formatCode>General</c:formatCode>
                  <c:ptCount val="7"/>
                  <c:pt idx="0">
                    <c:v>4.2308428255480502E-4</c:v>
                  </c:pt>
                  <c:pt idx="1">
                    <c:v>8.6472124197928511E-3</c:v>
                  </c:pt>
                  <c:pt idx="2">
                    <c:v>5.5634071805745425E-3</c:v>
                  </c:pt>
                  <c:pt idx="3">
                    <c:v>5.933679331932556E-3</c:v>
                  </c:pt>
                  <c:pt idx="4">
                    <c:v>6.2193709407927641E-3</c:v>
                  </c:pt>
                  <c:pt idx="5">
                    <c:v>8.2138713498222209E-3</c:v>
                  </c:pt>
                  <c:pt idx="6">
                    <c:v>3.7936136421977493E-3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ms2C!$L$61:$L$67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24</c:v>
                </c:pt>
              </c:numCache>
            </c:numRef>
          </c:cat>
          <c:val>
            <c:numRef>
              <c:f>ms2C!$H$72:$H$78</c:f>
              <c:numCache>
                <c:formatCode>General</c:formatCode>
                <c:ptCount val="7"/>
                <c:pt idx="0">
                  <c:v>1.4671898593883999E-3</c:v>
                </c:pt>
                <c:pt idx="1">
                  <c:v>7.0018529018289144E-2</c:v>
                </c:pt>
                <c:pt idx="2">
                  <c:v>5.0640204000386935E-2</c:v>
                </c:pt>
                <c:pt idx="3">
                  <c:v>2.7779320331814163E-2</c:v>
                </c:pt>
                <c:pt idx="4">
                  <c:v>2.7112923391043365E-2</c:v>
                </c:pt>
                <c:pt idx="5">
                  <c:v>2.2388511181646226E-2</c:v>
                </c:pt>
                <c:pt idx="6">
                  <c:v>7.3342270422308122E-3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ms2C!$L$59</c:f>
              <c:strCache>
                <c:ptCount val="1"/>
                <c:pt idx="0">
                  <c:v>m1A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ms2C!$N$72:$N$78</c:f>
                <c:numCache>
                  <c:formatCode>General</c:formatCode>
                  <c:ptCount val="7"/>
                  <c:pt idx="0">
                    <c:v>6.5576250198502104E-5</c:v>
                  </c:pt>
                  <c:pt idx="1">
                    <c:v>6.7785924334170227E-3</c:v>
                  </c:pt>
                  <c:pt idx="2">
                    <c:v>1.1861916790719577E-2</c:v>
                  </c:pt>
                  <c:pt idx="3">
                    <c:v>1.7478419403141491E-2</c:v>
                  </c:pt>
                  <c:pt idx="4">
                    <c:v>2.9007247045259806E-2</c:v>
                  </c:pt>
                  <c:pt idx="5">
                    <c:v>2.4326890324880317E-2</c:v>
                  </c:pt>
                  <c:pt idx="6">
                    <c:v>1.8374504270472856E-2</c:v>
                  </c:pt>
                </c:numCache>
              </c:numRef>
            </c:plus>
            <c:minus>
              <c:numRef>
                <c:f>ms2C!$N$72:$N$78</c:f>
                <c:numCache>
                  <c:formatCode>General</c:formatCode>
                  <c:ptCount val="7"/>
                  <c:pt idx="0">
                    <c:v>6.5576250198502104E-5</c:v>
                  </c:pt>
                  <c:pt idx="1">
                    <c:v>6.7785924334170227E-3</c:v>
                  </c:pt>
                  <c:pt idx="2">
                    <c:v>1.1861916790719577E-2</c:v>
                  </c:pt>
                  <c:pt idx="3">
                    <c:v>1.7478419403141491E-2</c:v>
                  </c:pt>
                  <c:pt idx="4">
                    <c:v>2.9007247045259806E-2</c:v>
                  </c:pt>
                  <c:pt idx="5">
                    <c:v>2.4326890324880317E-2</c:v>
                  </c:pt>
                  <c:pt idx="6">
                    <c:v>1.8374504270472856E-2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ms2C!$G$61:$G$67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24</c:v>
                </c:pt>
              </c:numCache>
            </c:numRef>
          </c:cat>
          <c:val>
            <c:numRef>
              <c:f>ms2C!$M$72:$M$78</c:f>
              <c:numCache>
                <c:formatCode>General</c:formatCode>
                <c:ptCount val="7"/>
                <c:pt idx="0">
                  <c:v>1.7308076678557312E-4</c:v>
                </c:pt>
                <c:pt idx="1">
                  <c:v>0.14227017964315294</c:v>
                </c:pt>
                <c:pt idx="2">
                  <c:v>0.17201080109385075</c:v>
                </c:pt>
                <c:pt idx="3">
                  <c:v>0.15971949475761241</c:v>
                </c:pt>
                <c:pt idx="4">
                  <c:v>0.15125078447915391</c:v>
                </c:pt>
                <c:pt idx="5">
                  <c:v>0.14651032857684343</c:v>
                </c:pt>
                <c:pt idx="6">
                  <c:v>0.1007132225934039</c:v>
                </c:pt>
              </c:numCache>
            </c:numRef>
          </c:val>
          <c:smooth val="0"/>
        </c:ser>
        <c:ser>
          <c:idx val="2"/>
          <c:order val="2"/>
          <c:tx>
            <c:v>ms2C all</c:v>
          </c:tx>
          <c:spPr>
            <a:ln w="28575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ms2C!$Z$73:$Z$79</c:f>
                <c:numCache>
                  <c:formatCode>General</c:formatCode>
                  <c:ptCount val="7"/>
                  <c:pt idx="0">
                    <c:v>4.2303147417371509E-4</c:v>
                  </c:pt>
                  <c:pt idx="1">
                    <c:v>8.6467528120898855E-3</c:v>
                  </c:pt>
                  <c:pt idx="2">
                    <c:v>2.129215836436956E-3</c:v>
                  </c:pt>
                  <c:pt idx="3">
                    <c:v>1.113838987507893E-3</c:v>
                  </c:pt>
                  <c:pt idx="4">
                    <c:v>1.5916926348225949E-3</c:v>
                  </c:pt>
                  <c:pt idx="5">
                    <c:v>2.1519740333430285E-3</c:v>
                  </c:pt>
                  <c:pt idx="6">
                    <c:v>9.6469208273160679E-4</c:v>
                  </c:pt>
                </c:numCache>
              </c:numRef>
            </c:plus>
            <c:minus>
              <c:numRef>
                <c:f>ms2C!$Z$73:$Z$79</c:f>
                <c:numCache>
                  <c:formatCode>General</c:formatCode>
                  <c:ptCount val="7"/>
                  <c:pt idx="0">
                    <c:v>4.2303147417371509E-4</c:v>
                  </c:pt>
                  <c:pt idx="1">
                    <c:v>8.6467528120898855E-3</c:v>
                  </c:pt>
                  <c:pt idx="2">
                    <c:v>2.129215836436956E-3</c:v>
                  </c:pt>
                  <c:pt idx="3">
                    <c:v>1.113838987507893E-3</c:v>
                  </c:pt>
                  <c:pt idx="4">
                    <c:v>1.5916926348225949E-3</c:v>
                  </c:pt>
                  <c:pt idx="5">
                    <c:v>2.1519740333430285E-3</c:v>
                  </c:pt>
                  <c:pt idx="6">
                    <c:v>9.6469208273160679E-4</c:v>
                  </c:pt>
                </c:numCache>
              </c:numRef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val>
            <c:numRef>
              <c:f>ms2C!$Y$73:$Y$79</c:f>
              <c:numCache>
                <c:formatCode>General</c:formatCode>
                <c:ptCount val="7"/>
                <c:pt idx="0">
                  <c:v>1.4671354318952486E-3</c:v>
                </c:pt>
                <c:pt idx="1">
                  <c:v>7.0017365131796336E-2</c:v>
                </c:pt>
                <c:pt idx="2">
                  <c:v>4.431408320210873E-2</c:v>
                </c:pt>
                <c:pt idx="3">
                  <c:v>1.1995414695127138E-2</c:v>
                </c:pt>
                <c:pt idx="4">
                  <c:v>6.0250332056892607E-3</c:v>
                </c:pt>
                <c:pt idx="5">
                  <c:v>3.8748043183905062E-3</c:v>
                </c:pt>
                <c:pt idx="6">
                  <c:v>1.2000714485157122E-3</c:v>
                </c:pt>
              </c:numCache>
            </c:numRef>
          </c:val>
          <c:smooth val="0"/>
        </c:ser>
        <c:ser>
          <c:idx val="3"/>
          <c:order val="3"/>
          <c:tx>
            <c:v>m1A all</c:v>
          </c:tx>
          <c:spPr>
            <a:ln w="28575" cap="rnd">
              <a:solidFill>
                <a:srgbClr val="5B9BD5">
                  <a:lumMod val="40000"/>
                  <a:lumOff val="60000"/>
                </a:srgbClr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ms2C!$AE$73:$AE$79</c:f>
                <c:numCache>
                  <c:formatCode>General</c:formatCode>
                  <c:ptCount val="7"/>
                  <c:pt idx="0">
                    <c:v>6.5573696417924431E-5</c:v>
                  </c:pt>
                  <c:pt idx="1">
                    <c:v>6.7790672764319526E-3</c:v>
                  </c:pt>
                  <c:pt idx="2">
                    <c:v>1.8336796888616523E-2</c:v>
                  </c:pt>
                  <c:pt idx="3">
                    <c:v>1.448278802444059E-2</c:v>
                  </c:pt>
                  <c:pt idx="4">
                    <c:v>7.5759444312620099E-3</c:v>
                  </c:pt>
                  <c:pt idx="5">
                    <c:v>5.1747357735391197E-3</c:v>
                  </c:pt>
                  <c:pt idx="6">
                    <c:v>5.7062416442867159E-3</c:v>
                  </c:pt>
                </c:numCache>
              </c:numRef>
            </c:plus>
            <c:minus>
              <c:numRef>
                <c:f>ms2C!$AE$73:$AE$79</c:f>
                <c:numCache>
                  <c:formatCode>General</c:formatCode>
                  <c:ptCount val="7"/>
                  <c:pt idx="0">
                    <c:v>6.5573696417924431E-5</c:v>
                  </c:pt>
                  <c:pt idx="1">
                    <c:v>6.7790672764319526E-3</c:v>
                  </c:pt>
                  <c:pt idx="2">
                    <c:v>1.8336796888616523E-2</c:v>
                  </c:pt>
                  <c:pt idx="3">
                    <c:v>1.448278802444059E-2</c:v>
                  </c:pt>
                  <c:pt idx="4">
                    <c:v>7.5759444312620099E-3</c:v>
                  </c:pt>
                  <c:pt idx="5">
                    <c:v>5.1747357735391197E-3</c:v>
                  </c:pt>
                  <c:pt idx="6">
                    <c:v>5.7062416442867159E-3</c:v>
                  </c:pt>
                </c:numCache>
              </c:numRef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val>
            <c:numRef>
              <c:f>ms2C!$AD$73:$AD$79</c:f>
              <c:numCache>
                <c:formatCode>General</c:formatCode>
                <c:ptCount val="7"/>
                <c:pt idx="0">
                  <c:v>1.7307496463630842E-4</c:v>
                </c:pt>
                <c:pt idx="1">
                  <c:v>0.14226793232203605</c:v>
                </c:pt>
                <c:pt idx="2">
                  <c:v>0.15206160377908967</c:v>
                </c:pt>
                <c:pt idx="3">
                  <c:v>7.1203541522872643E-2</c:v>
                </c:pt>
                <c:pt idx="4">
                  <c:v>3.3643639432068148E-2</c:v>
                </c:pt>
                <c:pt idx="5">
                  <c:v>2.3734133327195837E-2</c:v>
                </c:pt>
                <c:pt idx="6">
                  <c:v>1.4678571833274754E-2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3937720"/>
        <c:axId val="273938112"/>
      </c:lineChart>
      <c:catAx>
        <c:axId val="273937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in h</a:t>
                </a:r>
              </a:p>
            </c:rich>
          </c:tx>
          <c:layout>
            <c:manualLayout>
              <c:xMode val="edge"/>
              <c:yMode val="edge"/>
              <c:x val="0.46372829102527918"/>
              <c:y val="0.870174959417731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3938112"/>
        <c:crosses val="autoZero"/>
        <c:auto val="1"/>
        <c:lblAlgn val="ctr"/>
        <c:lblOffset val="100"/>
        <c:noMultiLvlLbl val="0"/>
      </c:catAx>
      <c:valAx>
        <c:axId val="273938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average tRNA</a:t>
                </a:r>
              </a:p>
            </c:rich>
          </c:tx>
          <c:layout>
            <c:manualLayout>
              <c:xMode val="edge"/>
              <c:yMode val="edge"/>
              <c:x val="5.9253362286873903E-2"/>
              <c:y val="0.143497135856658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3937720"/>
        <c:crosses val="autoZero"/>
        <c:crossBetween val="between"/>
        <c:majorUnit val="4.0000000000000008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</xdr:colOff>
      <xdr:row>199</xdr:row>
      <xdr:rowOff>52387</xdr:rowOff>
    </xdr:from>
    <xdr:to>
      <xdr:col>22</xdr:col>
      <xdr:colOff>421821</xdr:colOff>
      <xdr:row>214</xdr:row>
      <xdr:rowOff>142875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57149</xdr:colOff>
      <xdr:row>39</xdr:row>
      <xdr:rowOff>71437</xdr:rowOff>
    </xdr:from>
    <xdr:to>
      <xdr:col>40</xdr:col>
      <xdr:colOff>623455</xdr:colOff>
      <xdr:row>53</xdr:row>
      <xdr:rowOff>147637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81644</xdr:colOff>
      <xdr:row>22</xdr:row>
      <xdr:rowOff>17368</xdr:rowOff>
    </xdr:from>
    <xdr:to>
      <xdr:col>40</xdr:col>
      <xdr:colOff>626238</xdr:colOff>
      <xdr:row>38</xdr:row>
      <xdr:rowOff>52904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482272</xdr:colOff>
      <xdr:row>84</xdr:row>
      <xdr:rowOff>181877</xdr:rowOff>
    </xdr:from>
    <xdr:to>
      <xdr:col>15</xdr:col>
      <xdr:colOff>168088</xdr:colOff>
      <xdr:row>104</xdr:row>
      <xdr:rowOff>113659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4"/>
  <sheetViews>
    <sheetView topLeftCell="Q1" zoomScale="70" zoomScaleNormal="70" workbookViewId="0">
      <selection activeCell="AJ16" sqref="AJ16"/>
    </sheetView>
  </sheetViews>
  <sheetFormatPr baseColWidth="10" defaultRowHeight="15" x14ac:dyDescent="0.25"/>
  <cols>
    <col min="13" max="13" width="17" customWidth="1"/>
    <col min="14" max="14" width="15.28515625" customWidth="1"/>
    <col min="19" max="19" width="12" bestFit="1" customWidth="1"/>
    <col min="20" max="20" width="18.28515625" customWidth="1"/>
    <col min="21" max="21" width="25" customWidth="1"/>
    <col min="22" max="22" width="16.5703125" customWidth="1"/>
    <col min="23" max="23" width="24" customWidth="1"/>
    <col min="27" max="27" width="14.28515625" customWidth="1"/>
    <col min="30" max="30" width="12" bestFit="1" customWidth="1"/>
    <col min="33" max="33" width="17.5703125" customWidth="1"/>
    <col min="34" max="34" width="21.42578125" customWidth="1"/>
    <col min="35" max="35" width="21.28515625" customWidth="1"/>
    <col min="36" max="36" width="18" customWidth="1"/>
  </cols>
  <sheetData>
    <row r="1" spans="1:31" x14ac:dyDescent="0.25">
      <c r="N1" s="5" t="s">
        <v>122</v>
      </c>
      <c r="R1" s="5" t="s">
        <v>108</v>
      </c>
    </row>
    <row r="2" spans="1:31" x14ac:dyDescent="0.25">
      <c r="M2" t="s">
        <v>111</v>
      </c>
      <c r="N2" t="s">
        <v>109</v>
      </c>
      <c r="O2" t="s">
        <v>110</v>
      </c>
      <c r="P2" t="s">
        <v>112</v>
      </c>
      <c r="R2" t="s">
        <v>109</v>
      </c>
      <c r="S2" t="s">
        <v>110</v>
      </c>
      <c r="T2" t="s">
        <v>112</v>
      </c>
    </row>
    <row r="3" spans="1:31" x14ac:dyDescent="0.25">
      <c r="A3" s="4"/>
      <c r="D3" s="17" t="s">
        <v>85</v>
      </c>
      <c r="E3" s="17"/>
      <c r="F3" s="17"/>
      <c r="G3" s="17"/>
      <c r="H3" s="17" t="s">
        <v>86</v>
      </c>
      <c r="I3" s="17"/>
      <c r="J3" s="17"/>
      <c r="K3" s="17"/>
      <c r="M3" s="1" t="s">
        <v>113</v>
      </c>
      <c r="N3" s="1">
        <v>22.315789473684209</v>
      </c>
      <c r="O3" s="1">
        <v>23.684210526315791</v>
      </c>
      <c r="P3" s="1">
        <v>15.210526315789474</v>
      </c>
      <c r="R3" s="1">
        <v>22.315789473684209</v>
      </c>
      <c r="S3" s="1">
        <v>23.684210526315791</v>
      </c>
      <c r="T3" s="1">
        <v>15.210526315789474</v>
      </c>
    </row>
    <row r="4" spans="1:31" x14ac:dyDescent="0.25">
      <c r="A4" s="5" t="s">
        <v>55</v>
      </c>
      <c r="B4" t="s">
        <v>52</v>
      </c>
      <c r="C4" t="s">
        <v>53</v>
      </c>
      <c r="D4" t="s">
        <v>87</v>
      </c>
      <c r="E4" t="s">
        <v>88</v>
      </c>
      <c r="F4" t="s">
        <v>89</v>
      </c>
      <c r="G4" t="s">
        <v>54</v>
      </c>
      <c r="H4" t="s">
        <v>87</v>
      </c>
      <c r="I4" t="s">
        <v>88</v>
      </c>
      <c r="J4" t="s">
        <v>89</v>
      </c>
      <c r="K4" t="s">
        <v>54</v>
      </c>
      <c r="M4" s="1" t="s">
        <v>114</v>
      </c>
      <c r="Y4" s="5" t="s">
        <v>123</v>
      </c>
      <c r="Z4" t="s">
        <v>115</v>
      </c>
      <c r="AA4" t="s">
        <v>98</v>
      </c>
      <c r="AC4" s="5" t="s">
        <v>74</v>
      </c>
      <c r="AD4" t="s">
        <v>115</v>
      </c>
      <c r="AE4" t="s">
        <v>98</v>
      </c>
    </row>
    <row r="5" spans="1:31" x14ac:dyDescent="0.25">
      <c r="A5" s="4"/>
      <c r="B5" t="s">
        <v>0</v>
      </c>
      <c r="C5" t="s">
        <v>1</v>
      </c>
      <c r="D5">
        <v>1.875</v>
      </c>
      <c r="E5">
        <v>35361713</v>
      </c>
      <c r="F5">
        <v>15.4512</v>
      </c>
      <c r="G5">
        <v>147329041</v>
      </c>
      <c r="H5">
        <v>1.4870000000000001</v>
      </c>
      <c r="I5">
        <v>0</v>
      </c>
      <c r="J5">
        <v>0</v>
      </c>
      <c r="K5">
        <v>147329041</v>
      </c>
      <c r="M5" t="s">
        <v>0</v>
      </c>
      <c r="N5">
        <f>F5/$N$3</f>
        <v>0.69238867924528302</v>
      </c>
      <c r="O5">
        <f>F62/$O$3</f>
        <v>0.97867311111111099</v>
      </c>
      <c r="P5">
        <f>F118/$P$3</f>
        <v>0.76955259515570928</v>
      </c>
      <c r="R5">
        <f>J5/$N$3</f>
        <v>0</v>
      </c>
      <c r="S5">
        <f>J62/$O$3</f>
        <v>1.6888888888888888E-5</v>
      </c>
      <c r="T5">
        <f>J118/$P$3</f>
        <v>1.3148788927335641E-5</v>
      </c>
      <c r="Y5" t="s">
        <v>0</v>
      </c>
      <c r="Z5">
        <f>AVERAGE(N5:P5)</f>
        <v>0.8135381285040344</v>
      </c>
      <c r="AA5">
        <f t="shared" ref="AA5:AA36" si="0">_xlfn.STDEV.P(N5:P5)</f>
        <v>0.12094279457698877</v>
      </c>
      <c r="AC5" t="s">
        <v>0</v>
      </c>
      <c r="AD5">
        <f t="shared" ref="AD5:AD36" si="1">AVERAGE(R5:T5)</f>
        <v>1.0012559272074842E-5</v>
      </c>
      <c r="AE5">
        <f t="shared" ref="AE5:AE36" si="2">_xlfn.STDEV.P(R5:T5)</f>
        <v>7.2427248239508852E-6</v>
      </c>
    </row>
    <row r="6" spans="1:31" x14ac:dyDescent="0.25">
      <c r="A6" s="4"/>
      <c r="B6" t="s">
        <v>2</v>
      </c>
      <c r="C6" t="s">
        <v>1</v>
      </c>
      <c r="D6">
        <v>1.875</v>
      </c>
      <c r="E6">
        <v>23853813</v>
      </c>
      <c r="F6">
        <v>9.7748000000000008</v>
      </c>
      <c r="G6">
        <v>157097163</v>
      </c>
      <c r="H6">
        <v>1.4870000000000001</v>
      </c>
      <c r="I6">
        <v>0</v>
      </c>
      <c r="J6">
        <v>0</v>
      </c>
      <c r="K6">
        <v>157097163</v>
      </c>
      <c r="M6" t="s">
        <v>2</v>
      </c>
      <c r="N6">
        <f t="shared" ref="N6:N36" si="3">F6/$N$3</f>
        <v>0.43802169811320762</v>
      </c>
      <c r="O6">
        <f t="shared" ref="O6:O43" si="4">F63/$O$3</f>
        <v>0.65015888888888884</v>
      </c>
      <c r="P6">
        <f t="shared" ref="P6:P55" si="5">F119/$P$3</f>
        <v>0.55620034602076129</v>
      </c>
      <c r="R6">
        <f t="shared" ref="R6:R55" si="6">J6/$N$3</f>
        <v>0</v>
      </c>
      <c r="S6">
        <f t="shared" ref="S6:S35" si="7">J63/$O$3</f>
        <v>1.6888888888888888E-5</v>
      </c>
      <c r="T6">
        <f t="shared" ref="T6:T45" si="8">J119/$P$3</f>
        <v>1.9723183391003457E-5</v>
      </c>
      <c r="Y6" t="s">
        <v>2</v>
      </c>
      <c r="Z6">
        <f t="shared" ref="Z6:Z36" si="9">AVERAGE(N6:P6)</f>
        <v>0.54812697767428586</v>
      </c>
      <c r="AA6">
        <f t="shared" si="0"/>
        <v>8.6792593327975537E-2</v>
      </c>
      <c r="AC6" t="s">
        <v>2</v>
      </c>
      <c r="AD6">
        <f t="shared" si="1"/>
        <v>1.2204024093297448E-5</v>
      </c>
      <c r="AE6">
        <f t="shared" si="2"/>
        <v>8.7067774131618362E-6</v>
      </c>
    </row>
    <row r="7" spans="1:31" x14ac:dyDescent="0.25">
      <c r="A7" s="4"/>
      <c r="B7" t="s">
        <v>3</v>
      </c>
      <c r="C7" t="s">
        <v>1</v>
      </c>
      <c r="D7">
        <v>1.883</v>
      </c>
      <c r="E7">
        <v>25580610</v>
      </c>
      <c r="F7">
        <v>10.7865</v>
      </c>
      <c r="G7">
        <v>152667511</v>
      </c>
      <c r="H7">
        <v>1.504</v>
      </c>
      <c r="I7">
        <v>0</v>
      </c>
      <c r="J7">
        <v>0</v>
      </c>
      <c r="K7">
        <v>152667511</v>
      </c>
      <c r="M7" t="s">
        <v>3</v>
      </c>
      <c r="N7">
        <f t="shared" si="3"/>
        <v>0.48335731132075477</v>
      </c>
      <c r="O7">
        <f t="shared" si="4"/>
        <v>0.64977888888888879</v>
      </c>
      <c r="P7">
        <f t="shared" si="5"/>
        <v>0.56051314878892733</v>
      </c>
      <c r="R7">
        <f t="shared" si="6"/>
        <v>0</v>
      </c>
      <c r="S7">
        <f t="shared" si="7"/>
        <v>1.2666666666666665E-5</v>
      </c>
      <c r="T7">
        <f t="shared" si="8"/>
        <v>0</v>
      </c>
      <c r="Y7" t="s">
        <v>3</v>
      </c>
      <c r="Z7">
        <f t="shared" si="9"/>
        <v>0.56454978299952352</v>
      </c>
      <c r="AA7">
        <f t="shared" si="0"/>
        <v>6.8001255781930933E-2</v>
      </c>
      <c r="AC7" t="s">
        <v>3</v>
      </c>
      <c r="AD7">
        <f t="shared" si="1"/>
        <v>4.222222222222222E-6</v>
      </c>
      <c r="AE7">
        <f t="shared" si="2"/>
        <v>5.971123930019733E-6</v>
      </c>
    </row>
    <row r="8" spans="1:31" x14ac:dyDescent="0.25">
      <c r="A8" s="4"/>
      <c r="B8" t="s">
        <v>4</v>
      </c>
      <c r="C8" t="s">
        <v>1</v>
      </c>
      <c r="D8">
        <v>1.8919999999999999</v>
      </c>
      <c r="E8">
        <v>25023982</v>
      </c>
      <c r="F8">
        <v>11.9953</v>
      </c>
      <c r="G8">
        <v>134295790</v>
      </c>
      <c r="H8">
        <v>1.89</v>
      </c>
      <c r="I8">
        <v>27732424</v>
      </c>
      <c r="J8">
        <v>13.2936</v>
      </c>
      <c r="K8">
        <v>134295790</v>
      </c>
      <c r="M8" t="s">
        <v>4</v>
      </c>
      <c r="N8">
        <f t="shared" si="3"/>
        <v>0.53752523584905665</v>
      </c>
      <c r="O8">
        <f t="shared" si="4"/>
        <v>0.68034355555555548</v>
      </c>
      <c r="P8">
        <f t="shared" si="5"/>
        <v>0.58017716262975771</v>
      </c>
      <c r="R8">
        <f t="shared" si="6"/>
        <v>0.59570377358490567</v>
      </c>
      <c r="S8">
        <f t="shared" si="7"/>
        <v>0.26660377777777777</v>
      </c>
      <c r="T8">
        <f t="shared" si="8"/>
        <v>0.2175204152249135</v>
      </c>
      <c r="Y8" t="s">
        <v>4</v>
      </c>
      <c r="Z8">
        <f t="shared" si="9"/>
        <v>0.59934865134478998</v>
      </c>
      <c r="AA8">
        <f t="shared" si="0"/>
        <v>5.9860546804551683E-2</v>
      </c>
      <c r="AC8" t="s">
        <v>4</v>
      </c>
      <c r="AD8">
        <f t="shared" si="1"/>
        <v>0.35994265552919896</v>
      </c>
      <c r="AE8">
        <f t="shared" si="2"/>
        <v>0.16790825413507146</v>
      </c>
    </row>
    <row r="9" spans="1:31" x14ac:dyDescent="0.25">
      <c r="A9" s="4"/>
      <c r="B9" t="s">
        <v>5</v>
      </c>
      <c r="C9" t="s">
        <v>1</v>
      </c>
      <c r="D9">
        <v>1.8919999999999999</v>
      </c>
      <c r="E9">
        <v>30140330</v>
      </c>
      <c r="F9">
        <v>14.5205</v>
      </c>
      <c r="G9">
        <v>133623729</v>
      </c>
      <c r="H9">
        <v>1.89</v>
      </c>
      <c r="I9">
        <v>12772163</v>
      </c>
      <c r="J9">
        <v>6.1531000000000002</v>
      </c>
      <c r="K9">
        <v>133623729</v>
      </c>
      <c r="M9" t="s">
        <v>5</v>
      </c>
      <c r="N9">
        <f t="shared" si="3"/>
        <v>0.65068278301886795</v>
      </c>
      <c r="O9">
        <f t="shared" si="4"/>
        <v>0.81493533333333334</v>
      </c>
      <c r="P9">
        <f t="shared" si="5"/>
        <v>0.6636391003460208</v>
      </c>
      <c r="R9">
        <f t="shared" si="6"/>
        <v>0.2757285377358491</v>
      </c>
      <c r="S9">
        <f t="shared" si="7"/>
        <v>0.14345844444444444</v>
      </c>
      <c r="T9">
        <f t="shared" si="8"/>
        <v>0.10436851211072663</v>
      </c>
      <c r="Y9" t="s">
        <v>5</v>
      </c>
      <c r="Z9">
        <f t="shared" si="9"/>
        <v>0.709752405566074</v>
      </c>
      <c r="AA9">
        <f t="shared" si="0"/>
        <v>7.456340818363888E-2</v>
      </c>
      <c r="AC9" t="s">
        <v>5</v>
      </c>
      <c r="AD9">
        <f t="shared" si="1"/>
        <v>0.17451849809700673</v>
      </c>
      <c r="AE9">
        <f t="shared" si="2"/>
        <v>7.3323983321673974E-2</v>
      </c>
    </row>
    <row r="10" spans="1:31" x14ac:dyDescent="0.25">
      <c r="A10" s="4"/>
      <c r="B10" t="s">
        <v>6</v>
      </c>
      <c r="C10" t="s">
        <v>1</v>
      </c>
      <c r="D10">
        <v>1.9</v>
      </c>
      <c r="E10">
        <v>14060180</v>
      </c>
      <c r="F10">
        <v>6.2760999999999996</v>
      </c>
      <c r="G10">
        <v>144217088</v>
      </c>
      <c r="H10">
        <v>1.899</v>
      </c>
      <c r="I10">
        <v>56974126</v>
      </c>
      <c r="J10">
        <v>25.431799999999999</v>
      </c>
      <c r="K10">
        <v>144217088</v>
      </c>
      <c r="M10" t="s">
        <v>6</v>
      </c>
      <c r="N10">
        <f t="shared" si="3"/>
        <v>0.28124033018867922</v>
      </c>
      <c r="O10">
        <f t="shared" si="4"/>
        <v>0.3488357777777778</v>
      </c>
      <c r="P10">
        <f t="shared" si="5"/>
        <v>0.30529515570934257</v>
      </c>
      <c r="R10">
        <f t="shared" si="6"/>
        <v>1.1396325471698114</v>
      </c>
      <c r="S10">
        <f t="shared" si="7"/>
        <v>0.47650733333333334</v>
      </c>
      <c r="T10">
        <f t="shared" si="8"/>
        <v>0.40551522491349479</v>
      </c>
      <c r="Y10" t="s">
        <v>6</v>
      </c>
      <c r="Z10">
        <f t="shared" si="9"/>
        <v>0.31179042122526651</v>
      </c>
      <c r="AA10">
        <f t="shared" si="0"/>
        <v>2.797531637336036E-2</v>
      </c>
      <c r="AC10" t="s">
        <v>6</v>
      </c>
      <c r="AD10">
        <f t="shared" si="1"/>
        <v>0.67388503513887998</v>
      </c>
      <c r="AE10">
        <f t="shared" si="2"/>
        <v>0.3306060380439993</v>
      </c>
    </row>
    <row r="11" spans="1:31" x14ac:dyDescent="0.25">
      <c r="A11" s="4"/>
      <c r="B11" t="s">
        <v>7</v>
      </c>
      <c r="C11" t="s">
        <v>1</v>
      </c>
      <c r="D11">
        <v>1.8979999999999999</v>
      </c>
      <c r="E11">
        <v>14572796</v>
      </c>
      <c r="F11">
        <v>6.0571999999999999</v>
      </c>
      <c r="G11">
        <v>154875910</v>
      </c>
      <c r="H11">
        <v>1.895</v>
      </c>
      <c r="I11">
        <v>45996666</v>
      </c>
      <c r="J11">
        <v>19.1187</v>
      </c>
      <c r="K11">
        <v>154875910</v>
      </c>
      <c r="M11" t="s">
        <v>7</v>
      </c>
      <c r="N11">
        <f t="shared" si="3"/>
        <v>0.2714311320754717</v>
      </c>
      <c r="O11">
        <f t="shared" si="4"/>
        <v>0.33743577777777778</v>
      </c>
      <c r="P11">
        <f t="shared" si="5"/>
        <v>0.31250069204152248</v>
      </c>
      <c r="R11">
        <f t="shared" si="6"/>
        <v>0.85673419811320761</v>
      </c>
      <c r="S11">
        <f t="shared" si="7"/>
        <v>0.36987088888888886</v>
      </c>
      <c r="T11">
        <f t="shared" si="8"/>
        <v>0.31322387543252594</v>
      </c>
      <c r="Y11" t="s">
        <v>7</v>
      </c>
      <c r="Z11">
        <f t="shared" si="9"/>
        <v>0.307122533964924</v>
      </c>
      <c r="AA11">
        <f t="shared" si="0"/>
        <v>2.7213314777811724E-2</v>
      </c>
      <c r="AC11" t="s">
        <v>7</v>
      </c>
      <c r="AD11">
        <f t="shared" si="1"/>
        <v>0.51327632081154073</v>
      </c>
      <c r="AE11">
        <f t="shared" si="2"/>
        <v>0.24395997778844328</v>
      </c>
    </row>
    <row r="12" spans="1:31" x14ac:dyDescent="0.25">
      <c r="A12" s="4"/>
      <c r="B12" t="s">
        <v>8</v>
      </c>
      <c r="C12" t="s">
        <v>1</v>
      </c>
      <c r="D12">
        <v>1.8959999999999999</v>
      </c>
      <c r="E12">
        <v>10952018</v>
      </c>
      <c r="F12">
        <v>4.6818</v>
      </c>
      <c r="G12">
        <v>150590989</v>
      </c>
      <c r="H12">
        <v>1.893</v>
      </c>
      <c r="I12">
        <v>56926823</v>
      </c>
      <c r="J12">
        <v>24.3352</v>
      </c>
      <c r="K12">
        <v>150590989</v>
      </c>
      <c r="M12" t="s">
        <v>8</v>
      </c>
      <c r="N12">
        <f t="shared" si="3"/>
        <v>0.20979764150943397</v>
      </c>
      <c r="O12">
        <f t="shared" si="4"/>
        <v>0.27148888888888884</v>
      </c>
      <c r="P12">
        <f t="shared" si="5"/>
        <v>0.23730934256055361</v>
      </c>
      <c r="R12">
        <f t="shared" si="6"/>
        <v>1.0904924528301887</v>
      </c>
      <c r="S12">
        <f t="shared" si="7"/>
        <v>0.46329177777777775</v>
      </c>
      <c r="T12">
        <f t="shared" si="8"/>
        <v>0.39142629757785469</v>
      </c>
      <c r="Y12" t="s">
        <v>8</v>
      </c>
      <c r="Z12">
        <f t="shared" si="9"/>
        <v>0.23953195765295879</v>
      </c>
      <c r="AA12">
        <f t="shared" si="0"/>
        <v>2.5234335262297184E-2</v>
      </c>
      <c r="AC12" t="s">
        <v>8</v>
      </c>
      <c r="AD12">
        <f t="shared" si="1"/>
        <v>0.64840350939527369</v>
      </c>
      <c r="AE12">
        <f t="shared" si="2"/>
        <v>0.31397785191702193</v>
      </c>
    </row>
    <row r="13" spans="1:31" x14ac:dyDescent="0.25">
      <c r="A13" s="4"/>
      <c r="B13" t="s">
        <v>9</v>
      </c>
      <c r="C13" t="s">
        <v>1</v>
      </c>
      <c r="D13">
        <v>1.903</v>
      </c>
      <c r="E13">
        <v>9239321</v>
      </c>
      <c r="F13">
        <v>3.9843999999999999</v>
      </c>
      <c r="G13">
        <v>149279035</v>
      </c>
      <c r="H13">
        <v>1.9</v>
      </c>
      <c r="I13">
        <v>57672436</v>
      </c>
      <c r="J13">
        <v>24.8706</v>
      </c>
      <c r="K13">
        <v>149279035</v>
      </c>
      <c r="M13" t="s">
        <v>9</v>
      </c>
      <c r="N13">
        <f t="shared" si="3"/>
        <v>0.17854622641509435</v>
      </c>
      <c r="O13">
        <f t="shared" si="4"/>
        <v>0.22696555555555553</v>
      </c>
      <c r="P13">
        <f t="shared" si="5"/>
        <v>0.19753425605536332</v>
      </c>
      <c r="R13">
        <f t="shared" si="6"/>
        <v>1.1144844339622642</v>
      </c>
      <c r="S13">
        <f t="shared" si="7"/>
        <v>0.4716771111111111</v>
      </c>
      <c r="T13">
        <f t="shared" si="8"/>
        <v>0.40349031141868508</v>
      </c>
      <c r="Y13" t="s">
        <v>9</v>
      </c>
      <c r="Z13">
        <f t="shared" si="9"/>
        <v>0.20101534600867108</v>
      </c>
      <c r="AA13">
        <f t="shared" si="0"/>
        <v>1.991977826266051E-2</v>
      </c>
      <c r="AC13" t="s">
        <v>9</v>
      </c>
      <c r="AD13">
        <f t="shared" si="1"/>
        <v>0.66321728549735337</v>
      </c>
      <c r="AE13">
        <f t="shared" si="2"/>
        <v>0.32030598847124553</v>
      </c>
    </row>
    <row r="14" spans="1:31" x14ac:dyDescent="0.25">
      <c r="A14" s="4"/>
      <c r="B14" t="s">
        <v>10</v>
      </c>
      <c r="C14" t="s">
        <v>1</v>
      </c>
      <c r="D14">
        <v>1.9</v>
      </c>
      <c r="E14">
        <v>9416370</v>
      </c>
      <c r="F14">
        <v>4.4805999999999999</v>
      </c>
      <c r="G14">
        <v>135288784</v>
      </c>
      <c r="H14">
        <v>1.899</v>
      </c>
      <c r="I14">
        <v>50443163</v>
      </c>
      <c r="J14">
        <v>24.002500000000001</v>
      </c>
      <c r="K14">
        <v>135288784</v>
      </c>
      <c r="M14" t="s">
        <v>10</v>
      </c>
      <c r="N14">
        <f t="shared" si="3"/>
        <v>0.20078160377358492</v>
      </c>
      <c r="O14">
        <f t="shared" si="4"/>
        <v>0.25588355555555553</v>
      </c>
      <c r="P14">
        <f t="shared" si="5"/>
        <v>0.22155051903114184</v>
      </c>
      <c r="R14">
        <f t="shared" si="6"/>
        <v>1.0755837264150945</v>
      </c>
      <c r="S14">
        <f t="shared" si="7"/>
        <v>0.44143755555555553</v>
      </c>
      <c r="T14">
        <f t="shared" si="8"/>
        <v>0.36402422145328717</v>
      </c>
      <c r="Y14" t="s">
        <v>10</v>
      </c>
      <c r="Z14">
        <f t="shared" si="9"/>
        <v>0.22607189278676076</v>
      </c>
      <c r="AA14">
        <f t="shared" si="0"/>
        <v>2.2721331944880411E-2</v>
      </c>
      <c r="AC14" t="s">
        <v>10</v>
      </c>
      <c r="AD14">
        <f t="shared" si="1"/>
        <v>0.62701516780797906</v>
      </c>
      <c r="AE14">
        <f t="shared" si="2"/>
        <v>0.31875645865598395</v>
      </c>
    </row>
    <row r="15" spans="1:31" x14ac:dyDescent="0.25">
      <c r="A15" s="4"/>
      <c r="B15" t="s">
        <v>11</v>
      </c>
      <c r="C15" t="s">
        <v>1</v>
      </c>
      <c r="D15">
        <v>1.9</v>
      </c>
      <c r="E15">
        <v>9059283</v>
      </c>
      <c r="F15">
        <v>4.1485000000000003</v>
      </c>
      <c r="G15">
        <v>140580037</v>
      </c>
      <c r="H15">
        <v>1.89</v>
      </c>
      <c r="I15">
        <v>66400409</v>
      </c>
      <c r="J15">
        <v>30.406300000000002</v>
      </c>
      <c r="K15">
        <v>140580037</v>
      </c>
      <c r="M15" t="s">
        <v>11</v>
      </c>
      <c r="N15">
        <f t="shared" si="3"/>
        <v>0.18589976415094342</v>
      </c>
      <c r="O15">
        <f t="shared" si="4"/>
        <v>0.23106111111111111</v>
      </c>
      <c r="P15">
        <f t="shared" si="5"/>
        <v>0.19877024221453288</v>
      </c>
      <c r="R15">
        <f t="shared" si="6"/>
        <v>1.3625464622641512</v>
      </c>
      <c r="S15">
        <f t="shared" si="7"/>
        <v>0.56490377777777778</v>
      </c>
      <c r="T15">
        <f t="shared" si="8"/>
        <v>0.47918131487889271</v>
      </c>
      <c r="Y15" t="s">
        <v>11</v>
      </c>
      <c r="Z15">
        <f t="shared" si="9"/>
        <v>0.20524370582552912</v>
      </c>
      <c r="AA15">
        <f t="shared" si="0"/>
        <v>1.8996773641091994E-2</v>
      </c>
      <c r="AC15" t="s">
        <v>11</v>
      </c>
      <c r="AD15">
        <f t="shared" si="1"/>
        <v>0.80221051830694057</v>
      </c>
      <c r="AE15">
        <f t="shared" si="2"/>
        <v>0.39775986283952502</v>
      </c>
    </row>
    <row r="16" spans="1:31" x14ac:dyDescent="0.25">
      <c r="A16" s="4"/>
      <c r="B16" t="s">
        <v>12</v>
      </c>
      <c r="C16" t="s">
        <v>1</v>
      </c>
      <c r="D16">
        <v>1.8919999999999999</v>
      </c>
      <c r="E16">
        <v>10491582</v>
      </c>
      <c r="F16">
        <v>4.5690999999999997</v>
      </c>
      <c r="G16">
        <v>147816407</v>
      </c>
      <c r="H16">
        <v>1.8939999999999999</v>
      </c>
      <c r="I16">
        <v>56491693</v>
      </c>
      <c r="J16">
        <v>24.602399999999999</v>
      </c>
      <c r="K16">
        <v>147816407</v>
      </c>
      <c r="M16" t="s">
        <v>12</v>
      </c>
      <c r="N16">
        <f t="shared" si="3"/>
        <v>0.20474740566037736</v>
      </c>
      <c r="O16">
        <f t="shared" si="4"/>
        <v>0.26393111111111112</v>
      </c>
      <c r="P16">
        <f t="shared" si="5"/>
        <v>0.237440830449827</v>
      </c>
      <c r="R16">
        <f t="shared" si="6"/>
        <v>1.1024660377358491</v>
      </c>
      <c r="S16">
        <f t="shared" si="7"/>
        <v>0.446158</v>
      </c>
      <c r="T16">
        <f t="shared" si="8"/>
        <v>0.39741557093425606</v>
      </c>
      <c r="Y16" t="s">
        <v>12</v>
      </c>
      <c r="Z16">
        <f t="shared" si="9"/>
        <v>0.23537311574043848</v>
      </c>
      <c r="AA16">
        <f t="shared" si="0"/>
        <v>2.4205844071344775E-2</v>
      </c>
      <c r="AC16" t="s">
        <v>12</v>
      </c>
      <c r="AD16">
        <f t="shared" si="1"/>
        <v>0.64867986955670176</v>
      </c>
      <c r="AE16">
        <f t="shared" si="2"/>
        <v>0.32149170121051063</v>
      </c>
    </row>
    <row r="17" spans="1:31" x14ac:dyDescent="0.25">
      <c r="A17" s="4"/>
      <c r="B17" t="s">
        <v>13</v>
      </c>
      <c r="C17" t="s">
        <v>1</v>
      </c>
      <c r="D17">
        <v>1.9</v>
      </c>
      <c r="E17">
        <v>8100400</v>
      </c>
      <c r="F17">
        <v>3.7484000000000002</v>
      </c>
      <c r="G17">
        <v>139115506</v>
      </c>
      <c r="H17">
        <v>1.89</v>
      </c>
      <c r="I17">
        <v>62024071</v>
      </c>
      <c r="J17">
        <v>28.7013</v>
      </c>
      <c r="K17">
        <v>139115506</v>
      </c>
      <c r="M17" t="s">
        <v>13</v>
      </c>
      <c r="N17">
        <f t="shared" si="3"/>
        <v>0.16797075471698114</v>
      </c>
      <c r="O17">
        <f t="shared" si="4"/>
        <v>0.21864777777777775</v>
      </c>
      <c r="P17">
        <f t="shared" si="5"/>
        <v>0.18501660899653979</v>
      </c>
      <c r="R17">
        <f t="shared" si="6"/>
        <v>1.2861431603773585</v>
      </c>
      <c r="S17">
        <f t="shared" si="7"/>
        <v>0.53119777777777777</v>
      </c>
      <c r="T17">
        <f t="shared" si="8"/>
        <v>0.45550034602076123</v>
      </c>
      <c r="Y17" t="s">
        <v>13</v>
      </c>
      <c r="Z17">
        <f t="shared" si="9"/>
        <v>0.19054504716376622</v>
      </c>
      <c r="AA17">
        <f t="shared" si="0"/>
        <v>2.1054894727873533E-2</v>
      </c>
      <c r="AC17" t="s">
        <v>13</v>
      </c>
      <c r="AD17">
        <f t="shared" si="1"/>
        <v>0.7576137613919659</v>
      </c>
      <c r="AE17">
        <f t="shared" si="2"/>
        <v>0.37500223953779926</v>
      </c>
    </row>
    <row r="18" spans="1:31" x14ac:dyDescent="0.25">
      <c r="A18" s="4"/>
      <c r="B18" t="s">
        <v>14</v>
      </c>
      <c r="C18" t="s">
        <v>1</v>
      </c>
      <c r="D18">
        <v>1.9</v>
      </c>
      <c r="E18">
        <v>7214693</v>
      </c>
      <c r="F18">
        <v>2.8641999999999999</v>
      </c>
      <c r="G18">
        <v>162152914</v>
      </c>
      <c r="H18">
        <v>1.899</v>
      </c>
      <c r="I18">
        <v>38782652</v>
      </c>
      <c r="J18">
        <v>15.396800000000001</v>
      </c>
      <c r="K18">
        <v>162152914</v>
      </c>
      <c r="M18" t="s">
        <v>14</v>
      </c>
      <c r="N18">
        <f t="shared" si="3"/>
        <v>0.12834858490566037</v>
      </c>
      <c r="O18">
        <f t="shared" si="4"/>
        <v>0.17015555555555556</v>
      </c>
      <c r="P18">
        <f t="shared" si="5"/>
        <v>0.15756193771626295</v>
      </c>
      <c r="R18">
        <f t="shared" si="6"/>
        <v>0.68995094339622653</v>
      </c>
      <c r="S18">
        <f t="shared" si="7"/>
        <v>0.28052866666666665</v>
      </c>
      <c r="T18">
        <f t="shared" si="8"/>
        <v>0.26267335640138406</v>
      </c>
      <c r="Y18" t="s">
        <v>14</v>
      </c>
      <c r="Z18">
        <f t="shared" si="9"/>
        <v>0.15202202605915963</v>
      </c>
      <c r="AA18">
        <f t="shared" si="0"/>
        <v>1.7511399422598471E-2</v>
      </c>
      <c r="AC18" t="s">
        <v>14</v>
      </c>
      <c r="AD18">
        <f t="shared" si="1"/>
        <v>0.41105098882142577</v>
      </c>
      <c r="AE18">
        <f t="shared" si="2"/>
        <v>0.19734671946017043</v>
      </c>
    </row>
    <row r="19" spans="1:31" x14ac:dyDescent="0.25">
      <c r="A19" s="4"/>
      <c r="B19" t="s">
        <v>15</v>
      </c>
      <c r="C19" t="s">
        <v>1</v>
      </c>
      <c r="D19">
        <v>1.9</v>
      </c>
      <c r="E19">
        <v>8989654</v>
      </c>
      <c r="F19">
        <v>3.6522999999999999</v>
      </c>
      <c r="G19">
        <v>158450325</v>
      </c>
      <c r="H19">
        <v>1.899</v>
      </c>
      <c r="I19">
        <v>66697179</v>
      </c>
      <c r="J19">
        <v>27.0976</v>
      </c>
      <c r="K19">
        <v>158450325</v>
      </c>
      <c r="M19" t="s">
        <v>15</v>
      </c>
      <c r="N19">
        <f t="shared" si="3"/>
        <v>0.16366438679245285</v>
      </c>
      <c r="O19">
        <f t="shared" si="4"/>
        <v>0.20351533333333333</v>
      </c>
      <c r="P19">
        <f t="shared" si="5"/>
        <v>0.18531903114186851</v>
      </c>
      <c r="R19">
        <f t="shared" si="6"/>
        <v>1.2142792452830189</v>
      </c>
      <c r="S19">
        <f t="shared" si="7"/>
        <v>0.50409111111111105</v>
      </c>
      <c r="T19">
        <f t="shared" si="8"/>
        <v>0.45222629757785465</v>
      </c>
      <c r="Y19" t="s">
        <v>15</v>
      </c>
      <c r="Z19">
        <f t="shared" si="9"/>
        <v>0.18416625042255155</v>
      </c>
      <c r="AA19">
        <f t="shared" si="0"/>
        <v>1.6289488688336212E-2</v>
      </c>
      <c r="AC19" t="s">
        <v>15</v>
      </c>
      <c r="AD19">
        <f t="shared" si="1"/>
        <v>0.72353221799066159</v>
      </c>
      <c r="AE19">
        <f t="shared" si="2"/>
        <v>0.34765593462303501</v>
      </c>
    </row>
    <row r="20" spans="1:31" x14ac:dyDescent="0.25">
      <c r="A20" s="4"/>
      <c r="B20" t="s">
        <v>16</v>
      </c>
      <c r="C20" t="s">
        <v>1</v>
      </c>
      <c r="D20">
        <v>1.8919999999999999</v>
      </c>
      <c r="E20">
        <v>7198705</v>
      </c>
      <c r="F20">
        <v>2.6787999999999998</v>
      </c>
      <c r="G20">
        <v>172996089</v>
      </c>
      <c r="H20">
        <v>1.8819999999999999</v>
      </c>
      <c r="I20">
        <v>40035897</v>
      </c>
      <c r="J20">
        <v>14.898099999999999</v>
      </c>
      <c r="K20">
        <v>172996089</v>
      </c>
      <c r="M20" t="s">
        <v>16</v>
      </c>
      <c r="N20">
        <f t="shared" si="3"/>
        <v>0.12004056603773586</v>
      </c>
      <c r="O20">
        <f t="shared" si="4"/>
        <v>0.15917355555555554</v>
      </c>
      <c r="P20">
        <f t="shared" si="5"/>
        <v>0.14962664359861591</v>
      </c>
      <c r="R20">
        <f t="shared" si="6"/>
        <v>0.66760353773584913</v>
      </c>
      <c r="S20">
        <f t="shared" si="7"/>
        <v>0.27200822222222221</v>
      </c>
      <c r="T20">
        <f t="shared" si="8"/>
        <v>0.25064221453287194</v>
      </c>
      <c r="Y20" t="s">
        <v>16</v>
      </c>
      <c r="Z20">
        <f t="shared" si="9"/>
        <v>0.14294692173063575</v>
      </c>
      <c r="AA20">
        <f t="shared" si="0"/>
        <v>1.665956642744414E-2</v>
      </c>
      <c r="AC20" t="s">
        <v>16</v>
      </c>
      <c r="AD20">
        <f t="shared" si="1"/>
        <v>0.39675132483031444</v>
      </c>
      <c r="AE20">
        <f t="shared" si="2"/>
        <v>0.19171996504974673</v>
      </c>
    </row>
    <row r="21" spans="1:31" x14ac:dyDescent="0.25">
      <c r="A21" s="4"/>
      <c r="B21" t="s">
        <v>17</v>
      </c>
      <c r="C21" t="s">
        <v>1</v>
      </c>
      <c r="D21">
        <v>1.9</v>
      </c>
      <c r="E21">
        <v>9298586</v>
      </c>
      <c r="F21">
        <v>3.9243000000000001</v>
      </c>
      <c r="G21">
        <v>152535516</v>
      </c>
      <c r="H21">
        <v>1.8919999999999999</v>
      </c>
      <c r="I21">
        <v>70890854</v>
      </c>
      <c r="J21">
        <v>29.918199999999999</v>
      </c>
      <c r="K21">
        <v>152535516</v>
      </c>
      <c r="M21" t="s">
        <v>17</v>
      </c>
      <c r="N21">
        <f t="shared" si="3"/>
        <v>0.17585306603773587</v>
      </c>
      <c r="O21">
        <f t="shared" si="4"/>
        <v>0.22809711111111111</v>
      </c>
      <c r="P21">
        <f t="shared" si="5"/>
        <v>0.19965121107266434</v>
      </c>
      <c r="R21">
        <f t="shared" si="6"/>
        <v>1.3406740566037736</v>
      </c>
      <c r="S21">
        <f t="shared" si="7"/>
        <v>0.55995955555555554</v>
      </c>
      <c r="T21">
        <f t="shared" si="8"/>
        <v>0.49142941176470584</v>
      </c>
      <c r="Y21" t="s">
        <v>17</v>
      </c>
      <c r="Z21">
        <f t="shared" si="9"/>
        <v>0.20120046274050377</v>
      </c>
      <c r="AA21">
        <f t="shared" si="0"/>
        <v>2.135665699424812E-2</v>
      </c>
      <c r="AC21" t="s">
        <v>17</v>
      </c>
      <c r="AD21">
        <f t="shared" si="1"/>
        <v>0.79735434130801164</v>
      </c>
      <c r="AE21">
        <f t="shared" si="2"/>
        <v>0.38520239694979336</v>
      </c>
    </row>
    <row r="22" spans="1:31" x14ac:dyDescent="0.25">
      <c r="A22" s="4"/>
      <c r="B22" t="s">
        <v>18</v>
      </c>
      <c r="C22" t="s">
        <v>1</v>
      </c>
      <c r="D22">
        <v>1.893</v>
      </c>
      <c r="E22">
        <v>15345580</v>
      </c>
      <c r="F22">
        <v>5.7102000000000004</v>
      </c>
      <c r="G22">
        <v>173002105</v>
      </c>
      <c r="H22">
        <v>1.5369999999999999</v>
      </c>
      <c r="I22">
        <v>0</v>
      </c>
      <c r="J22">
        <v>0</v>
      </c>
      <c r="K22">
        <v>173002105</v>
      </c>
      <c r="M22" t="s">
        <v>18</v>
      </c>
      <c r="N22">
        <f t="shared" si="3"/>
        <v>0.25588160377358493</v>
      </c>
      <c r="O22">
        <f t="shared" si="4"/>
        <v>0.36111399999999999</v>
      </c>
      <c r="P22">
        <f t="shared" si="5"/>
        <v>0.32773356401384085</v>
      </c>
      <c r="R22">
        <f t="shared" si="6"/>
        <v>0</v>
      </c>
      <c r="S22">
        <f t="shared" si="7"/>
        <v>2.9555555555555553E-5</v>
      </c>
      <c r="T22">
        <f t="shared" si="8"/>
        <v>3.2871972318339101E-5</v>
      </c>
      <c r="Y22" t="s">
        <v>18</v>
      </c>
      <c r="Z22">
        <f t="shared" si="9"/>
        <v>0.31490972259580857</v>
      </c>
      <c r="AA22">
        <f t="shared" si="0"/>
        <v>4.3907497350866291E-2</v>
      </c>
      <c r="AC22" t="s">
        <v>18</v>
      </c>
      <c r="AD22">
        <f t="shared" si="1"/>
        <v>2.0809175957964884E-5</v>
      </c>
      <c r="AE22">
        <f t="shared" si="2"/>
        <v>1.477646796031392E-5</v>
      </c>
    </row>
    <row r="23" spans="1:31" x14ac:dyDescent="0.25">
      <c r="A23" s="4"/>
      <c r="B23" t="s">
        <v>19</v>
      </c>
      <c r="C23" t="s">
        <v>1</v>
      </c>
      <c r="D23">
        <v>1.8919999999999999</v>
      </c>
      <c r="E23">
        <v>49273694</v>
      </c>
      <c r="F23">
        <v>20.5261</v>
      </c>
      <c r="G23">
        <v>154534172</v>
      </c>
      <c r="H23">
        <v>1.4950000000000001</v>
      </c>
      <c r="I23">
        <v>0</v>
      </c>
      <c r="J23">
        <v>0</v>
      </c>
      <c r="K23">
        <v>154534172</v>
      </c>
      <c r="M23" t="s">
        <v>19</v>
      </c>
      <c r="N23">
        <f t="shared" si="3"/>
        <v>0.91980165094339628</v>
      </c>
      <c r="O23">
        <f t="shared" si="4"/>
        <v>1.2303766666666665</v>
      </c>
      <c r="P23">
        <f t="shared" si="5"/>
        <v>0.89678027681660888</v>
      </c>
      <c r="R23">
        <f t="shared" si="6"/>
        <v>0</v>
      </c>
      <c r="S23">
        <f t="shared" si="7"/>
        <v>1.2666666666666665E-5</v>
      </c>
      <c r="T23">
        <f t="shared" si="8"/>
        <v>4.6020761245674735E-5</v>
      </c>
      <c r="Y23" t="s">
        <v>19</v>
      </c>
      <c r="Z23">
        <f t="shared" si="9"/>
        <v>1.0156528648088905</v>
      </c>
      <c r="AA23">
        <f t="shared" si="0"/>
        <v>0.15212325973776347</v>
      </c>
      <c r="AC23" t="s">
        <v>19</v>
      </c>
      <c r="AD23">
        <f t="shared" si="1"/>
        <v>1.9562475970780466E-5</v>
      </c>
      <c r="AE23">
        <f t="shared" si="2"/>
        <v>1.9410336694261236E-5</v>
      </c>
    </row>
    <row r="24" spans="1:31" x14ac:dyDescent="0.25">
      <c r="A24" s="4"/>
      <c r="B24" t="s">
        <v>20</v>
      </c>
      <c r="C24" t="s">
        <v>1</v>
      </c>
      <c r="D24">
        <v>1.883</v>
      </c>
      <c r="E24">
        <v>46028540</v>
      </c>
      <c r="F24">
        <v>20.494</v>
      </c>
      <c r="G24">
        <v>144583214</v>
      </c>
      <c r="H24">
        <v>1.5289999999999999</v>
      </c>
      <c r="I24">
        <v>0</v>
      </c>
      <c r="J24">
        <v>0</v>
      </c>
      <c r="K24">
        <v>144583214</v>
      </c>
      <c r="M24" t="s">
        <v>20</v>
      </c>
      <c r="N24">
        <f t="shared" si="3"/>
        <v>0.91836320754716982</v>
      </c>
      <c r="O24">
        <f t="shared" si="4"/>
        <v>1.1782448888888888</v>
      </c>
      <c r="P24">
        <f t="shared" si="5"/>
        <v>0.87488096885813138</v>
      </c>
      <c r="R24">
        <f t="shared" si="6"/>
        <v>0</v>
      </c>
      <c r="S24">
        <f t="shared" si="7"/>
        <v>3.3777777777777776E-5</v>
      </c>
      <c r="T24">
        <f t="shared" si="8"/>
        <v>3.9446366782006915E-5</v>
      </c>
      <c r="Y24" t="s">
        <v>20</v>
      </c>
      <c r="Z24">
        <f t="shared" si="9"/>
        <v>0.99049635509806322</v>
      </c>
      <c r="AA24">
        <f t="shared" si="0"/>
        <v>0.1339398129156199</v>
      </c>
      <c r="AC24" t="s">
        <v>20</v>
      </c>
      <c r="AD24">
        <f t="shared" si="1"/>
        <v>2.4408048186594896E-5</v>
      </c>
      <c r="AE24">
        <f t="shared" si="2"/>
        <v>1.7413554826323672E-5</v>
      </c>
    </row>
    <row r="25" spans="1:31" x14ac:dyDescent="0.25">
      <c r="A25" s="4"/>
      <c r="B25" t="s">
        <v>21</v>
      </c>
      <c r="C25" t="s">
        <v>1</v>
      </c>
      <c r="D25">
        <v>1.897</v>
      </c>
      <c r="E25">
        <v>27274566</v>
      </c>
      <c r="F25">
        <v>11.585100000000001</v>
      </c>
      <c r="G25">
        <v>151556012</v>
      </c>
      <c r="H25">
        <v>1.89</v>
      </c>
      <c r="I25">
        <v>35946596</v>
      </c>
      <c r="J25">
        <v>15.268700000000001</v>
      </c>
      <c r="K25">
        <v>151556012</v>
      </c>
      <c r="M25" t="s">
        <v>21</v>
      </c>
      <c r="N25">
        <f t="shared" si="3"/>
        <v>0.51914363207547176</v>
      </c>
      <c r="O25">
        <f t="shared" si="4"/>
        <v>0.64806044444444444</v>
      </c>
      <c r="P25">
        <f t="shared" si="5"/>
        <v>0.54570103806228365</v>
      </c>
      <c r="R25">
        <f t="shared" si="6"/>
        <v>0.68421061320754728</v>
      </c>
      <c r="S25">
        <f t="shared" si="7"/>
        <v>0.2976962222222222</v>
      </c>
      <c r="T25">
        <f t="shared" si="8"/>
        <v>0.24359446366782006</v>
      </c>
      <c r="Y25" t="s">
        <v>21</v>
      </c>
      <c r="Z25">
        <f t="shared" si="9"/>
        <v>0.57096837152739999</v>
      </c>
      <c r="AA25">
        <f t="shared" si="0"/>
        <v>5.5580060772260562E-2</v>
      </c>
      <c r="AC25" t="s">
        <v>21</v>
      </c>
      <c r="AD25">
        <f t="shared" si="1"/>
        <v>0.40850043303252986</v>
      </c>
      <c r="AE25">
        <f t="shared" si="2"/>
        <v>0.19620368270205865</v>
      </c>
    </row>
    <row r="26" spans="1:31" x14ac:dyDescent="0.25">
      <c r="A26" s="4"/>
      <c r="B26" t="s">
        <v>22</v>
      </c>
      <c r="C26" t="s">
        <v>1</v>
      </c>
      <c r="D26">
        <v>1.9</v>
      </c>
      <c r="E26">
        <v>43146621</v>
      </c>
      <c r="F26">
        <v>19.406199999999998</v>
      </c>
      <c r="G26">
        <v>143127673</v>
      </c>
      <c r="H26">
        <v>1.89</v>
      </c>
      <c r="I26">
        <v>4196586</v>
      </c>
      <c r="J26">
        <v>1.8875</v>
      </c>
      <c r="K26">
        <v>143127673</v>
      </c>
      <c r="M26" t="s">
        <v>22</v>
      </c>
      <c r="N26">
        <f t="shared" si="3"/>
        <v>0.86961745283018865</v>
      </c>
      <c r="O26">
        <f t="shared" si="4"/>
        <v>1.1265226666666666</v>
      </c>
      <c r="P26">
        <f t="shared" si="5"/>
        <v>0.84117404844290655</v>
      </c>
      <c r="R26">
        <f t="shared" si="6"/>
        <v>8.4581367924528306E-2</v>
      </c>
      <c r="S26">
        <f t="shared" si="7"/>
        <v>6.5039111111111103E-2</v>
      </c>
      <c r="T26">
        <f t="shared" si="8"/>
        <v>4.1333217993079582E-2</v>
      </c>
      <c r="Y26" t="s">
        <v>22</v>
      </c>
      <c r="Z26">
        <f t="shared" si="9"/>
        <v>0.94577138931325389</v>
      </c>
      <c r="AA26">
        <f t="shared" si="0"/>
        <v>0.12833686145441014</v>
      </c>
      <c r="AC26" t="s">
        <v>22</v>
      </c>
      <c r="AD26">
        <f t="shared" si="1"/>
        <v>6.365123234290633E-2</v>
      </c>
      <c r="AE26">
        <f t="shared" si="2"/>
        <v>1.7683236387978505E-2</v>
      </c>
    </row>
    <row r="27" spans="1:31" x14ac:dyDescent="0.25">
      <c r="A27" s="4"/>
      <c r="B27" t="s">
        <v>23</v>
      </c>
      <c r="C27" t="s">
        <v>1</v>
      </c>
      <c r="D27">
        <v>1.8919999999999999</v>
      </c>
      <c r="E27">
        <v>11376343</v>
      </c>
      <c r="F27">
        <v>4.9063999999999997</v>
      </c>
      <c r="G27">
        <v>149262839</v>
      </c>
      <c r="H27">
        <v>1.8979999999999999</v>
      </c>
      <c r="I27">
        <v>69981790</v>
      </c>
      <c r="J27">
        <v>30.182099999999998</v>
      </c>
      <c r="K27">
        <v>149262839</v>
      </c>
      <c r="M27" t="s">
        <v>23</v>
      </c>
      <c r="N27">
        <f t="shared" si="3"/>
        <v>0.2198622641509434</v>
      </c>
      <c r="O27">
        <f t="shared" si="4"/>
        <v>0.27547888888888888</v>
      </c>
      <c r="P27">
        <f t="shared" si="5"/>
        <v>0.23427854671280274</v>
      </c>
      <c r="R27">
        <f t="shared" si="6"/>
        <v>1.3524997641509435</v>
      </c>
      <c r="S27">
        <f t="shared" si="7"/>
        <v>0.56900777777777778</v>
      </c>
      <c r="T27">
        <f t="shared" si="8"/>
        <v>0.46031280276816605</v>
      </c>
      <c r="Y27" t="s">
        <v>23</v>
      </c>
      <c r="Z27">
        <f t="shared" si="9"/>
        <v>0.24320656658421166</v>
      </c>
      <c r="AA27">
        <f t="shared" si="0"/>
        <v>2.3566705199335312E-2</v>
      </c>
      <c r="AC27" t="s">
        <v>23</v>
      </c>
      <c r="AD27">
        <f t="shared" si="1"/>
        <v>0.79394011489896243</v>
      </c>
      <c r="AE27">
        <f t="shared" si="2"/>
        <v>0.39744627370875096</v>
      </c>
    </row>
    <row r="28" spans="1:31" x14ac:dyDescent="0.25">
      <c r="A28" s="4"/>
      <c r="B28" t="s">
        <v>24</v>
      </c>
      <c r="C28" t="s">
        <v>1</v>
      </c>
      <c r="D28">
        <v>1.8919999999999999</v>
      </c>
      <c r="E28">
        <v>25306842</v>
      </c>
      <c r="F28">
        <v>11.244999999999999</v>
      </c>
      <c r="G28">
        <v>144875334</v>
      </c>
      <c r="H28">
        <v>1.89</v>
      </c>
      <c r="I28">
        <v>44175385</v>
      </c>
      <c r="J28">
        <v>19.629200000000001</v>
      </c>
      <c r="K28">
        <v>144875334</v>
      </c>
      <c r="M28" t="s">
        <v>24</v>
      </c>
      <c r="N28">
        <f t="shared" si="3"/>
        <v>0.50390330188679244</v>
      </c>
      <c r="O28">
        <f t="shared" si="4"/>
        <v>0.61298644444444439</v>
      </c>
      <c r="P28">
        <f t="shared" si="5"/>
        <v>0.50586020761245676</v>
      </c>
      <c r="R28">
        <f t="shared" si="6"/>
        <v>0.87961037735849068</v>
      </c>
      <c r="S28">
        <f t="shared" si="7"/>
        <v>0.40525311111111112</v>
      </c>
      <c r="T28">
        <f t="shared" si="8"/>
        <v>0.31440726643598615</v>
      </c>
      <c r="Y28" t="s">
        <v>24</v>
      </c>
      <c r="Z28">
        <f t="shared" si="9"/>
        <v>0.54091665131456457</v>
      </c>
      <c r="AA28">
        <f t="shared" si="0"/>
        <v>5.0967301160270352E-2</v>
      </c>
      <c r="AC28" t="s">
        <v>24</v>
      </c>
      <c r="AD28">
        <f t="shared" si="1"/>
        <v>0.53309025163519597</v>
      </c>
      <c r="AE28">
        <f t="shared" si="2"/>
        <v>0.24781766149348622</v>
      </c>
    </row>
    <row r="29" spans="1:31" x14ac:dyDescent="0.25">
      <c r="A29" s="4"/>
      <c r="B29" t="s">
        <v>25</v>
      </c>
      <c r="C29" t="s">
        <v>1</v>
      </c>
      <c r="D29">
        <v>1.883</v>
      </c>
      <c r="E29">
        <v>13960044</v>
      </c>
      <c r="F29">
        <v>6.6116999999999999</v>
      </c>
      <c r="G29">
        <v>135922660</v>
      </c>
      <c r="H29">
        <v>1.8740000000000001</v>
      </c>
      <c r="I29">
        <v>119870452</v>
      </c>
      <c r="J29">
        <v>56.772300000000001</v>
      </c>
      <c r="K29">
        <v>135922660</v>
      </c>
      <c r="M29" t="s">
        <v>25</v>
      </c>
      <c r="N29">
        <f t="shared" si="3"/>
        <v>0.29627900943396229</v>
      </c>
      <c r="O29">
        <f t="shared" si="4"/>
        <v>0.35918022222222218</v>
      </c>
      <c r="P29">
        <f t="shared" si="5"/>
        <v>0.28945086505190309</v>
      </c>
      <c r="R29">
        <f t="shared" si="6"/>
        <v>2.5440417452830193</v>
      </c>
      <c r="S29">
        <f t="shared" si="7"/>
        <v>1.0518526666666665</v>
      </c>
      <c r="T29">
        <f t="shared" si="8"/>
        <v>0.79542941176470583</v>
      </c>
      <c r="Y29" t="s">
        <v>25</v>
      </c>
      <c r="Z29">
        <f t="shared" si="9"/>
        <v>0.31497003223602921</v>
      </c>
      <c r="AA29">
        <f t="shared" si="0"/>
        <v>3.1385363498367846E-2</v>
      </c>
      <c r="AC29" t="s">
        <v>25</v>
      </c>
      <c r="AD29">
        <f t="shared" si="1"/>
        <v>1.4637746079047973</v>
      </c>
      <c r="AE29">
        <f t="shared" si="2"/>
        <v>0.77100412341661462</v>
      </c>
    </row>
    <row r="30" spans="1:31" x14ac:dyDescent="0.25">
      <c r="A30" s="4"/>
      <c r="B30" t="s">
        <v>26</v>
      </c>
      <c r="C30" t="s">
        <v>1</v>
      </c>
      <c r="D30">
        <v>1.875</v>
      </c>
      <c r="E30">
        <v>15727864</v>
      </c>
      <c r="F30">
        <v>7.1425999999999998</v>
      </c>
      <c r="G30">
        <v>141751386</v>
      </c>
      <c r="H30">
        <v>1.8819999999999999</v>
      </c>
      <c r="I30">
        <v>105034683</v>
      </c>
      <c r="J30">
        <v>47.700400000000002</v>
      </c>
      <c r="K30">
        <v>141751386</v>
      </c>
      <c r="M30" t="s">
        <v>26</v>
      </c>
      <c r="N30">
        <f t="shared" si="3"/>
        <v>0.3200693396226415</v>
      </c>
      <c r="O30">
        <f t="shared" si="4"/>
        <v>0.39269199999999993</v>
      </c>
      <c r="P30">
        <f t="shared" si="5"/>
        <v>0.34082318339100343</v>
      </c>
      <c r="R30">
        <f t="shared" si="6"/>
        <v>2.1375179245283022</v>
      </c>
      <c r="S30">
        <f t="shared" si="7"/>
        <v>0.91057711111111095</v>
      </c>
      <c r="T30">
        <f t="shared" si="8"/>
        <v>0.68031176470588228</v>
      </c>
      <c r="Y30" t="s">
        <v>26</v>
      </c>
      <c r="Z30">
        <f t="shared" si="9"/>
        <v>0.35119484100454829</v>
      </c>
      <c r="AA30">
        <f t="shared" si="0"/>
        <v>3.0541678204389695E-2</v>
      </c>
      <c r="AC30" t="s">
        <v>26</v>
      </c>
      <c r="AD30">
        <f t="shared" si="1"/>
        <v>1.2428022667817651</v>
      </c>
      <c r="AE30">
        <f t="shared" si="2"/>
        <v>0.6396054062734795</v>
      </c>
    </row>
    <row r="31" spans="1:31" x14ac:dyDescent="0.25">
      <c r="A31" s="4"/>
      <c r="B31" t="s">
        <v>27</v>
      </c>
      <c r="C31" t="s">
        <v>1</v>
      </c>
      <c r="D31">
        <v>1.8819999999999999</v>
      </c>
      <c r="E31">
        <v>15800115</v>
      </c>
      <c r="F31">
        <v>7.5174000000000003</v>
      </c>
      <c r="G31">
        <v>135304214</v>
      </c>
      <c r="H31">
        <v>1.8740000000000001</v>
      </c>
      <c r="I31">
        <v>145543212</v>
      </c>
      <c r="J31">
        <v>69.246399999999994</v>
      </c>
      <c r="K31">
        <v>135304214</v>
      </c>
      <c r="M31" t="s">
        <v>27</v>
      </c>
      <c r="N31">
        <f t="shared" si="3"/>
        <v>0.33686462264150946</v>
      </c>
      <c r="O31">
        <f t="shared" si="4"/>
        <v>0.4017782222222222</v>
      </c>
      <c r="P31">
        <f t="shared" si="5"/>
        <v>0.32958096885813143</v>
      </c>
      <c r="R31">
        <f t="shared" si="6"/>
        <v>3.1030226415094337</v>
      </c>
      <c r="S31">
        <f t="shared" si="7"/>
        <v>1.2553595555555555</v>
      </c>
      <c r="T31">
        <f t="shared" si="8"/>
        <v>0.92075709342560552</v>
      </c>
      <c r="Y31" t="s">
        <v>27</v>
      </c>
      <c r="Z31">
        <f t="shared" si="9"/>
        <v>0.3560746045739544</v>
      </c>
      <c r="AA31">
        <f t="shared" si="0"/>
        <v>3.245384828453398E-2</v>
      </c>
      <c r="AC31" t="s">
        <v>27</v>
      </c>
      <c r="AD31">
        <f t="shared" si="1"/>
        <v>1.7597130968301979</v>
      </c>
      <c r="AE31">
        <f t="shared" si="2"/>
        <v>0.95963538267948689</v>
      </c>
    </row>
    <row r="32" spans="1:31" x14ac:dyDescent="0.25">
      <c r="A32" s="4"/>
      <c r="B32" t="s">
        <v>28</v>
      </c>
      <c r="C32" t="s">
        <v>1</v>
      </c>
      <c r="D32">
        <v>1.8819999999999999</v>
      </c>
      <c r="E32">
        <v>13613291</v>
      </c>
      <c r="F32">
        <v>6.58</v>
      </c>
      <c r="G32">
        <v>133184252</v>
      </c>
      <c r="H32">
        <v>1.8740000000000001</v>
      </c>
      <c r="I32">
        <v>151629545</v>
      </c>
      <c r="J32">
        <v>73.290400000000005</v>
      </c>
      <c r="K32">
        <v>133184252</v>
      </c>
      <c r="M32" t="s">
        <v>28</v>
      </c>
      <c r="N32">
        <f t="shared" si="3"/>
        <v>0.29485849056603775</v>
      </c>
      <c r="O32">
        <f t="shared" si="4"/>
        <v>0.3435495555555555</v>
      </c>
      <c r="P32">
        <f t="shared" si="5"/>
        <v>0.27943806228373702</v>
      </c>
      <c r="R32">
        <f t="shared" si="6"/>
        <v>3.2842396226415098</v>
      </c>
      <c r="S32">
        <f t="shared" si="7"/>
        <v>1.3349062222222221</v>
      </c>
      <c r="T32">
        <f t="shared" si="8"/>
        <v>0.92758788927335634</v>
      </c>
      <c r="Y32" t="s">
        <v>28</v>
      </c>
      <c r="Z32">
        <f t="shared" si="9"/>
        <v>0.30594870280177677</v>
      </c>
      <c r="AA32">
        <f t="shared" si="0"/>
        <v>2.7322951255442228E-2</v>
      </c>
      <c r="AC32" t="s">
        <v>28</v>
      </c>
      <c r="AD32">
        <f t="shared" si="1"/>
        <v>1.8489112447123628</v>
      </c>
      <c r="AE32">
        <f t="shared" si="2"/>
        <v>1.0284625160745522</v>
      </c>
    </row>
    <row r="33" spans="1:31" x14ac:dyDescent="0.25">
      <c r="A33" s="4"/>
      <c r="B33" t="s">
        <v>29</v>
      </c>
      <c r="C33" t="s">
        <v>1</v>
      </c>
      <c r="D33">
        <v>1.8819999999999999</v>
      </c>
      <c r="E33">
        <v>9223222</v>
      </c>
      <c r="F33">
        <v>3.9916999999999998</v>
      </c>
      <c r="G33">
        <v>148743373</v>
      </c>
      <c r="H33">
        <v>1.8740000000000001</v>
      </c>
      <c r="I33">
        <v>96155679</v>
      </c>
      <c r="J33">
        <v>41.615400000000001</v>
      </c>
      <c r="K33">
        <v>148743373</v>
      </c>
      <c r="M33" t="s">
        <v>29</v>
      </c>
      <c r="N33">
        <f t="shared" si="3"/>
        <v>0.17887334905660379</v>
      </c>
      <c r="O33">
        <f t="shared" si="4"/>
        <v>0.24406555555555554</v>
      </c>
      <c r="P33">
        <f t="shared" si="5"/>
        <v>0.21314186851211073</v>
      </c>
      <c r="R33">
        <f t="shared" si="6"/>
        <v>1.8648410377358493</v>
      </c>
      <c r="S33">
        <f t="shared" si="7"/>
        <v>0.77834133333333333</v>
      </c>
      <c r="T33">
        <f t="shared" si="8"/>
        <v>0.64557266435986149</v>
      </c>
      <c r="Y33" t="s">
        <v>29</v>
      </c>
      <c r="Z33">
        <f t="shared" si="9"/>
        <v>0.21202692437475668</v>
      </c>
      <c r="AA33">
        <f t="shared" si="0"/>
        <v>2.6626281156939154E-2</v>
      </c>
      <c r="AC33" t="s">
        <v>29</v>
      </c>
      <c r="AD33">
        <f t="shared" si="1"/>
        <v>1.0962516784763481</v>
      </c>
      <c r="AE33">
        <f t="shared" si="2"/>
        <v>0.54617096361270401</v>
      </c>
    </row>
    <row r="34" spans="1:31" x14ac:dyDescent="0.25">
      <c r="A34" s="4"/>
      <c r="B34" t="s">
        <v>30</v>
      </c>
      <c r="C34" t="s">
        <v>1</v>
      </c>
      <c r="D34">
        <v>1.883</v>
      </c>
      <c r="E34">
        <v>8034063</v>
      </c>
      <c r="F34">
        <v>3.5438999999999998</v>
      </c>
      <c r="G34">
        <v>145940329</v>
      </c>
      <c r="H34">
        <v>1.879</v>
      </c>
      <c r="I34">
        <v>125498811</v>
      </c>
      <c r="J34">
        <v>55.357999999999997</v>
      </c>
      <c r="K34">
        <v>145940329</v>
      </c>
      <c r="M34" t="s">
        <v>30</v>
      </c>
      <c r="N34">
        <f t="shared" si="3"/>
        <v>0.15880683962264153</v>
      </c>
      <c r="O34">
        <f t="shared" si="4"/>
        <v>0.19885822222222221</v>
      </c>
      <c r="P34">
        <f t="shared" si="5"/>
        <v>0.17229515570934253</v>
      </c>
      <c r="R34">
        <f t="shared" si="6"/>
        <v>2.4806650943396229</v>
      </c>
      <c r="S34">
        <f t="shared" si="7"/>
        <v>0.9940673333333333</v>
      </c>
      <c r="T34">
        <f t="shared" si="8"/>
        <v>0.79280622837370229</v>
      </c>
      <c r="Y34" t="s">
        <v>30</v>
      </c>
      <c r="Z34">
        <f t="shared" si="9"/>
        <v>0.1766534058514021</v>
      </c>
      <c r="AA34">
        <f t="shared" si="0"/>
        <v>1.6638791427666257E-2</v>
      </c>
      <c r="AC34" t="s">
        <v>30</v>
      </c>
      <c r="AD34">
        <f t="shared" si="1"/>
        <v>1.4225128853488862</v>
      </c>
      <c r="AE34">
        <f t="shared" si="2"/>
        <v>0.75272442108046167</v>
      </c>
    </row>
    <row r="35" spans="1:31" x14ac:dyDescent="0.25">
      <c r="A35" s="4"/>
      <c r="B35" t="s">
        <v>31</v>
      </c>
      <c r="C35" t="s">
        <v>1</v>
      </c>
      <c r="D35">
        <v>1.883</v>
      </c>
      <c r="E35">
        <v>10757218</v>
      </c>
      <c r="F35">
        <v>4.7286999999999999</v>
      </c>
      <c r="G35">
        <v>146444488</v>
      </c>
      <c r="H35">
        <v>1.8779999999999999</v>
      </c>
      <c r="I35">
        <v>106145421</v>
      </c>
      <c r="J35">
        <v>46.66</v>
      </c>
      <c r="K35">
        <v>146444488</v>
      </c>
      <c r="M35" t="s">
        <v>31</v>
      </c>
      <c r="N35">
        <f t="shared" si="3"/>
        <v>0.21189929245283021</v>
      </c>
      <c r="O35">
        <f t="shared" si="4"/>
        <v>0.2669204444444444</v>
      </c>
      <c r="P35">
        <f t="shared" si="5"/>
        <v>0.23939342560553634</v>
      </c>
      <c r="R35">
        <f t="shared" si="6"/>
        <v>2.0908962264150945</v>
      </c>
      <c r="S35">
        <f t="shared" si="7"/>
        <v>0.85287199999999996</v>
      </c>
      <c r="T35">
        <f t="shared" si="8"/>
        <v>0.71305882352941174</v>
      </c>
      <c r="Y35" t="s">
        <v>31</v>
      </c>
      <c r="Z35">
        <f t="shared" si="9"/>
        <v>0.23940438750093698</v>
      </c>
      <c r="AA35">
        <f t="shared" si="0"/>
        <v>2.2462292577316335E-2</v>
      </c>
      <c r="AC35" t="s">
        <v>31</v>
      </c>
      <c r="AD35">
        <f t="shared" si="1"/>
        <v>1.218942349981502</v>
      </c>
      <c r="AE35">
        <f t="shared" si="2"/>
        <v>0.61920088450053912</v>
      </c>
    </row>
    <row r="36" spans="1:31" x14ac:dyDescent="0.25">
      <c r="A36" s="4"/>
      <c r="B36" t="s">
        <v>32</v>
      </c>
      <c r="C36" t="s">
        <v>1</v>
      </c>
      <c r="D36">
        <v>1.883</v>
      </c>
      <c r="E36">
        <v>8987511</v>
      </c>
      <c r="F36">
        <v>4.5843999999999996</v>
      </c>
      <c r="G36">
        <v>126204395</v>
      </c>
      <c r="H36">
        <v>1.8779999999999999</v>
      </c>
      <c r="I36">
        <v>159646249</v>
      </c>
      <c r="J36">
        <v>81.433000000000007</v>
      </c>
      <c r="K36">
        <v>126204395</v>
      </c>
      <c r="M36" t="s">
        <v>32</v>
      </c>
      <c r="N36">
        <f t="shared" si="3"/>
        <v>0.20543301886792453</v>
      </c>
      <c r="O36">
        <f>F93/$O$3</f>
        <v>0.25051711111111108</v>
      </c>
      <c r="P36">
        <f t="shared" si="5"/>
        <v>0.20881591695501731</v>
      </c>
      <c r="R36">
        <f t="shared" si="6"/>
        <v>3.6491202830188687</v>
      </c>
      <c r="S36">
        <f>J93/$O$3</f>
        <v>1.4689786666666667</v>
      </c>
      <c r="T36">
        <f t="shared" si="8"/>
        <v>1.033560553633218</v>
      </c>
      <c r="Y36" t="s">
        <v>32</v>
      </c>
      <c r="Z36">
        <f t="shared" si="9"/>
        <v>0.22158868231135098</v>
      </c>
      <c r="AA36">
        <f t="shared" si="0"/>
        <v>2.0502056717705282E-2</v>
      </c>
      <c r="AC36" t="s">
        <v>32</v>
      </c>
      <c r="AD36">
        <f t="shared" si="1"/>
        <v>2.0505531677729176</v>
      </c>
      <c r="AE36">
        <f t="shared" si="2"/>
        <v>1.1442493462961418</v>
      </c>
    </row>
    <row r="37" spans="1:31" x14ac:dyDescent="0.25">
      <c r="A37" s="4"/>
      <c r="B37" t="s">
        <v>33</v>
      </c>
      <c r="C37" t="s">
        <v>1</v>
      </c>
      <c r="D37">
        <v>1.875</v>
      </c>
      <c r="E37">
        <v>9114081</v>
      </c>
      <c r="F37">
        <v>3.7989000000000002</v>
      </c>
      <c r="G37">
        <v>154442278</v>
      </c>
      <c r="H37">
        <v>1.8740000000000001</v>
      </c>
      <c r="I37">
        <v>90124766</v>
      </c>
      <c r="J37">
        <v>37.565899999999999</v>
      </c>
      <c r="K37">
        <v>154442278</v>
      </c>
      <c r="M37" t="s">
        <v>33</v>
      </c>
      <c r="N37">
        <f t="shared" ref="N37:N55" si="10">F37/$N$3</f>
        <v>0.17023372641509435</v>
      </c>
      <c r="O37">
        <f t="shared" si="4"/>
        <v>0.21543044444444442</v>
      </c>
      <c r="P37">
        <f t="shared" si="5"/>
        <v>0.19527923875432524</v>
      </c>
      <c r="R37">
        <f t="shared" si="6"/>
        <v>1.6833775943396228</v>
      </c>
      <c r="S37">
        <f t="shared" ref="S37:S43" si="11">J94/$O$3</f>
        <v>0.68828977777777778</v>
      </c>
      <c r="T37">
        <f t="shared" si="8"/>
        <v>0.59412802768166095</v>
      </c>
      <c r="Y37" t="s">
        <v>33</v>
      </c>
      <c r="Z37">
        <f t="shared" ref="Z37:Z55" si="12">AVERAGE(N37:P37)</f>
        <v>0.1936478032046213</v>
      </c>
      <c r="AA37">
        <f t="shared" ref="AA37:AA55" si="13">_xlfn.STDEV.P(N37:P37)</f>
        <v>1.8487509596495554E-2</v>
      </c>
      <c r="AC37" t="s">
        <v>33</v>
      </c>
      <c r="AD37">
        <f t="shared" ref="AD37:AD55" si="14">AVERAGE(R37:T37)</f>
        <v>0.98859846659968709</v>
      </c>
      <c r="AE37">
        <f t="shared" ref="AE37:AE55" si="15">_xlfn.STDEV.P(R37:T37)</f>
        <v>0.49278469676765907</v>
      </c>
    </row>
    <row r="38" spans="1:31" x14ac:dyDescent="0.25">
      <c r="A38" s="4"/>
      <c r="B38" t="s">
        <v>34</v>
      </c>
      <c r="C38" t="s">
        <v>1</v>
      </c>
      <c r="D38">
        <v>1.875</v>
      </c>
      <c r="E38">
        <v>7556268</v>
      </c>
      <c r="F38">
        <v>3.5747</v>
      </c>
      <c r="G38">
        <v>136078336</v>
      </c>
      <c r="H38">
        <v>1.8740000000000001</v>
      </c>
      <c r="I38">
        <v>136942549</v>
      </c>
      <c r="J38">
        <v>64.783699999999996</v>
      </c>
      <c r="K38">
        <v>136078336</v>
      </c>
      <c r="M38" t="s">
        <v>34</v>
      </c>
      <c r="N38">
        <f t="shared" si="10"/>
        <v>0.1601870283018868</v>
      </c>
      <c r="O38">
        <f t="shared" si="4"/>
        <v>0.20205866666666664</v>
      </c>
      <c r="P38">
        <f t="shared" si="5"/>
        <v>0.17094740484429066</v>
      </c>
      <c r="R38">
        <f t="shared" si="6"/>
        <v>2.9030431603773583</v>
      </c>
      <c r="S38">
        <f t="shared" si="11"/>
        <v>1.1830539999999998</v>
      </c>
      <c r="T38">
        <f t="shared" si="8"/>
        <v>0.87098235294117654</v>
      </c>
      <c r="Y38" t="s">
        <v>34</v>
      </c>
      <c r="Z38">
        <f t="shared" si="12"/>
        <v>0.177731033270948</v>
      </c>
      <c r="AA38">
        <f t="shared" si="13"/>
        <v>1.7754280907449543E-2</v>
      </c>
      <c r="AC38" t="s">
        <v>34</v>
      </c>
      <c r="AD38">
        <f t="shared" si="14"/>
        <v>1.6523598377728448</v>
      </c>
      <c r="AE38">
        <f t="shared" si="15"/>
        <v>0.89349641234321742</v>
      </c>
    </row>
    <row r="39" spans="1:31" x14ac:dyDescent="0.25">
      <c r="A39" s="4"/>
      <c r="B39" t="s">
        <v>35</v>
      </c>
      <c r="C39" t="s">
        <v>1</v>
      </c>
      <c r="D39">
        <v>1.875</v>
      </c>
      <c r="E39">
        <v>51310648</v>
      </c>
      <c r="F39">
        <v>24.029699999999998</v>
      </c>
      <c r="G39">
        <v>137460023</v>
      </c>
      <c r="H39">
        <v>1.52</v>
      </c>
      <c r="I39">
        <v>0</v>
      </c>
      <c r="J39">
        <v>0</v>
      </c>
      <c r="K39">
        <v>137460023</v>
      </c>
      <c r="M39" t="s">
        <v>35</v>
      </c>
      <c r="N39">
        <f t="shared" si="10"/>
        <v>1.0768025943396227</v>
      </c>
      <c r="O39">
        <f t="shared" si="4"/>
        <v>1.3817053333333333</v>
      </c>
      <c r="P39">
        <f t="shared" si="5"/>
        <v>0.98133356401384086</v>
      </c>
      <c r="R39">
        <f t="shared" si="6"/>
        <v>0</v>
      </c>
      <c r="S39">
        <f t="shared" si="11"/>
        <v>1.6888888888888888E-5</v>
      </c>
      <c r="T39">
        <f t="shared" si="8"/>
        <v>2.6297577854671281E-5</v>
      </c>
      <c r="Y39" t="s">
        <v>35</v>
      </c>
      <c r="Z39">
        <f t="shared" si="12"/>
        <v>1.1466138305622657</v>
      </c>
      <c r="AA39">
        <f t="shared" si="13"/>
        <v>0.17074268153024072</v>
      </c>
      <c r="AC39" t="s">
        <v>35</v>
      </c>
      <c r="AD39">
        <f t="shared" si="14"/>
        <v>1.4395488914520057E-5</v>
      </c>
      <c r="AE39">
        <f t="shared" si="15"/>
        <v>1.0879749777446208E-5</v>
      </c>
    </row>
    <row r="40" spans="1:31" x14ac:dyDescent="0.25">
      <c r="A40" s="4"/>
      <c r="B40" t="s">
        <v>36</v>
      </c>
      <c r="C40" t="s">
        <v>1</v>
      </c>
      <c r="D40">
        <v>1.88</v>
      </c>
      <c r="E40">
        <v>47600491</v>
      </c>
      <c r="F40">
        <v>21.225200000000001</v>
      </c>
      <c r="G40">
        <v>144369429</v>
      </c>
      <c r="H40">
        <v>1.5369999999999999</v>
      </c>
      <c r="I40">
        <v>0</v>
      </c>
      <c r="J40">
        <v>0</v>
      </c>
      <c r="K40">
        <v>144369429</v>
      </c>
      <c r="M40" t="s">
        <v>36</v>
      </c>
      <c r="N40">
        <f t="shared" si="10"/>
        <v>0.95112924528301901</v>
      </c>
      <c r="O40">
        <f t="shared" si="4"/>
        <v>1.1934279999999999</v>
      </c>
      <c r="P40">
        <f t="shared" si="5"/>
        <v>0.91407750865051907</v>
      </c>
      <c r="R40">
        <f t="shared" si="6"/>
        <v>0</v>
      </c>
      <c r="S40">
        <f t="shared" si="11"/>
        <v>1.2666666666666665E-5</v>
      </c>
      <c r="T40">
        <f t="shared" si="8"/>
        <v>6.5743944636678203E-6</v>
      </c>
      <c r="Y40" t="s">
        <v>36</v>
      </c>
      <c r="Z40">
        <f t="shared" si="12"/>
        <v>1.0195449179778462</v>
      </c>
      <c r="AA40">
        <f t="shared" si="13"/>
        <v>0.12388086335134825</v>
      </c>
      <c r="AC40" t="s">
        <v>36</v>
      </c>
      <c r="AD40">
        <f t="shared" si="14"/>
        <v>6.4136870434448285E-6</v>
      </c>
      <c r="AE40">
        <f t="shared" si="15"/>
        <v>5.1723934670709364E-6</v>
      </c>
    </row>
    <row r="41" spans="1:31" x14ac:dyDescent="0.25">
      <c r="A41" s="4"/>
      <c r="B41" t="s">
        <v>37</v>
      </c>
      <c r="C41" t="s">
        <v>1</v>
      </c>
      <c r="D41">
        <v>1.883</v>
      </c>
      <c r="E41">
        <v>40806411</v>
      </c>
      <c r="F41">
        <v>17.870999999999999</v>
      </c>
      <c r="G41">
        <v>146992948</v>
      </c>
      <c r="H41">
        <v>1.5289999999999999</v>
      </c>
      <c r="I41">
        <v>0</v>
      </c>
      <c r="J41">
        <v>0</v>
      </c>
      <c r="K41">
        <v>146992948</v>
      </c>
      <c r="M41" t="s">
        <v>37</v>
      </c>
      <c r="N41">
        <f t="shared" si="10"/>
        <v>0.80082311320754718</v>
      </c>
      <c r="O41">
        <f t="shared" si="4"/>
        <v>1.0719462222222222</v>
      </c>
      <c r="P41">
        <f t="shared" si="5"/>
        <v>0.82621730103806224</v>
      </c>
      <c r="R41">
        <f t="shared" si="6"/>
        <v>0</v>
      </c>
      <c r="S41">
        <f t="shared" si="11"/>
        <v>2.9555555555555553E-5</v>
      </c>
      <c r="T41">
        <f t="shared" si="8"/>
        <v>1.3148788927335641E-5</v>
      </c>
      <c r="Y41" t="s">
        <v>37</v>
      </c>
      <c r="Z41">
        <f t="shared" si="12"/>
        <v>0.899662212155944</v>
      </c>
      <c r="AA41">
        <f t="shared" si="13"/>
        <v>0.12226351673681696</v>
      </c>
      <c r="AC41" t="s">
        <v>37</v>
      </c>
      <c r="AD41">
        <f t="shared" si="14"/>
        <v>1.4234781494297063E-5</v>
      </c>
      <c r="AE41">
        <f t="shared" si="15"/>
        <v>1.2090416340804929E-5</v>
      </c>
    </row>
    <row r="42" spans="1:31" x14ac:dyDescent="0.25">
      <c r="A42" s="4"/>
      <c r="B42" t="s">
        <v>38</v>
      </c>
      <c r="C42" t="s">
        <v>1</v>
      </c>
      <c r="D42">
        <v>1.875</v>
      </c>
      <c r="E42">
        <v>34015878</v>
      </c>
      <c r="F42">
        <v>14.758100000000001</v>
      </c>
      <c r="G42">
        <v>148377174</v>
      </c>
      <c r="H42">
        <v>1.8779999999999999</v>
      </c>
      <c r="I42">
        <v>31352636</v>
      </c>
      <c r="J42">
        <v>13.602600000000001</v>
      </c>
      <c r="K42">
        <v>148377174</v>
      </c>
      <c r="M42" t="s">
        <v>38</v>
      </c>
      <c r="N42">
        <f t="shared" si="10"/>
        <v>0.66132995283018881</v>
      </c>
      <c r="O42">
        <f t="shared" si="4"/>
        <v>0.87731022222222221</v>
      </c>
      <c r="P42">
        <f t="shared" si="5"/>
        <v>0.70544567474048436</v>
      </c>
      <c r="R42">
        <f t="shared" si="6"/>
        <v>0.60955047169811327</v>
      </c>
      <c r="S42">
        <f t="shared" si="11"/>
        <v>0.27277244444444443</v>
      </c>
      <c r="T42">
        <f t="shared" si="8"/>
        <v>0.23529757785467129</v>
      </c>
      <c r="Y42" t="s">
        <v>38</v>
      </c>
      <c r="Z42">
        <f t="shared" si="12"/>
        <v>0.74802861659763176</v>
      </c>
      <c r="AA42">
        <f t="shared" si="13"/>
        <v>9.3173134162771939E-2</v>
      </c>
      <c r="AC42" t="s">
        <v>38</v>
      </c>
      <c r="AD42">
        <f t="shared" si="14"/>
        <v>0.37254016466574297</v>
      </c>
      <c r="AE42">
        <f t="shared" si="15"/>
        <v>0.1682884540229744</v>
      </c>
    </row>
    <row r="43" spans="1:31" x14ac:dyDescent="0.25">
      <c r="A43" s="4"/>
      <c r="B43" t="s">
        <v>39</v>
      </c>
      <c r="C43" t="s">
        <v>1</v>
      </c>
      <c r="D43">
        <v>1.875</v>
      </c>
      <c r="E43">
        <v>41707632</v>
      </c>
      <c r="F43">
        <v>17.3231</v>
      </c>
      <c r="G43">
        <v>154991030</v>
      </c>
      <c r="H43">
        <v>1.8740000000000001</v>
      </c>
      <c r="I43">
        <v>7171309</v>
      </c>
      <c r="J43">
        <v>2.9786000000000001</v>
      </c>
      <c r="K43">
        <v>154991030</v>
      </c>
      <c r="M43" t="s">
        <v>39</v>
      </c>
      <c r="N43">
        <f t="shared" si="10"/>
        <v>0.77627099056603777</v>
      </c>
      <c r="O43">
        <f t="shared" si="4"/>
        <v>0.99860199999999988</v>
      </c>
      <c r="P43">
        <f t="shared" si="5"/>
        <v>0.80875570934256058</v>
      </c>
      <c r="R43">
        <f t="shared" si="6"/>
        <v>0.13347500000000001</v>
      </c>
      <c r="S43">
        <f t="shared" si="11"/>
        <v>8.0471333333333325E-2</v>
      </c>
      <c r="T43">
        <f t="shared" si="8"/>
        <v>6.0162283737024223E-2</v>
      </c>
      <c r="Y43" t="s">
        <v>39</v>
      </c>
      <c r="Z43">
        <f>AVERAGE(N43:P43)</f>
        <v>0.86120956663619941</v>
      </c>
      <c r="AA43">
        <f t="shared" si="13"/>
        <v>9.805211130726077E-2</v>
      </c>
      <c r="AC43" t="s">
        <v>39</v>
      </c>
      <c r="AD43">
        <f t="shared" si="14"/>
        <v>9.1369539023452517E-2</v>
      </c>
      <c r="AE43">
        <f t="shared" si="15"/>
        <v>3.0905951497103915E-2</v>
      </c>
    </row>
    <row r="44" spans="1:31" x14ac:dyDescent="0.25">
      <c r="A44" s="4"/>
      <c r="B44" t="s">
        <v>40</v>
      </c>
      <c r="C44" t="s">
        <v>1</v>
      </c>
      <c r="D44">
        <v>1.8819999999999999</v>
      </c>
      <c r="E44">
        <v>35453427</v>
      </c>
      <c r="F44">
        <v>17.837900000000001</v>
      </c>
      <c r="G44">
        <v>127947049</v>
      </c>
      <c r="H44">
        <v>1.8740000000000001</v>
      </c>
      <c r="I44">
        <v>143262520</v>
      </c>
      <c r="J44">
        <v>72.080699999999993</v>
      </c>
      <c r="K44">
        <v>127947049</v>
      </c>
      <c r="M44" t="s">
        <v>40</v>
      </c>
      <c r="N44">
        <f t="shared" si="10"/>
        <v>0.7993398584905661</v>
      </c>
      <c r="O44">
        <f>F101/$O$3</f>
        <v>0.72227866666666662</v>
      </c>
      <c r="P44">
        <f t="shared" si="5"/>
        <v>0.69190899653979232</v>
      </c>
      <c r="R44">
        <f t="shared" si="6"/>
        <v>3.2300313679245281</v>
      </c>
      <c r="S44">
        <f>J101/$O$3</f>
        <v>1.0413688888888888</v>
      </c>
      <c r="T44">
        <f t="shared" si="8"/>
        <v>0.92242698961937708</v>
      </c>
      <c r="Y44" t="s">
        <v>40</v>
      </c>
      <c r="Z44">
        <f t="shared" si="12"/>
        <v>0.73784250723234168</v>
      </c>
      <c r="AA44">
        <f t="shared" si="13"/>
        <v>4.521815545948233E-2</v>
      </c>
      <c r="AC44" t="s">
        <v>40</v>
      </c>
      <c r="AD44">
        <f t="shared" si="14"/>
        <v>1.7312757488109314</v>
      </c>
      <c r="AE44">
        <f t="shared" si="15"/>
        <v>1.0608921083122751</v>
      </c>
    </row>
    <row r="45" spans="1:31" x14ac:dyDescent="0.25">
      <c r="A45" s="4"/>
      <c r="B45" t="s">
        <v>41</v>
      </c>
      <c r="C45" t="s">
        <v>1</v>
      </c>
      <c r="D45">
        <v>1.8819999999999999</v>
      </c>
      <c r="E45">
        <v>40457693</v>
      </c>
      <c r="F45">
        <v>19.275600000000001</v>
      </c>
      <c r="G45">
        <v>135116838</v>
      </c>
      <c r="H45">
        <v>1.8740000000000001</v>
      </c>
      <c r="I45">
        <v>87978898</v>
      </c>
      <c r="J45">
        <v>41.916499999999999</v>
      </c>
      <c r="K45">
        <v>135116838</v>
      </c>
      <c r="M45" t="s">
        <v>41</v>
      </c>
      <c r="N45">
        <f t="shared" si="10"/>
        <v>0.86376509433962279</v>
      </c>
      <c r="O45">
        <f t="shared" ref="O45:O55" si="16">F102/$O$3</f>
        <v>1.0422091111111111</v>
      </c>
      <c r="P45">
        <f t="shared" si="5"/>
        <v>0.82982006920415219</v>
      </c>
      <c r="R45">
        <f t="shared" si="6"/>
        <v>1.8783337264150946</v>
      </c>
      <c r="S45">
        <f t="shared" ref="S45" si="17">J102/$O$3</f>
        <v>0.80152133333333331</v>
      </c>
      <c r="T45">
        <f t="shared" si="8"/>
        <v>0.64425778546712797</v>
      </c>
      <c r="Y45" t="s">
        <v>41</v>
      </c>
      <c r="Z45">
        <f t="shared" si="12"/>
        <v>0.91193142488496193</v>
      </c>
      <c r="AA45">
        <f t="shared" si="13"/>
        <v>9.3156759744677839E-2</v>
      </c>
      <c r="AC45" t="s">
        <v>41</v>
      </c>
      <c r="AD45">
        <f t="shared" si="14"/>
        <v>1.1080376150718518</v>
      </c>
      <c r="AE45">
        <f t="shared" si="15"/>
        <v>0.54845238640788618</v>
      </c>
    </row>
    <row r="46" spans="1:31" x14ac:dyDescent="0.25">
      <c r="A46" s="4"/>
      <c r="B46" t="s">
        <v>42</v>
      </c>
      <c r="C46" t="s">
        <v>1</v>
      </c>
      <c r="D46">
        <v>1.875</v>
      </c>
      <c r="E46">
        <v>28252852</v>
      </c>
      <c r="F46">
        <v>14.614800000000001</v>
      </c>
      <c r="G46">
        <v>124447748</v>
      </c>
      <c r="H46">
        <v>1.8740000000000001</v>
      </c>
      <c r="I46">
        <v>149934596</v>
      </c>
      <c r="J46">
        <v>77.558800000000005</v>
      </c>
      <c r="K46">
        <v>124447748</v>
      </c>
      <c r="M46" t="s">
        <v>42</v>
      </c>
      <c r="N46">
        <f>F46/$N$3</f>
        <v>0.65490849056603784</v>
      </c>
      <c r="O46">
        <f>F103/$O$3</f>
        <v>0.49661355555555553</v>
      </c>
      <c r="P46">
        <f>F159/$P$3</f>
        <v>0.41841418685121107</v>
      </c>
      <c r="R46">
        <f t="shared" si="6"/>
        <v>3.4755122641509439</v>
      </c>
      <c r="S46">
        <f>J103/$O$3</f>
        <v>0.91070377777777767</v>
      </c>
      <c r="T46">
        <f>J159/$P$3</f>
        <v>1.0187813148788927</v>
      </c>
      <c r="Y46" t="s">
        <v>42</v>
      </c>
      <c r="Z46">
        <f>AVERAGE(N46:P46)</f>
        <v>0.52331207765760146</v>
      </c>
      <c r="AA46">
        <f t="shared" si="13"/>
        <v>9.8376817168190342E-2</v>
      </c>
      <c r="AC46" t="s">
        <v>42</v>
      </c>
      <c r="AD46">
        <f t="shared" si="14"/>
        <v>1.8016657856025382</v>
      </c>
      <c r="AE46">
        <f t="shared" si="15"/>
        <v>1.1844103213042725</v>
      </c>
    </row>
    <row r="47" spans="1:31" x14ac:dyDescent="0.25">
      <c r="A47" s="4"/>
      <c r="B47" t="s">
        <v>43</v>
      </c>
      <c r="C47" t="s">
        <v>1</v>
      </c>
      <c r="D47">
        <v>1.875</v>
      </c>
      <c r="E47">
        <v>27068014</v>
      </c>
      <c r="F47">
        <v>13.8363</v>
      </c>
      <c r="G47">
        <v>125936865</v>
      </c>
      <c r="H47">
        <v>1.8740000000000001</v>
      </c>
      <c r="I47">
        <v>159221268</v>
      </c>
      <c r="J47">
        <v>81.388800000000003</v>
      </c>
      <c r="K47">
        <v>125936865</v>
      </c>
      <c r="M47" t="s">
        <v>43</v>
      </c>
      <c r="N47">
        <f t="shared" si="10"/>
        <v>0.6200228773584906</v>
      </c>
      <c r="O47">
        <f t="shared" si="16"/>
        <v>0.49573533333333325</v>
      </c>
      <c r="P47">
        <f t="shared" si="5"/>
        <v>0.41517301038062282</v>
      </c>
      <c r="R47">
        <f t="shared" si="6"/>
        <v>3.64713962264151</v>
      </c>
      <c r="S47">
        <f t="shared" ref="S47:S55" si="18">J104/$O$3</f>
        <v>1.0503284444444445</v>
      </c>
      <c r="T47">
        <f t="shared" ref="T47:T55" si="19">J160/$P$3</f>
        <v>1.077339446366782</v>
      </c>
      <c r="Y47" t="s">
        <v>43</v>
      </c>
      <c r="Z47">
        <f t="shared" si="12"/>
        <v>0.51031040702414887</v>
      </c>
      <c r="AA47">
        <f t="shared" si="13"/>
        <v>8.426225560724894E-2</v>
      </c>
      <c r="AC47" t="s">
        <v>43</v>
      </c>
      <c r="AD47">
        <f t="shared" si="14"/>
        <v>1.9249358378175787</v>
      </c>
      <c r="AE47">
        <f t="shared" si="15"/>
        <v>1.2178319002507745</v>
      </c>
    </row>
    <row r="48" spans="1:31" x14ac:dyDescent="0.25">
      <c r="A48" s="4"/>
      <c r="B48" t="s">
        <v>44</v>
      </c>
      <c r="C48" t="s">
        <v>1</v>
      </c>
      <c r="D48">
        <v>1.883</v>
      </c>
      <c r="E48">
        <v>27709343</v>
      </c>
      <c r="F48">
        <v>13.858499999999999</v>
      </c>
      <c r="G48">
        <v>128714161</v>
      </c>
      <c r="H48">
        <v>1.877</v>
      </c>
      <c r="I48">
        <v>152278427</v>
      </c>
      <c r="J48">
        <v>76.160300000000007</v>
      </c>
      <c r="K48">
        <v>128714161</v>
      </c>
      <c r="M48" t="s">
        <v>44</v>
      </c>
      <c r="N48">
        <f t="shared" si="10"/>
        <v>0.62101768867924534</v>
      </c>
      <c r="O48">
        <f t="shared" si="16"/>
        <v>0.49699355555555547</v>
      </c>
      <c r="P48">
        <f t="shared" si="5"/>
        <v>0.40531799307958477</v>
      </c>
      <c r="R48">
        <f t="shared" si="6"/>
        <v>3.412843632075472</v>
      </c>
      <c r="S48">
        <f t="shared" si="18"/>
        <v>0.95049399999999995</v>
      </c>
      <c r="T48">
        <f t="shared" si="19"/>
        <v>1.0012802768166089</v>
      </c>
      <c r="Y48" t="s">
        <v>44</v>
      </c>
      <c r="Z48">
        <f t="shared" si="12"/>
        <v>0.50777641243812854</v>
      </c>
      <c r="AA48">
        <f t="shared" si="13"/>
        <v>8.8388506690100871E-2</v>
      </c>
      <c r="AC48" t="s">
        <v>44</v>
      </c>
      <c r="AD48">
        <f t="shared" si="14"/>
        <v>1.7882059696306938</v>
      </c>
      <c r="AE48">
        <f t="shared" si="15"/>
        <v>1.1489793912145818</v>
      </c>
    </row>
    <row r="49" spans="1:31" x14ac:dyDescent="0.25">
      <c r="A49" s="4"/>
      <c r="B49" t="s">
        <v>45</v>
      </c>
      <c r="C49" t="s">
        <v>1</v>
      </c>
      <c r="D49">
        <v>1.883</v>
      </c>
      <c r="E49">
        <v>20360852</v>
      </c>
      <c r="F49">
        <v>10.088699999999999</v>
      </c>
      <c r="G49">
        <v>129920395</v>
      </c>
      <c r="H49">
        <v>1.8819999999999999</v>
      </c>
      <c r="I49">
        <v>181974500</v>
      </c>
      <c r="J49">
        <v>90.167400000000001</v>
      </c>
      <c r="K49">
        <v>129920395</v>
      </c>
      <c r="M49" t="s">
        <v>45</v>
      </c>
      <c r="N49">
        <f>F49/$N$3</f>
        <v>0.45208797169811321</v>
      </c>
      <c r="O49">
        <f t="shared" si="16"/>
        <v>0.31811066666666665</v>
      </c>
      <c r="P49">
        <f t="shared" si="5"/>
        <v>0.24924844290657439</v>
      </c>
      <c r="R49">
        <f t="shared" si="6"/>
        <v>4.0405202830188687</v>
      </c>
      <c r="S49">
        <f t="shared" si="18"/>
        <v>1.0085495555555555</v>
      </c>
      <c r="T49">
        <f t="shared" si="19"/>
        <v>1.1314335640138409</v>
      </c>
      <c r="Y49" t="s">
        <v>45</v>
      </c>
      <c r="Z49">
        <f t="shared" si="12"/>
        <v>0.33981569375711812</v>
      </c>
      <c r="AA49">
        <f t="shared" si="13"/>
        <v>8.4219157602219583E-2</v>
      </c>
      <c r="AC49" t="s">
        <v>45</v>
      </c>
      <c r="AD49">
        <f t="shared" si="14"/>
        <v>2.0601678008627551</v>
      </c>
      <c r="AE49">
        <f t="shared" si="15"/>
        <v>1.4012190133523275</v>
      </c>
    </row>
    <row r="50" spans="1:31" x14ac:dyDescent="0.25">
      <c r="A50" s="4"/>
      <c r="B50" t="s">
        <v>46</v>
      </c>
      <c r="C50" t="s">
        <v>1</v>
      </c>
      <c r="D50">
        <v>1.8819999999999999</v>
      </c>
      <c r="E50">
        <v>28259991</v>
      </c>
      <c r="F50">
        <v>13.2387</v>
      </c>
      <c r="G50">
        <v>137417323</v>
      </c>
      <c r="H50">
        <v>1.8779999999999999</v>
      </c>
      <c r="I50">
        <v>155799766</v>
      </c>
      <c r="J50">
        <v>72.986400000000003</v>
      </c>
      <c r="K50">
        <v>137417323</v>
      </c>
      <c r="M50" t="s">
        <v>46</v>
      </c>
      <c r="N50">
        <f t="shared" si="10"/>
        <v>0.59324363207547171</v>
      </c>
      <c r="O50">
        <f t="shared" si="16"/>
        <v>0.51171644444444442</v>
      </c>
      <c r="P50">
        <f t="shared" si="5"/>
        <v>0.39550242214532866</v>
      </c>
      <c r="R50">
        <f t="shared" si="6"/>
        <v>3.270616981132076</v>
      </c>
      <c r="S50">
        <f t="shared" si="18"/>
        <v>0.98130355555555548</v>
      </c>
      <c r="T50">
        <f t="shared" si="19"/>
        <v>0.96837543252595149</v>
      </c>
      <c r="Y50" t="s">
        <v>46</v>
      </c>
      <c r="Z50">
        <f t="shared" si="12"/>
        <v>0.50015416622174824</v>
      </c>
      <c r="AA50">
        <f t="shared" si="13"/>
        <v>8.1140459428628797E-2</v>
      </c>
      <c r="AC50" t="s">
        <v>46</v>
      </c>
      <c r="AD50">
        <f t="shared" si="14"/>
        <v>1.7400986564045275</v>
      </c>
      <c r="AE50">
        <f t="shared" si="15"/>
        <v>1.0822527557018533</v>
      </c>
    </row>
    <row r="51" spans="1:31" x14ac:dyDescent="0.25">
      <c r="A51" s="4"/>
      <c r="B51" t="s">
        <v>47</v>
      </c>
      <c r="C51" t="s">
        <v>1</v>
      </c>
      <c r="D51">
        <v>1.881</v>
      </c>
      <c r="E51">
        <v>19037692</v>
      </c>
      <c r="F51">
        <v>9.3797999999999995</v>
      </c>
      <c r="G51">
        <v>130658601</v>
      </c>
      <c r="H51">
        <v>1.8779999999999999</v>
      </c>
      <c r="I51">
        <v>195050273</v>
      </c>
      <c r="J51">
        <v>96.100300000000004</v>
      </c>
      <c r="K51">
        <v>130658601</v>
      </c>
      <c r="M51" t="s">
        <v>47</v>
      </c>
      <c r="N51">
        <f t="shared" si="10"/>
        <v>0.42032122641509434</v>
      </c>
      <c r="O51">
        <f t="shared" si="16"/>
        <v>0.2707964444444444</v>
      </c>
      <c r="P51">
        <f t="shared" si="5"/>
        <v>0.2125304498269896</v>
      </c>
      <c r="R51">
        <f t="shared" si="6"/>
        <v>4.3063813679245291</v>
      </c>
      <c r="S51">
        <f t="shared" si="18"/>
        <v>0.97182888888888874</v>
      </c>
      <c r="T51">
        <f t="shared" si="19"/>
        <v>1.2574844290657439</v>
      </c>
      <c r="Y51" t="s">
        <v>47</v>
      </c>
      <c r="Z51">
        <f t="shared" si="12"/>
        <v>0.3012160402288428</v>
      </c>
      <c r="AA51">
        <f t="shared" si="13"/>
        <v>8.7514819943201788E-2</v>
      </c>
      <c r="AC51" t="s">
        <v>47</v>
      </c>
      <c r="AD51">
        <f t="shared" si="14"/>
        <v>2.1785648952930541</v>
      </c>
      <c r="AE51">
        <f t="shared" si="15"/>
        <v>1.5091061322981498</v>
      </c>
    </row>
    <row r="52" spans="1:31" x14ac:dyDescent="0.25">
      <c r="A52" s="4"/>
      <c r="B52" t="s">
        <v>48</v>
      </c>
      <c r="C52" t="s">
        <v>1</v>
      </c>
      <c r="D52">
        <v>1.8819999999999999</v>
      </c>
      <c r="E52">
        <v>30191745</v>
      </c>
      <c r="F52">
        <v>16.844100000000001</v>
      </c>
      <c r="G52">
        <v>115386666</v>
      </c>
      <c r="H52">
        <v>1.8740000000000001</v>
      </c>
      <c r="I52">
        <v>162743294</v>
      </c>
      <c r="J52">
        <v>90.795400000000001</v>
      </c>
      <c r="K52">
        <v>115386666</v>
      </c>
      <c r="M52" t="s">
        <v>48</v>
      </c>
      <c r="N52">
        <f t="shared" si="10"/>
        <v>0.75480636792452838</v>
      </c>
      <c r="O52">
        <f t="shared" si="16"/>
        <v>0.83184111111111103</v>
      </c>
      <c r="P52">
        <f t="shared" si="5"/>
        <v>0.6293141868512111</v>
      </c>
      <c r="R52">
        <f t="shared" si="6"/>
        <v>4.0686617924528301</v>
      </c>
      <c r="S52">
        <f t="shared" si="18"/>
        <v>1.5884211111111111</v>
      </c>
      <c r="T52">
        <f t="shared" si="19"/>
        <v>1.3488159169550173</v>
      </c>
      <c r="Y52" t="s">
        <v>48</v>
      </c>
      <c r="Z52">
        <f t="shared" si="12"/>
        <v>0.73865388862895021</v>
      </c>
      <c r="AA52">
        <f t="shared" si="13"/>
        <v>8.3466423201545653E-2</v>
      </c>
      <c r="AC52" t="s">
        <v>48</v>
      </c>
      <c r="AD52">
        <f t="shared" si="14"/>
        <v>2.3352996068396528</v>
      </c>
      <c r="AE52">
        <f t="shared" si="15"/>
        <v>1.2295693045810567</v>
      </c>
    </row>
    <row r="53" spans="1:31" x14ac:dyDescent="0.25">
      <c r="A53" s="4"/>
      <c r="B53" t="s">
        <v>49</v>
      </c>
      <c r="C53" t="s">
        <v>1</v>
      </c>
      <c r="D53">
        <v>1.875</v>
      </c>
      <c r="E53">
        <v>16062281</v>
      </c>
      <c r="F53">
        <v>8.0465</v>
      </c>
      <c r="G53">
        <v>128503615</v>
      </c>
      <c r="H53">
        <v>1.8740000000000001</v>
      </c>
      <c r="I53">
        <v>167941956</v>
      </c>
      <c r="J53">
        <v>84.131799999999998</v>
      </c>
      <c r="K53">
        <v>128503615</v>
      </c>
      <c r="M53" t="s">
        <v>49</v>
      </c>
      <c r="N53">
        <f>F53/$N$3</f>
        <v>0.36057429245283024</v>
      </c>
      <c r="O53">
        <f t="shared" si="16"/>
        <v>0.32569377777777775</v>
      </c>
      <c r="P53">
        <f t="shared" si="5"/>
        <v>0.2084871972318339</v>
      </c>
      <c r="R53">
        <f t="shared" si="6"/>
        <v>3.7700570754716982</v>
      </c>
      <c r="S53">
        <f t="shared" si="18"/>
        <v>1.1737946666666665</v>
      </c>
      <c r="T53">
        <f t="shared" si="19"/>
        <v>1.1355294117647057</v>
      </c>
      <c r="Y53" t="s">
        <v>49</v>
      </c>
      <c r="Z53">
        <f t="shared" si="12"/>
        <v>0.29825175582081398</v>
      </c>
      <c r="AA53">
        <f t="shared" si="13"/>
        <v>6.5050849648588677E-2</v>
      </c>
      <c r="AC53" t="s">
        <v>49</v>
      </c>
      <c r="AD53">
        <f t="shared" si="14"/>
        <v>2.026460384634357</v>
      </c>
      <c r="AE53">
        <f t="shared" si="15"/>
        <v>1.2330080082620101</v>
      </c>
    </row>
    <row r="54" spans="1:31" x14ac:dyDescent="0.25">
      <c r="A54" s="4"/>
      <c r="B54" t="s">
        <v>50</v>
      </c>
      <c r="C54" t="s">
        <v>1</v>
      </c>
      <c r="D54">
        <v>1.883</v>
      </c>
      <c r="E54">
        <v>31043886</v>
      </c>
      <c r="F54">
        <v>16.145499999999998</v>
      </c>
      <c r="G54">
        <v>123777349</v>
      </c>
      <c r="H54">
        <v>1.8740000000000001</v>
      </c>
      <c r="I54">
        <v>170422211</v>
      </c>
      <c r="J54">
        <v>88.634200000000007</v>
      </c>
      <c r="K54">
        <v>123777349</v>
      </c>
      <c r="M54" t="s">
        <v>50</v>
      </c>
      <c r="N54">
        <f t="shared" si="10"/>
        <v>0.72350117924528301</v>
      </c>
      <c r="O54">
        <f t="shared" si="16"/>
        <v>0.86505311111111105</v>
      </c>
      <c r="P54">
        <f t="shared" si="5"/>
        <v>0.61952491349480965</v>
      </c>
      <c r="R54">
        <f t="shared" si="6"/>
        <v>3.9718155660377366</v>
      </c>
      <c r="S54">
        <f t="shared" si="18"/>
        <v>1.6524426666666665</v>
      </c>
      <c r="T54">
        <f t="shared" si="19"/>
        <v>1.3267391003460207</v>
      </c>
      <c r="Y54" t="s">
        <v>50</v>
      </c>
      <c r="Z54">
        <f t="shared" si="12"/>
        <v>0.73602640128373453</v>
      </c>
      <c r="AA54">
        <f t="shared" si="13"/>
        <v>0.1006269839440424</v>
      </c>
      <c r="AC54" t="s">
        <v>50</v>
      </c>
      <c r="AD54">
        <f t="shared" si="14"/>
        <v>2.3169991110168078</v>
      </c>
      <c r="AE54">
        <f t="shared" si="15"/>
        <v>1.1776626082016648</v>
      </c>
    </row>
    <row r="55" spans="1:31" x14ac:dyDescent="0.25">
      <c r="A55" s="4"/>
      <c r="B55" t="s">
        <v>51</v>
      </c>
      <c r="C55" t="s">
        <v>1</v>
      </c>
      <c r="D55">
        <v>1.88</v>
      </c>
      <c r="E55">
        <v>20936870</v>
      </c>
      <c r="F55">
        <v>14.9213</v>
      </c>
      <c r="G55">
        <v>90327649</v>
      </c>
      <c r="H55">
        <v>1.8740000000000001</v>
      </c>
      <c r="I55">
        <v>239580323</v>
      </c>
      <c r="J55">
        <v>170.74449999999999</v>
      </c>
      <c r="K55">
        <v>90327649</v>
      </c>
      <c r="M55" t="s">
        <v>51</v>
      </c>
      <c r="N55">
        <f t="shared" si="10"/>
        <v>0.6686431603773586</v>
      </c>
      <c r="O55">
        <f t="shared" si="16"/>
        <v>0.61798555555555545</v>
      </c>
      <c r="P55">
        <f t="shared" si="5"/>
        <v>0.43592837370242216</v>
      </c>
      <c r="R55">
        <f t="shared" si="6"/>
        <v>7.6512865566037735</v>
      </c>
      <c r="S55">
        <f t="shared" si="18"/>
        <v>2.5392064444444444</v>
      </c>
      <c r="T55">
        <f t="shared" si="19"/>
        <v>2.4637017301038062</v>
      </c>
      <c r="Y55" t="s">
        <v>51</v>
      </c>
      <c r="Z55">
        <f t="shared" si="12"/>
        <v>0.57418569654511209</v>
      </c>
      <c r="AA55">
        <f t="shared" si="13"/>
        <v>9.9926185161151732E-2</v>
      </c>
      <c r="AC55" t="s">
        <v>51</v>
      </c>
      <c r="AD55">
        <f t="shared" si="14"/>
        <v>4.2180649103840082</v>
      </c>
      <c r="AE55">
        <f t="shared" si="15"/>
        <v>2.4278499946146979</v>
      </c>
    </row>
    <row r="60" spans="1:31" x14ac:dyDescent="0.25">
      <c r="A60" s="4"/>
      <c r="D60" s="17" t="s">
        <v>85</v>
      </c>
      <c r="E60" s="17"/>
      <c r="F60" s="17"/>
      <c r="G60" s="17"/>
      <c r="H60" s="17" t="s">
        <v>86</v>
      </c>
      <c r="I60" s="17"/>
      <c r="J60" s="17"/>
      <c r="K60" s="17"/>
    </row>
    <row r="61" spans="1:31" x14ac:dyDescent="0.25">
      <c r="A61" s="5" t="s">
        <v>58</v>
      </c>
      <c r="B61" t="s">
        <v>52</v>
      </c>
      <c r="C61" t="s">
        <v>53</v>
      </c>
      <c r="D61" t="s">
        <v>87</v>
      </c>
      <c r="E61" t="s">
        <v>88</v>
      </c>
      <c r="F61" t="s">
        <v>89</v>
      </c>
      <c r="G61" t="s">
        <v>54</v>
      </c>
      <c r="H61" t="s">
        <v>87</v>
      </c>
      <c r="I61" t="s">
        <v>88</v>
      </c>
      <c r="J61" t="s">
        <v>89</v>
      </c>
      <c r="K61" t="s">
        <v>54</v>
      </c>
    </row>
    <row r="62" spans="1:31" x14ac:dyDescent="0.25">
      <c r="A62" s="4"/>
      <c r="B62" t="s">
        <v>0</v>
      </c>
      <c r="C62" t="s">
        <v>1</v>
      </c>
      <c r="D62">
        <v>3.71</v>
      </c>
      <c r="E62">
        <v>20112403</v>
      </c>
      <c r="F62">
        <v>23.179099999999998</v>
      </c>
      <c r="G62">
        <v>23835313</v>
      </c>
      <c r="H62">
        <v>3.9369999999999998</v>
      </c>
      <c r="I62">
        <v>352</v>
      </c>
      <c r="J62">
        <v>4.0000000000000002E-4</v>
      </c>
      <c r="K62">
        <v>23835313</v>
      </c>
    </row>
    <row r="63" spans="1:31" x14ac:dyDescent="0.25">
      <c r="A63" s="4"/>
      <c r="B63" t="s">
        <v>2</v>
      </c>
      <c r="C63" t="s">
        <v>1</v>
      </c>
      <c r="D63">
        <v>3.71</v>
      </c>
      <c r="E63">
        <v>14144507</v>
      </c>
      <c r="F63">
        <v>15.3985</v>
      </c>
      <c r="G63">
        <v>25232544</v>
      </c>
      <c r="H63">
        <v>3.819</v>
      </c>
      <c r="I63">
        <v>372</v>
      </c>
      <c r="J63">
        <v>4.0000000000000002E-4</v>
      </c>
      <c r="K63">
        <v>25232544</v>
      </c>
    </row>
    <row r="64" spans="1:31" x14ac:dyDescent="0.25">
      <c r="A64" s="4"/>
      <c r="B64" t="s">
        <v>3</v>
      </c>
      <c r="C64" t="s">
        <v>1</v>
      </c>
      <c r="D64">
        <v>3.71</v>
      </c>
      <c r="E64">
        <v>14957886</v>
      </c>
      <c r="F64">
        <v>15.3895</v>
      </c>
      <c r="G64">
        <v>26699220</v>
      </c>
      <c r="H64">
        <v>3.8610000000000002</v>
      </c>
      <c r="I64">
        <v>260</v>
      </c>
      <c r="J64">
        <v>2.9999999999999997E-4</v>
      </c>
      <c r="K64">
        <v>26699220</v>
      </c>
    </row>
    <row r="65" spans="1:11" x14ac:dyDescent="0.25">
      <c r="A65" s="4"/>
      <c r="B65" t="s">
        <v>4</v>
      </c>
      <c r="C65" t="s">
        <v>1</v>
      </c>
      <c r="D65">
        <v>3.71</v>
      </c>
      <c r="E65">
        <v>13974483</v>
      </c>
      <c r="F65">
        <v>16.113399999999999</v>
      </c>
      <c r="G65">
        <v>23823319</v>
      </c>
      <c r="H65">
        <v>3.71</v>
      </c>
      <c r="I65">
        <v>5476127</v>
      </c>
      <c r="J65">
        <v>6.3143000000000002</v>
      </c>
      <c r="K65">
        <v>23823319</v>
      </c>
    </row>
    <row r="66" spans="1:11" x14ac:dyDescent="0.25">
      <c r="A66" s="4"/>
      <c r="B66" t="s">
        <v>5</v>
      </c>
      <c r="C66" t="s">
        <v>1</v>
      </c>
      <c r="D66">
        <v>3.718</v>
      </c>
      <c r="E66">
        <v>17083310</v>
      </c>
      <c r="F66">
        <v>19.301100000000002</v>
      </c>
      <c r="G66">
        <v>24313183</v>
      </c>
      <c r="H66">
        <v>3.718</v>
      </c>
      <c r="I66">
        <v>3007299</v>
      </c>
      <c r="J66">
        <v>3.3976999999999999</v>
      </c>
      <c r="K66">
        <v>24313183</v>
      </c>
    </row>
    <row r="67" spans="1:11" x14ac:dyDescent="0.25">
      <c r="A67" s="4"/>
      <c r="B67" t="s">
        <v>6</v>
      </c>
      <c r="C67" t="s">
        <v>1</v>
      </c>
      <c r="D67">
        <v>3.71</v>
      </c>
      <c r="E67">
        <v>8118150</v>
      </c>
      <c r="F67">
        <v>8.2619000000000007</v>
      </c>
      <c r="G67">
        <v>26991801</v>
      </c>
      <c r="H67">
        <v>3.71</v>
      </c>
      <c r="I67">
        <v>11089378</v>
      </c>
      <c r="J67">
        <v>11.2857</v>
      </c>
      <c r="K67">
        <v>26991801</v>
      </c>
    </row>
    <row r="68" spans="1:11" x14ac:dyDescent="0.25">
      <c r="A68" s="4"/>
      <c r="B68" t="s">
        <v>7</v>
      </c>
      <c r="C68" t="s">
        <v>1</v>
      </c>
      <c r="D68">
        <v>3.7189999999999999</v>
      </c>
      <c r="E68">
        <v>8165110</v>
      </c>
      <c r="F68">
        <v>7.9919000000000002</v>
      </c>
      <c r="G68">
        <v>28065090</v>
      </c>
      <c r="H68">
        <v>3.7170000000000001</v>
      </c>
      <c r="I68">
        <v>8950022</v>
      </c>
      <c r="J68">
        <v>8.7600999999999996</v>
      </c>
      <c r="K68">
        <v>28065090</v>
      </c>
    </row>
    <row r="69" spans="1:11" x14ac:dyDescent="0.25">
      <c r="A69" s="4"/>
      <c r="B69" t="s">
        <v>8</v>
      </c>
      <c r="C69" t="s">
        <v>1</v>
      </c>
      <c r="D69">
        <v>3.71</v>
      </c>
      <c r="E69">
        <v>6374690</v>
      </c>
      <c r="F69">
        <v>6.43</v>
      </c>
      <c r="G69">
        <v>27233269</v>
      </c>
      <c r="H69">
        <v>3.7130000000000001</v>
      </c>
      <c r="I69">
        <v>10878297</v>
      </c>
      <c r="J69">
        <v>10.9727</v>
      </c>
      <c r="K69">
        <v>27233269</v>
      </c>
    </row>
    <row r="70" spans="1:11" x14ac:dyDescent="0.25">
      <c r="A70" s="4"/>
      <c r="B70" t="s">
        <v>9</v>
      </c>
      <c r="C70" t="s">
        <v>1</v>
      </c>
      <c r="D70">
        <v>3.718</v>
      </c>
      <c r="E70">
        <v>5331114</v>
      </c>
      <c r="F70">
        <v>5.3754999999999997</v>
      </c>
      <c r="G70">
        <v>27242672</v>
      </c>
      <c r="H70">
        <v>3.718</v>
      </c>
      <c r="I70">
        <v>11078965</v>
      </c>
      <c r="J70">
        <v>11.1713</v>
      </c>
      <c r="K70">
        <v>27242672</v>
      </c>
    </row>
    <row r="71" spans="1:11" x14ac:dyDescent="0.25">
      <c r="A71" s="4"/>
      <c r="B71" t="s">
        <v>10</v>
      </c>
      <c r="C71" t="s">
        <v>1</v>
      </c>
      <c r="D71">
        <v>3.71</v>
      </c>
      <c r="E71">
        <v>5717377</v>
      </c>
      <c r="F71">
        <v>6.0603999999999996</v>
      </c>
      <c r="G71">
        <v>25914858</v>
      </c>
      <c r="H71">
        <v>3.71</v>
      </c>
      <c r="I71">
        <v>9863368</v>
      </c>
      <c r="J71">
        <v>10.4551</v>
      </c>
      <c r="K71">
        <v>25914858</v>
      </c>
    </row>
    <row r="72" spans="1:11" x14ac:dyDescent="0.25">
      <c r="A72" s="4"/>
      <c r="B72" t="s">
        <v>11</v>
      </c>
      <c r="C72" t="s">
        <v>1</v>
      </c>
      <c r="D72">
        <v>3.71</v>
      </c>
      <c r="E72">
        <v>5331105</v>
      </c>
      <c r="F72">
        <v>5.4725000000000001</v>
      </c>
      <c r="G72">
        <v>26759743</v>
      </c>
      <c r="H72">
        <v>3.71</v>
      </c>
      <c r="I72">
        <v>13033561</v>
      </c>
      <c r="J72">
        <v>13.379300000000001</v>
      </c>
      <c r="K72">
        <v>26759743</v>
      </c>
    </row>
    <row r="73" spans="1:11" x14ac:dyDescent="0.25">
      <c r="A73" s="4"/>
      <c r="B73" t="s">
        <v>12</v>
      </c>
      <c r="C73" t="s">
        <v>1</v>
      </c>
      <c r="D73">
        <v>3.7269999999999999</v>
      </c>
      <c r="E73">
        <v>6174239</v>
      </c>
      <c r="F73">
        <v>6.2510000000000003</v>
      </c>
      <c r="G73">
        <v>27132115</v>
      </c>
      <c r="H73">
        <v>3.7250000000000001</v>
      </c>
      <c r="I73">
        <v>10437044</v>
      </c>
      <c r="J73">
        <v>10.5669</v>
      </c>
      <c r="K73">
        <v>27132115</v>
      </c>
    </row>
    <row r="74" spans="1:11" x14ac:dyDescent="0.25">
      <c r="A74" s="4"/>
      <c r="B74" t="s">
        <v>13</v>
      </c>
      <c r="C74" t="s">
        <v>1</v>
      </c>
      <c r="D74">
        <v>3.71</v>
      </c>
      <c r="E74">
        <v>4896706</v>
      </c>
      <c r="F74">
        <v>5.1784999999999997</v>
      </c>
      <c r="G74">
        <v>25974710</v>
      </c>
      <c r="H74">
        <v>3.71</v>
      </c>
      <c r="I74">
        <v>11896349</v>
      </c>
      <c r="J74">
        <v>12.581</v>
      </c>
      <c r="K74">
        <v>25974710</v>
      </c>
    </row>
    <row r="75" spans="1:11" x14ac:dyDescent="0.25">
      <c r="A75" s="4"/>
      <c r="B75" t="s">
        <v>14</v>
      </c>
      <c r="C75" t="s">
        <v>1</v>
      </c>
      <c r="D75">
        <v>3.71</v>
      </c>
      <c r="E75">
        <v>4255883</v>
      </c>
      <c r="F75">
        <v>4.03</v>
      </c>
      <c r="G75">
        <v>29009541</v>
      </c>
      <c r="H75">
        <v>3.71</v>
      </c>
      <c r="I75">
        <v>7016507</v>
      </c>
      <c r="J75">
        <v>6.6440999999999999</v>
      </c>
      <c r="K75">
        <v>29009541</v>
      </c>
    </row>
    <row r="76" spans="1:11" x14ac:dyDescent="0.25">
      <c r="A76" s="4"/>
      <c r="B76" t="s">
        <v>15</v>
      </c>
      <c r="C76" t="s">
        <v>1</v>
      </c>
      <c r="D76">
        <v>3.718</v>
      </c>
      <c r="E76">
        <v>5036606</v>
      </c>
      <c r="F76">
        <v>4.8201000000000001</v>
      </c>
      <c r="G76">
        <v>28703637</v>
      </c>
      <c r="H76">
        <v>3.718</v>
      </c>
      <c r="I76">
        <v>12475355</v>
      </c>
      <c r="J76">
        <v>11.939</v>
      </c>
      <c r="K76">
        <v>28703637</v>
      </c>
    </row>
    <row r="77" spans="1:11" x14ac:dyDescent="0.25">
      <c r="A77" s="4"/>
      <c r="B77" t="s">
        <v>16</v>
      </c>
      <c r="C77" t="s">
        <v>1</v>
      </c>
      <c r="D77">
        <v>3.718</v>
      </c>
      <c r="E77">
        <v>4069477</v>
      </c>
      <c r="F77">
        <v>3.7698999999999998</v>
      </c>
      <c r="G77">
        <v>29652405</v>
      </c>
      <c r="H77">
        <v>3.71</v>
      </c>
      <c r="I77">
        <v>6954186</v>
      </c>
      <c r="J77">
        <v>6.4423000000000004</v>
      </c>
      <c r="K77">
        <v>29652405</v>
      </c>
    </row>
    <row r="78" spans="1:11" x14ac:dyDescent="0.25">
      <c r="A78" s="4"/>
      <c r="B78" t="s">
        <v>17</v>
      </c>
      <c r="C78" t="s">
        <v>1</v>
      </c>
      <c r="D78">
        <v>3.718</v>
      </c>
      <c r="E78">
        <v>5367420</v>
      </c>
      <c r="F78">
        <v>5.4023000000000003</v>
      </c>
      <c r="G78">
        <v>27292364</v>
      </c>
      <c r="H78">
        <v>3.7170000000000001</v>
      </c>
      <c r="I78">
        <v>13176602</v>
      </c>
      <c r="J78">
        <v>13.2622</v>
      </c>
      <c r="K78">
        <v>27292364</v>
      </c>
    </row>
    <row r="79" spans="1:11" x14ac:dyDescent="0.25">
      <c r="A79" s="4"/>
      <c r="B79" t="s">
        <v>18</v>
      </c>
      <c r="C79" t="s">
        <v>1</v>
      </c>
      <c r="D79">
        <v>3.718</v>
      </c>
      <c r="E79">
        <v>8920336</v>
      </c>
      <c r="F79">
        <v>8.5526999999999997</v>
      </c>
      <c r="G79">
        <v>28650430</v>
      </c>
      <c r="H79">
        <v>3.794</v>
      </c>
      <c r="I79">
        <v>689</v>
      </c>
      <c r="J79">
        <v>6.9999999999999999E-4</v>
      </c>
      <c r="K79">
        <v>28650430</v>
      </c>
    </row>
    <row r="80" spans="1:11" x14ac:dyDescent="0.25">
      <c r="A80" s="4"/>
      <c r="B80" t="s">
        <v>19</v>
      </c>
      <c r="C80" t="s">
        <v>1</v>
      </c>
      <c r="D80">
        <v>3.718</v>
      </c>
      <c r="E80">
        <v>27219582</v>
      </c>
      <c r="F80">
        <v>29.140499999999999</v>
      </c>
      <c r="G80">
        <v>25658840</v>
      </c>
      <c r="H80">
        <v>3.6930000000000001</v>
      </c>
      <c r="I80">
        <v>257</v>
      </c>
      <c r="J80">
        <v>2.9999999999999997E-4</v>
      </c>
      <c r="K80">
        <v>25658840</v>
      </c>
    </row>
    <row r="81" spans="1:11" x14ac:dyDescent="0.25">
      <c r="A81" s="4"/>
      <c r="B81" t="s">
        <v>20</v>
      </c>
      <c r="C81" t="s">
        <v>1</v>
      </c>
      <c r="D81">
        <v>3.7210000000000001</v>
      </c>
      <c r="E81">
        <v>25088688</v>
      </c>
      <c r="F81">
        <v>27.905799999999999</v>
      </c>
      <c r="G81">
        <v>24696533</v>
      </c>
      <c r="H81">
        <v>3.718</v>
      </c>
      <c r="I81">
        <v>692</v>
      </c>
      <c r="J81">
        <v>8.0000000000000004E-4</v>
      </c>
      <c r="K81">
        <v>24696533</v>
      </c>
    </row>
    <row r="82" spans="1:11" x14ac:dyDescent="0.25">
      <c r="A82" s="4"/>
      <c r="B82" t="s">
        <v>21</v>
      </c>
      <c r="C82" t="s">
        <v>1</v>
      </c>
      <c r="D82">
        <v>3.718</v>
      </c>
      <c r="E82">
        <v>14920366</v>
      </c>
      <c r="F82">
        <v>15.348800000000001</v>
      </c>
      <c r="G82">
        <v>26702945</v>
      </c>
      <c r="H82">
        <v>3.718</v>
      </c>
      <c r="I82">
        <v>6853960</v>
      </c>
      <c r="J82">
        <v>7.0507</v>
      </c>
      <c r="K82">
        <v>26702945</v>
      </c>
    </row>
    <row r="83" spans="1:11" x14ac:dyDescent="0.25">
      <c r="A83" s="4"/>
      <c r="B83" t="s">
        <v>22</v>
      </c>
      <c r="C83" t="s">
        <v>1</v>
      </c>
      <c r="D83">
        <v>3.718</v>
      </c>
      <c r="E83">
        <v>23092268</v>
      </c>
      <c r="F83">
        <v>26.680800000000001</v>
      </c>
      <c r="G83">
        <v>23775040</v>
      </c>
      <c r="H83">
        <v>3.71</v>
      </c>
      <c r="I83">
        <v>1333241</v>
      </c>
      <c r="J83">
        <v>1.5404</v>
      </c>
      <c r="K83">
        <v>23775040</v>
      </c>
    </row>
    <row r="84" spans="1:11" x14ac:dyDescent="0.25">
      <c r="A84" s="4"/>
      <c r="B84" t="s">
        <v>23</v>
      </c>
      <c r="C84" t="s">
        <v>1</v>
      </c>
      <c r="D84">
        <v>3.718</v>
      </c>
      <c r="E84">
        <v>6346859</v>
      </c>
      <c r="F84">
        <v>6.5244999999999997</v>
      </c>
      <c r="G84">
        <v>26721526</v>
      </c>
      <c r="H84">
        <v>3.71</v>
      </c>
      <c r="I84">
        <v>13109460</v>
      </c>
      <c r="J84">
        <v>13.4765</v>
      </c>
      <c r="K84">
        <v>26721526</v>
      </c>
    </row>
    <row r="85" spans="1:11" x14ac:dyDescent="0.25">
      <c r="A85" s="4"/>
      <c r="B85" t="s">
        <v>24</v>
      </c>
      <c r="C85" t="s">
        <v>1</v>
      </c>
      <c r="D85">
        <v>3.702</v>
      </c>
      <c r="E85">
        <v>13803194</v>
      </c>
      <c r="F85">
        <v>14.5181</v>
      </c>
      <c r="G85">
        <v>26117000</v>
      </c>
      <c r="H85">
        <v>3.71</v>
      </c>
      <c r="I85">
        <v>9125486</v>
      </c>
      <c r="J85">
        <v>9.5981000000000005</v>
      </c>
      <c r="K85">
        <v>26117000</v>
      </c>
    </row>
    <row r="86" spans="1:11" x14ac:dyDescent="0.25">
      <c r="A86" s="4"/>
      <c r="B86" t="s">
        <v>25</v>
      </c>
      <c r="C86" t="s">
        <v>1</v>
      </c>
      <c r="D86">
        <v>3.6930000000000001</v>
      </c>
      <c r="E86">
        <v>7480503</v>
      </c>
      <c r="F86">
        <v>8.5068999999999999</v>
      </c>
      <c r="G86">
        <v>24155429</v>
      </c>
      <c r="H86">
        <v>3.6850000000000001</v>
      </c>
      <c r="I86">
        <v>21906624</v>
      </c>
      <c r="J86">
        <v>24.912299999999998</v>
      </c>
      <c r="K86">
        <v>24155429</v>
      </c>
    </row>
    <row r="87" spans="1:11" x14ac:dyDescent="0.25">
      <c r="A87" s="4"/>
      <c r="B87" t="s">
        <v>26</v>
      </c>
      <c r="C87" t="s">
        <v>1</v>
      </c>
      <c r="D87">
        <v>3.6850000000000001</v>
      </c>
      <c r="E87">
        <v>8061456</v>
      </c>
      <c r="F87">
        <v>9.3005999999999993</v>
      </c>
      <c r="G87">
        <v>23809805</v>
      </c>
      <c r="H87">
        <v>3.6880000000000002</v>
      </c>
      <c r="I87">
        <v>18692998</v>
      </c>
      <c r="J87">
        <v>21.566299999999998</v>
      </c>
      <c r="K87">
        <v>23809805</v>
      </c>
    </row>
    <row r="88" spans="1:11" x14ac:dyDescent="0.25">
      <c r="A88" s="4"/>
      <c r="B88" t="s">
        <v>27</v>
      </c>
      <c r="C88" t="s">
        <v>1</v>
      </c>
      <c r="D88">
        <v>3.6930000000000001</v>
      </c>
      <c r="E88">
        <v>8533493</v>
      </c>
      <c r="F88">
        <v>9.5158000000000005</v>
      </c>
      <c r="G88">
        <v>24634084</v>
      </c>
      <c r="H88">
        <v>3.6960000000000002</v>
      </c>
      <c r="I88">
        <v>26663087</v>
      </c>
      <c r="J88">
        <v>29.732199999999999</v>
      </c>
      <c r="K88">
        <v>24634084</v>
      </c>
    </row>
    <row r="89" spans="1:11" x14ac:dyDescent="0.25">
      <c r="A89" s="4"/>
      <c r="B89" t="s">
        <v>28</v>
      </c>
      <c r="C89" t="s">
        <v>1</v>
      </c>
      <c r="D89">
        <v>3.677</v>
      </c>
      <c r="E89">
        <v>6921103</v>
      </c>
      <c r="F89">
        <v>8.1366999999999994</v>
      </c>
      <c r="G89">
        <v>23365867</v>
      </c>
      <c r="H89">
        <v>3.677</v>
      </c>
      <c r="I89">
        <v>26892961</v>
      </c>
      <c r="J89">
        <v>31.616199999999999</v>
      </c>
      <c r="K89">
        <v>23365867</v>
      </c>
    </row>
    <row r="90" spans="1:11" x14ac:dyDescent="0.25">
      <c r="A90" s="4"/>
      <c r="B90" t="s">
        <v>29</v>
      </c>
      <c r="C90" t="s">
        <v>1</v>
      </c>
      <c r="D90">
        <v>3.6930000000000001</v>
      </c>
      <c r="E90">
        <v>5235453</v>
      </c>
      <c r="F90">
        <v>5.7805</v>
      </c>
      <c r="G90">
        <v>24879350</v>
      </c>
      <c r="H90">
        <v>3.6930000000000001</v>
      </c>
      <c r="I90">
        <v>16696140</v>
      </c>
      <c r="J90">
        <v>18.4344</v>
      </c>
      <c r="K90">
        <v>24879350</v>
      </c>
    </row>
    <row r="91" spans="1:11" x14ac:dyDescent="0.25">
      <c r="A91" s="4"/>
      <c r="B91" t="s">
        <v>30</v>
      </c>
      <c r="C91" t="s">
        <v>1</v>
      </c>
      <c r="D91">
        <v>3.6850000000000001</v>
      </c>
      <c r="E91">
        <v>4539748</v>
      </c>
      <c r="F91">
        <v>4.7098000000000004</v>
      </c>
      <c r="G91">
        <v>26477539</v>
      </c>
      <c r="H91">
        <v>3.6850000000000001</v>
      </c>
      <c r="I91">
        <v>22693391</v>
      </c>
      <c r="J91">
        <v>23.543700000000001</v>
      </c>
      <c r="K91">
        <v>26477539</v>
      </c>
    </row>
    <row r="92" spans="1:11" x14ac:dyDescent="0.25">
      <c r="A92" s="4"/>
      <c r="B92" t="s">
        <v>31</v>
      </c>
      <c r="C92" t="s">
        <v>1</v>
      </c>
      <c r="D92">
        <v>3.6850000000000001</v>
      </c>
      <c r="E92">
        <v>6099749</v>
      </c>
      <c r="F92">
        <v>6.3217999999999996</v>
      </c>
      <c r="G92">
        <v>26504941</v>
      </c>
      <c r="H92">
        <v>3.6850000000000001</v>
      </c>
      <c r="I92">
        <v>19490249</v>
      </c>
      <c r="J92">
        <v>20.1996</v>
      </c>
      <c r="K92">
        <v>26504941</v>
      </c>
    </row>
    <row r="93" spans="1:11" x14ac:dyDescent="0.25">
      <c r="A93" s="4"/>
      <c r="B93" t="s">
        <v>32</v>
      </c>
      <c r="C93" t="s">
        <v>1</v>
      </c>
      <c r="D93">
        <v>3.6850000000000001</v>
      </c>
      <c r="E93">
        <v>5167641</v>
      </c>
      <c r="F93">
        <v>5.9333</v>
      </c>
      <c r="G93">
        <v>23924816</v>
      </c>
      <c r="H93">
        <v>3.6869999999999998</v>
      </c>
      <c r="I93">
        <v>30301880</v>
      </c>
      <c r="J93">
        <v>34.791600000000003</v>
      </c>
      <c r="K93">
        <v>23924816</v>
      </c>
    </row>
    <row r="94" spans="1:11" x14ac:dyDescent="0.25">
      <c r="A94" s="4"/>
      <c r="B94" t="s">
        <v>33</v>
      </c>
      <c r="C94" t="s">
        <v>1</v>
      </c>
      <c r="D94">
        <v>3.6850000000000001</v>
      </c>
      <c r="E94">
        <v>5059139</v>
      </c>
      <c r="F94">
        <v>5.1022999999999996</v>
      </c>
      <c r="G94">
        <v>27237182</v>
      </c>
      <c r="H94">
        <v>3.677</v>
      </c>
      <c r="I94">
        <v>16163702</v>
      </c>
      <c r="J94">
        <v>16.301600000000001</v>
      </c>
      <c r="K94">
        <v>27237182</v>
      </c>
    </row>
    <row r="95" spans="1:11" x14ac:dyDescent="0.25">
      <c r="A95" s="4"/>
      <c r="B95" t="s">
        <v>34</v>
      </c>
      <c r="C95" t="s">
        <v>1</v>
      </c>
      <c r="D95">
        <v>3.6850000000000001</v>
      </c>
      <c r="E95">
        <v>4371566</v>
      </c>
      <c r="F95">
        <v>4.7855999999999996</v>
      </c>
      <c r="G95">
        <v>25093005</v>
      </c>
      <c r="H95">
        <v>3.6850000000000001</v>
      </c>
      <c r="I95">
        <v>25595512</v>
      </c>
      <c r="J95">
        <v>28.0197</v>
      </c>
      <c r="K95">
        <v>25093005</v>
      </c>
    </row>
    <row r="96" spans="1:11" x14ac:dyDescent="0.25">
      <c r="A96" s="4"/>
      <c r="B96" t="s">
        <v>35</v>
      </c>
      <c r="C96" t="s">
        <v>1</v>
      </c>
      <c r="D96">
        <v>3.677</v>
      </c>
      <c r="E96">
        <v>28935889</v>
      </c>
      <c r="F96">
        <v>32.724600000000002</v>
      </c>
      <c r="G96">
        <v>24289281</v>
      </c>
      <c r="H96">
        <v>3.895</v>
      </c>
      <c r="I96">
        <v>349</v>
      </c>
      <c r="J96">
        <v>4.0000000000000002E-4</v>
      </c>
      <c r="K96">
        <v>24289281</v>
      </c>
    </row>
    <row r="97" spans="1:11" x14ac:dyDescent="0.25">
      <c r="A97" s="4"/>
      <c r="B97" t="s">
        <v>36</v>
      </c>
      <c r="C97" t="s">
        <v>1</v>
      </c>
      <c r="D97">
        <v>3.6850000000000001</v>
      </c>
      <c r="E97">
        <v>26994594</v>
      </c>
      <c r="F97">
        <v>28.2654</v>
      </c>
      <c r="G97">
        <v>26234559</v>
      </c>
      <c r="H97">
        <v>3.7770000000000001</v>
      </c>
      <c r="I97">
        <v>298</v>
      </c>
      <c r="J97">
        <v>2.9999999999999997E-4</v>
      </c>
      <c r="K97">
        <v>26234559</v>
      </c>
    </row>
    <row r="98" spans="1:11" x14ac:dyDescent="0.25">
      <c r="A98" s="4"/>
      <c r="B98" t="s">
        <v>37</v>
      </c>
      <c r="C98" t="s">
        <v>1</v>
      </c>
      <c r="D98">
        <v>3.7109999999999999</v>
      </c>
      <c r="E98">
        <v>23932975</v>
      </c>
      <c r="F98">
        <v>25.388200000000001</v>
      </c>
      <c r="G98">
        <v>25895100</v>
      </c>
      <c r="H98">
        <v>3.802</v>
      </c>
      <c r="I98">
        <v>641</v>
      </c>
      <c r="J98">
        <v>6.9999999999999999E-4</v>
      </c>
      <c r="K98">
        <v>25895100</v>
      </c>
    </row>
    <row r="99" spans="1:11" x14ac:dyDescent="0.25">
      <c r="A99" s="4"/>
      <c r="B99" t="s">
        <v>38</v>
      </c>
      <c r="C99" t="s">
        <v>1</v>
      </c>
      <c r="D99">
        <v>3.6930000000000001</v>
      </c>
      <c r="E99">
        <v>19680850</v>
      </c>
      <c r="F99">
        <v>20.778400000000001</v>
      </c>
      <c r="G99">
        <v>26018608</v>
      </c>
      <c r="H99">
        <v>3.6930000000000001</v>
      </c>
      <c r="I99">
        <v>6119137</v>
      </c>
      <c r="J99">
        <v>6.4603999999999999</v>
      </c>
      <c r="K99">
        <v>26018608</v>
      </c>
    </row>
    <row r="100" spans="1:11" x14ac:dyDescent="0.25">
      <c r="A100" s="4"/>
      <c r="B100" t="s">
        <v>39</v>
      </c>
      <c r="C100" t="s">
        <v>1</v>
      </c>
      <c r="D100">
        <v>3.677</v>
      </c>
      <c r="E100">
        <v>22413261</v>
      </c>
      <c r="F100">
        <v>23.6511</v>
      </c>
      <c r="G100">
        <v>26031983</v>
      </c>
      <c r="H100">
        <v>3.677</v>
      </c>
      <c r="I100">
        <v>1806140</v>
      </c>
      <c r="J100">
        <v>1.9058999999999999</v>
      </c>
      <c r="K100">
        <v>26031983</v>
      </c>
    </row>
    <row r="101" spans="1:11" x14ac:dyDescent="0.25">
      <c r="A101" s="4"/>
      <c r="B101" t="s">
        <v>40</v>
      </c>
      <c r="C101" t="s">
        <v>1</v>
      </c>
      <c r="D101">
        <v>3.6850000000000001</v>
      </c>
      <c r="E101">
        <v>15531018</v>
      </c>
      <c r="F101">
        <v>17.1066</v>
      </c>
      <c r="G101">
        <v>24939618</v>
      </c>
      <c r="H101">
        <v>3.677</v>
      </c>
      <c r="I101">
        <v>22392402</v>
      </c>
      <c r="J101">
        <v>24.664000000000001</v>
      </c>
      <c r="K101">
        <v>24939618</v>
      </c>
    </row>
    <row r="102" spans="1:11" x14ac:dyDescent="0.25">
      <c r="A102" s="4"/>
      <c r="B102" t="s">
        <v>41</v>
      </c>
      <c r="C102" t="s">
        <v>1</v>
      </c>
      <c r="D102">
        <v>3.6930000000000001</v>
      </c>
      <c r="E102">
        <v>21838109</v>
      </c>
      <c r="F102">
        <v>24.683900000000001</v>
      </c>
      <c r="G102">
        <v>24302678</v>
      </c>
      <c r="H102">
        <v>3.698</v>
      </c>
      <c r="I102">
        <v>16794843</v>
      </c>
      <c r="J102">
        <v>18.9834</v>
      </c>
      <c r="K102">
        <v>24302678</v>
      </c>
    </row>
    <row r="103" spans="1:11" x14ac:dyDescent="0.25">
      <c r="A103" s="4"/>
      <c r="B103" t="s">
        <v>42</v>
      </c>
      <c r="C103" t="s">
        <v>1</v>
      </c>
      <c r="D103">
        <v>3.6850000000000001</v>
      </c>
      <c r="E103">
        <v>10957048</v>
      </c>
      <c r="F103">
        <v>11.761900000000001</v>
      </c>
      <c r="G103">
        <v>25589862</v>
      </c>
      <c r="H103">
        <v>3.6850000000000001</v>
      </c>
      <c r="I103">
        <v>20093338</v>
      </c>
      <c r="J103">
        <v>21.569299999999998</v>
      </c>
      <c r="K103">
        <v>25589862</v>
      </c>
    </row>
    <row r="104" spans="1:11" x14ac:dyDescent="0.25">
      <c r="A104" s="4"/>
      <c r="B104" t="s">
        <v>43</v>
      </c>
      <c r="C104" t="s">
        <v>1</v>
      </c>
      <c r="D104">
        <v>3.6850000000000001</v>
      </c>
      <c r="E104">
        <v>10587366</v>
      </c>
      <c r="F104">
        <v>11.741099999999999</v>
      </c>
      <c r="G104">
        <v>24770379</v>
      </c>
      <c r="H104">
        <v>3.6850000000000001</v>
      </c>
      <c r="I104">
        <v>22431809</v>
      </c>
      <c r="J104">
        <v>24.876200000000001</v>
      </c>
      <c r="K104">
        <v>24770379</v>
      </c>
    </row>
    <row r="105" spans="1:11" x14ac:dyDescent="0.25">
      <c r="A105" s="4"/>
      <c r="B105" t="s">
        <v>44</v>
      </c>
      <c r="C105" t="s">
        <v>1</v>
      </c>
      <c r="D105">
        <v>3.6850000000000001</v>
      </c>
      <c r="E105">
        <v>10675447</v>
      </c>
      <c r="F105">
        <v>11.770899999999999</v>
      </c>
      <c r="G105">
        <v>24913219</v>
      </c>
      <c r="H105">
        <v>3.677</v>
      </c>
      <c r="I105">
        <v>20416678</v>
      </c>
      <c r="J105">
        <v>22.511700000000001</v>
      </c>
      <c r="K105">
        <v>24913219</v>
      </c>
    </row>
    <row r="106" spans="1:11" x14ac:dyDescent="0.25">
      <c r="A106" s="4"/>
      <c r="B106" t="s">
        <v>45</v>
      </c>
      <c r="C106" t="s">
        <v>1</v>
      </c>
      <c r="D106">
        <v>3.6930000000000001</v>
      </c>
      <c r="E106">
        <v>7203647</v>
      </c>
      <c r="F106">
        <v>7.5342000000000002</v>
      </c>
      <c r="G106">
        <v>26264339</v>
      </c>
      <c r="H106">
        <v>3.6930000000000001</v>
      </c>
      <c r="I106">
        <v>22838612</v>
      </c>
      <c r="J106">
        <v>23.886700000000001</v>
      </c>
      <c r="K106">
        <v>26264339</v>
      </c>
    </row>
    <row r="107" spans="1:11" x14ac:dyDescent="0.25">
      <c r="A107" s="4"/>
      <c r="B107" t="s">
        <v>46</v>
      </c>
      <c r="C107" t="s">
        <v>1</v>
      </c>
      <c r="D107">
        <v>3.677</v>
      </c>
      <c r="E107">
        <v>11764941</v>
      </c>
      <c r="F107">
        <v>12.1196</v>
      </c>
      <c r="G107">
        <v>26665825</v>
      </c>
      <c r="H107">
        <v>3.677</v>
      </c>
      <c r="I107">
        <v>22561341</v>
      </c>
      <c r="J107">
        <v>23.241399999999999</v>
      </c>
      <c r="K107">
        <v>26665825</v>
      </c>
    </row>
    <row r="108" spans="1:11" x14ac:dyDescent="0.25">
      <c r="A108" s="4"/>
      <c r="B108" t="s">
        <v>47</v>
      </c>
      <c r="C108" t="s">
        <v>1</v>
      </c>
      <c r="D108">
        <v>3.6930000000000001</v>
      </c>
      <c r="E108">
        <v>6064750</v>
      </c>
      <c r="F108">
        <v>6.4135999999999997</v>
      </c>
      <c r="G108">
        <v>25975368</v>
      </c>
      <c r="H108">
        <v>3.698</v>
      </c>
      <c r="I108">
        <v>21764937</v>
      </c>
      <c r="J108">
        <v>23.016999999999999</v>
      </c>
      <c r="K108">
        <v>25975368</v>
      </c>
    </row>
    <row r="109" spans="1:11" x14ac:dyDescent="0.25">
      <c r="A109" s="4"/>
      <c r="B109" t="s">
        <v>48</v>
      </c>
      <c r="C109" t="s">
        <v>1</v>
      </c>
      <c r="D109">
        <v>3.6850000000000001</v>
      </c>
      <c r="E109">
        <v>16105250</v>
      </c>
      <c r="F109">
        <v>19.701499999999999</v>
      </c>
      <c r="G109">
        <v>22455396</v>
      </c>
      <c r="H109">
        <v>3.6850000000000001</v>
      </c>
      <c r="I109">
        <v>30753367</v>
      </c>
      <c r="J109">
        <v>37.6205</v>
      </c>
      <c r="K109">
        <v>22455396</v>
      </c>
    </row>
    <row r="110" spans="1:11" x14ac:dyDescent="0.25">
      <c r="A110" s="4"/>
      <c r="B110" t="s">
        <v>49</v>
      </c>
      <c r="C110" t="s">
        <v>1</v>
      </c>
      <c r="D110">
        <v>3.6850000000000001</v>
      </c>
      <c r="E110">
        <v>7205217</v>
      </c>
      <c r="F110">
        <v>7.7138</v>
      </c>
      <c r="G110">
        <v>25658645</v>
      </c>
      <c r="H110">
        <v>3.6850000000000001</v>
      </c>
      <c r="I110">
        <v>25967580</v>
      </c>
      <c r="J110">
        <v>27.8004</v>
      </c>
      <c r="K110">
        <v>25658645</v>
      </c>
    </row>
    <row r="111" spans="1:11" x14ac:dyDescent="0.25">
      <c r="A111" s="4"/>
      <c r="B111" t="s">
        <v>50</v>
      </c>
      <c r="C111" t="s">
        <v>1</v>
      </c>
      <c r="D111">
        <v>3.6930000000000001</v>
      </c>
      <c r="E111">
        <v>16943186</v>
      </c>
      <c r="F111">
        <v>20.488099999999999</v>
      </c>
      <c r="G111">
        <v>22716748</v>
      </c>
      <c r="H111">
        <v>3.6949999999999998</v>
      </c>
      <c r="I111">
        <v>32365186</v>
      </c>
      <c r="J111">
        <v>39.136800000000001</v>
      </c>
      <c r="K111">
        <v>22716748</v>
      </c>
    </row>
    <row r="112" spans="1:11" x14ac:dyDescent="0.25">
      <c r="A112" s="4"/>
      <c r="B112" t="s">
        <v>51</v>
      </c>
      <c r="C112" t="s">
        <v>1</v>
      </c>
      <c r="D112">
        <v>3.694</v>
      </c>
      <c r="E112">
        <v>9366584</v>
      </c>
      <c r="F112">
        <v>14.6365</v>
      </c>
      <c r="G112">
        <v>17579141</v>
      </c>
      <c r="H112">
        <v>3.6850000000000001</v>
      </c>
      <c r="I112">
        <v>38485910</v>
      </c>
      <c r="J112">
        <v>60.139099999999999</v>
      </c>
      <c r="K112">
        <v>17579141</v>
      </c>
    </row>
    <row r="116" spans="1:11" x14ac:dyDescent="0.25">
      <c r="A116" s="4"/>
      <c r="D116" s="17" t="s">
        <v>85</v>
      </c>
      <c r="E116" s="17"/>
      <c r="F116" s="17"/>
      <c r="G116" s="17"/>
      <c r="H116" s="17" t="s">
        <v>86</v>
      </c>
      <c r="I116" s="17"/>
      <c r="J116" s="17"/>
      <c r="K116" s="17"/>
    </row>
    <row r="117" spans="1:11" x14ac:dyDescent="0.25">
      <c r="A117" s="5" t="s">
        <v>59</v>
      </c>
      <c r="B117" t="s">
        <v>52</v>
      </c>
      <c r="C117" t="s">
        <v>53</v>
      </c>
      <c r="D117" t="s">
        <v>87</v>
      </c>
      <c r="E117" t="s">
        <v>88</v>
      </c>
      <c r="F117" t="s">
        <v>89</v>
      </c>
      <c r="G117" t="s">
        <v>54</v>
      </c>
      <c r="H117" t="s">
        <v>87</v>
      </c>
      <c r="I117" t="s">
        <v>88</v>
      </c>
      <c r="J117" t="s">
        <v>89</v>
      </c>
      <c r="K117" t="s">
        <v>54</v>
      </c>
    </row>
    <row r="118" spans="1:11" x14ac:dyDescent="0.25">
      <c r="A118" s="4"/>
      <c r="B118" t="s">
        <v>0</v>
      </c>
      <c r="C118" t="s">
        <v>1</v>
      </c>
      <c r="D118">
        <v>5.4550000000000001</v>
      </c>
      <c r="E118">
        <v>89719866</v>
      </c>
      <c r="F118">
        <v>11.705299999999999</v>
      </c>
      <c r="G118">
        <v>112127617</v>
      </c>
      <c r="H118">
        <v>5.4379999999999997</v>
      </c>
      <c r="I118">
        <v>1774</v>
      </c>
      <c r="J118">
        <v>2.0000000000000001E-4</v>
      </c>
      <c r="K118">
        <v>112127617</v>
      </c>
    </row>
    <row r="119" spans="1:11" x14ac:dyDescent="0.25">
      <c r="A119" s="4"/>
      <c r="B119" t="s">
        <v>2</v>
      </c>
      <c r="C119" t="s">
        <v>1</v>
      </c>
      <c r="D119">
        <v>5.4550000000000001</v>
      </c>
      <c r="E119">
        <v>67721561</v>
      </c>
      <c r="F119">
        <v>8.4601000000000006</v>
      </c>
      <c r="G119">
        <v>117100969</v>
      </c>
      <c r="H119">
        <v>5.4630000000000001</v>
      </c>
      <c r="I119">
        <v>2753</v>
      </c>
      <c r="J119">
        <v>2.9999999999999997E-4</v>
      </c>
      <c r="K119">
        <v>117100969</v>
      </c>
    </row>
    <row r="120" spans="1:11" x14ac:dyDescent="0.25">
      <c r="A120" s="4"/>
      <c r="B120" t="s">
        <v>3</v>
      </c>
      <c r="C120" t="s">
        <v>1</v>
      </c>
      <c r="D120">
        <v>5.4550000000000001</v>
      </c>
      <c r="E120">
        <v>70629936</v>
      </c>
      <c r="F120">
        <v>8.5257000000000005</v>
      </c>
      <c r="G120">
        <v>121190052</v>
      </c>
      <c r="H120">
        <v>5.4630000000000001</v>
      </c>
      <c r="I120">
        <v>383</v>
      </c>
      <c r="J120">
        <v>0</v>
      </c>
      <c r="K120">
        <v>121190052</v>
      </c>
    </row>
    <row r="121" spans="1:11" x14ac:dyDescent="0.25">
      <c r="A121" s="4"/>
      <c r="B121" t="s">
        <v>4</v>
      </c>
      <c r="C121" t="s">
        <v>1</v>
      </c>
      <c r="D121">
        <v>5.4550000000000001</v>
      </c>
      <c r="E121">
        <v>67601970</v>
      </c>
      <c r="F121">
        <v>8.8247999999999998</v>
      </c>
      <c r="G121">
        <v>112062495</v>
      </c>
      <c r="H121">
        <v>5.4530000000000003</v>
      </c>
      <c r="I121">
        <v>25344955</v>
      </c>
      <c r="J121">
        <v>3.3086000000000002</v>
      </c>
      <c r="K121">
        <v>112062495</v>
      </c>
    </row>
    <row r="122" spans="1:11" x14ac:dyDescent="0.25">
      <c r="A122" s="4"/>
      <c r="B122" t="s">
        <v>5</v>
      </c>
      <c r="C122" t="s">
        <v>1</v>
      </c>
      <c r="D122">
        <v>5.4550000000000001</v>
      </c>
      <c r="E122">
        <v>80408565</v>
      </c>
      <c r="F122">
        <v>10.0943</v>
      </c>
      <c r="G122">
        <v>116528928</v>
      </c>
      <c r="H122">
        <v>5.4539999999999997</v>
      </c>
      <c r="I122">
        <v>12645766</v>
      </c>
      <c r="J122">
        <v>1.5874999999999999</v>
      </c>
      <c r="K122">
        <v>116528928</v>
      </c>
    </row>
    <row r="123" spans="1:11" x14ac:dyDescent="0.25">
      <c r="A123" s="4"/>
      <c r="B123" t="s">
        <v>6</v>
      </c>
      <c r="C123" t="s">
        <v>1</v>
      </c>
      <c r="D123">
        <v>5.4550000000000001</v>
      </c>
      <c r="E123">
        <v>38995075</v>
      </c>
      <c r="F123">
        <v>4.6436999999999999</v>
      </c>
      <c r="G123">
        <v>122844712</v>
      </c>
      <c r="H123">
        <v>5.4539999999999997</v>
      </c>
      <c r="I123">
        <v>51796551</v>
      </c>
      <c r="J123">
        <v>6.1680999999999999</v>
      </c>
      <c r="K123">
        <v>122844712</v>
      </c>
    </row>
    <row r="124" spans="1:11" x14ac:dyDescent="0.25">
      <c r="A124" s="4"/>
      <c r="B124" t="s">
        <v>7</v>
      </c>
      <c r="C124" t="s">
        <v>1</v>
      </c>
      <c r="D124">
        <v>5.4569999999999999</v>
      </c>
      <c r="E124">
        <v>41152748</v>
      </c>
      <c r="F124">
        <v>4.7533000000000003</v>
      </c>
      <c r="G124">
        <v>126650317</v>
      </c>
      <c r="H124">
        <v>5.4539999999999997</v>
      </c>
      <c r="I124">
        <v>41247125</v>
      </c>
      <c r="J124">
        <v>4.7643000000000004</v>
      </c>
      <c r="K124">
        <v>126650317</v>
      </c>
    </row>
    <row r="125" spans="1:11" x14ac:dyDescent="0.25">
      <c r="A125" s="4"/>
      <c r="B125" t="s">
        <v>8</v>
      </c>
      <c r="C125" t="s">
        <v>1</v>
      </c>
      <c r="D125">
        <v>5.4550000000000001</v>
      </c>
      <c r="E125">
        <v>30837244</v>
      </c>
      <c r="F125">
        <v>3.6095999999999999</v>
      </c>
      <c r="G125">
        <v>124973899</v>
      </c>
      <c r="H125">
        <v>5.4539999999999997</v>
      </c>
      <c r="I125">
        <v>50863334</v>
      </c>
      <c r="J125">
        <v>5.9538000000000002</v>
      </c>
      <c r="K125">
        <v>124973899</v>
      </c>
    </row>
    <row r="126" spans="1:11" x14ac:dyDescent="0.25">
      <c r="A126" s="4"/>
      <c r="B126" t="s">
        <v>9</v>
      </c>
      <c r="C126" t="s">
        <v>1</v>
      </c>
      <c r="D126">
        <v>5.46</v>
      </c>
      <c r="E126">
        <v>25987652</v>
      </c>
      <c r="F126">
        <v>3.0045999999999999</v>
      </c>
      <c r="G126">
        <v>126527446</v>
      </c>
      <c r="H126">
        <v>5.4539999999999997</v>
      </c>
      <c r="I126">
        <v>53083089</v>
      </c>
      <c r="J126">
        <v>6.1372999999999998</v>
      </c>
      <c r="K126">
        <v>126527446</v>
      </c>
    </row>
    <row r="127" spans="1:11" x14ac:dyDescent="0.25">
      <c r="A127" s="4"/>
      <c r="B127" t="s">
        <v>10</v>
      </c>
      <c r="C127" t="s">
        <v>1</v>
      </c>
      <c r="D127">
        <v>5.4459999999999997</v>
      </c>
      <c r="E127">
        <v>27652668</v>
      </c>
      <c r="F127">
        <v>3.3698999999999999</v>
      </c>
      <c r="G127">
        <v>120041868</v>
      </c>
      <c r="H127">
        <v>5.4459999999999997</v>
      </c>
      <c r="I127">
        <v>45436160</v>
      </c>
      <c r="J127">
        <v>5.5369999999999999</v>
      </c>
      <c r="K127">
        <v>120041868</v>
      </c>
    </row>
    <row r="128" spans="1:11" x14ac:dyDescent="0.25">
      <c r="A128" s="4"/>
      <c r="B128" t="s">
        <v>11</v>
      </c>
      <c r="C128" t="s">
        <v>1</v>
      </c>
      <c r="D128">
        <v>5.4459999999999997</v>
      </c>
      <c r="E128">
        <v>25688303</v>
      </c>
      <c r="F128">
        <v>3.0234000000000001</v>
      </c>
      <c r="G128">
        <v>124293874</v>
      </c>
      <c r="H128">
        <v>5.4459999999999997</v>
      </c>
      <c r="I128">
        <v>61928271</v>
      </c>
      <c r="J128">
        <v>7.2885999999999997</v>
      </c>
      <c r="K128">
        <v>124293874</v>
      </c>
    </row>
    <row r="129" spans="1:11" x14ac:dyDescent="0.25">
      <c r="A129" s="4"/>
      <c r="B129" t="s">
        <v>12</v>
      </c>
      <c r="C129" t="s">
        <v>1</v>
      </c>
      <c r="D129">
        <v>5.4550000000000001</v>
      </c>
      <c r="E129">
        <v>30864984</v>
      </c>
      <c r="F129">
        <v>3.6116000000000001</v>
      </c>
      <c r="G129">
        <v>125019294</v>
      </c>
      <c r="H129">
        <v>5.4539999999999997</v>
      </c>
      <c r="I129">
        <v>51660619</v>
      </c>
      <c r="J129">
        <v>6.0449000000000002</v>
      </c>
      <c r="K129">
        <v>125019294</v>
      </c>
    </row>
    <row r="130" spans="1:11" x14ac:dyDescent="0.25">
      <c r="A130" s="4"/>
      <c r="B130" t="s">
        <v>13</v>
      </c>
      <c r="C130" t="s">
        <v>1</v>
      </c>
      <c r="D130">
        <v>5.4550000000000001</v>
      </c>
      <c r="E130">
        <v>23763054</v>
      </c>
      <c r="F130">
        <v>2.8142</v>
      </c>
      <c r="G130">
        <v>123526597</v>
      </c>
      <c r="H130">
        <v>5.4539999999999997</v>
      </c>
      <c r="I130">
        <v>58504509</v>
      </c>
      <c r="J130">
        <v>6.9283999999999999</v>
      </c>
      <c r="K130">
        <v>123526597</v>
      </c>
    </row>
    <row r="131" spans="1:11" x14ac:dyDescent="0.25">
      <c r="A131" s="4"/>
      <c r="B131" t="s">
        <v>14</v>
      </c>
      <c r="C131" t="s">
        <v>1</v>
      </c>
      <c r="D131">
        <v>5.4550000000000001</v>
      </c>
      <c r="E131">
        <v>21640651</v>
      </c>
      <c r="F131">
        <v>2.3965999999999998</v>
      </c>
      <c r="G131">
        <v>132091139</v>
      </c>
      <c r="H131">
        <v>5.4530000000000003</v>
      </c>
      <c r="I131">
        <v>36076554</v>
      </c>
      <c r="J131">
        <v>3.9954000000000001</v>
      </c>
      <c r="K131">
        <v>132091139</v>
      </c>
    </row>
    <row r="132" spans="1:11" x14ac:dyDescent="0.25">
      <c r="A132" s="4"/>
      <c r="B132" t="s">
        <v>15</v>
      </c>
      <c r="C132" t="s">
        <v>1</v>
      </c>
      <c r="D132">
        <v>5.4550000000000001</v>
      </c>
      <c r="E132">
        <v>25288668</v>
      </c>
      <c r="F132">
        <v>2.8188</v>
      </c>
      <c r="G132">
        <v>131242215</v>
      </c>
      <c r="H132">
        <v>5.4539999999999997</v>
      </c>
      <c r="I132">
        <v>61711451</v>
      </c>
      <c r="J132">
        <v>6.8785999999999996</v>
      </c>
      <c r="K132">
        <v>131242215</v>
      </c>
    </row>
    <row r="133" spans="1:11" x14ac:dyDescent="0.25">
      <c r="A133" s="4"/>
      <c r="B133" t="s">
        <v>16</v>
      </c>
      <c r="C133" t="s">
        <v>1</v>
      </c>
      <c r="D133">
        <v>5.4550000000000001</v>
      </c>
      <c r="E133">
        <v>21003123</v>
      </c>
      <c r="F133">
        <v>2.2759</v>
      </c>
      <c r="G133">
        <v>135000287</v>
      </c>
      <c r="H133">
        <v>5.4459999999999997</v>
      </c>
      <c r="I133">
        <v>35182225</v>
      </c>
      <c r="J133">
        <v>3.8123999999999998</v>
      </c>
      <c r="K133">
        <v>135000287</v>
      </c>
    </row>
    <row r="134" spans="1:11" x14ac:dyDescent="0.25">
      <c r="A134" s="4"/>
      <c r="B134" t="s">
        <v>17</v>
      </c>
      <c r="C134" t="s">
        <v>1</v>
      </c>
      <c r="D134">
        <v>5.4550000000000001</v>
      </c>
      <c r="E134">
        <v>26445763</v>
      </c>
      <c r="F134">
        <v>3.0367999999999999</v>
      </c>
      <c r="G134">
        <v>127394029</v>
      </c>
      <c r="H134">
        <v>5.4459999999999997</v>
      </c>
      <c r="I134">
        <v>65094562</v>
      </c>
      <c r="J134">
        <v>7.4748999999999999</v>
      </c>
      <c r="K134">
        <v>127394029</v>
      </c>
    </row>
    <row r="135" spans="1:11" x14ac:dyDescent="0.25">
      <c r="A135" s="4"/>
      <c r="B135" t="s">
        <v>18</v>
      </c>
      <c r="C135" t="s">
        <v>1</v>
      </c>
      <c r="D135">
        <v>5.4550000000000001</v>
      </c>
      <c r="E135">
        <v>46385139</v>
      </c>
      <c r="F135">
        <v>4.9850000000000003</v>
      </c>
      <c r="G135">
        <v>136118806</v>
      </c>
      <c r="H135">
        <v>5.4790000000000001</v>
      </c>
      <c r="I135">
        <v>4835</v>
      </c>
      <c r="J135">
        <v>5.0000000000000001E-4</v>
      </c>
      <c r="K135">
        <v>136118806</v>
      </c>
    </row>
    <row r="136" spans="1:11" x14ac:dyDescent="0.25">
      <c r="A136" s="4"/>
      <c r="B136" t="s">
        <v>19</v>
      </c>
      <c r="C136" t="s">
        <v>1</v>
      </c>
      <c r="D136">
        <v>5.4550000000000001</v>
      </c>
      <c r="E136">
        <v>117551006</v>
      </c>
      <c r="F136">
        <v>13.640499999999999</v>
      </c>
      <c r="G136">
        <v>126067536</v>
      </c>
      <c r="H136">
        <v>5.4290000000000003</v>
      </c>
      <c r="I136">
        <v>6266</v>
      </c>
      <c r="J136">
        <v>6.9999999999999999E-4</v>
      </c>
      <c r="K136">
        <v>126067536</v>
      </c>
    </row>
    <row r="137" spans="1:11" x14ac:dyDescent="0.25">
      <c r="A137" s="4"/>
      <c r="B137" t="s">
        <v>20</v>
      </c>
      <c r="C137" t="s">
        <v>1</v>
      </c>
      <c r="D137">
        <v>5.4550000000000001</v>
      </c>
      <c r="E137">
        <v>113933808</v>
      </c>
      <c r="F137">
        <v>13.307399999999999</v>
      </c>
      <c r="G137">
        <v>125247098</v>
      </c>
      <c r="H137">
        <v>5.4710000000000001</v>
      </c>
      <c r="I137">
        <v>4814</v>
      </c>
      <c r="J137">
        <v>5.9999999999999995E-4</v>
      </c>
      <c r="K137">
        <v>125247098</v>
      </c>
    </row>
    <row r="138" spans="1:11" x14ac:dyDescent="0.25">
      <c r="A138" s="4"/>
      <c r="B138" t="s">
        <v>21</v>
      </c>
      <c r="C138" t="s">
        <v>1</v>
      </c>
      <c r="D138">
        <v>5.4459999999999997</v>
      </c>
      <c r="E138">
        <v>76341501</v>
      </c>
      <c r="F138">
        <v>8.3003999999999998</v>
      </c>
      <c r="G138">
        <v>134544853</v>
      </c>
      <c r="H138">
        <v>5.4379999999999997</v>
      </c>
      <c r="I138">
        <v>34077491</v>
      </c>
      <c r="J138">
        <v>3.7052</v>
      </c>
      <c r="K138">
        <v>134544853</v>
      </c>
    </row>
    <row r="139" spans="1:11" x14ac:dyDescent="0.25">
      <c r="A139" s="4"/>
      <c r="B139" t="s">
        <v>22</v>
      </c>
      <c r="C139" t="s">
        <v>1</v>
      </c>
      <c r="D139">
        <v>5.4459999999999997</v>
      </c>
      <c r="E139">
        <v>114785633</v>
      </c>
      <c r="F139">
        <v>12.794700000000001</v>
      </c>
      <c r="G139">
        <v>131239201</v>
      </c>
      <c r="H139">
        <v>5.4379999999999997</v>
      </c>
      <c r="I139">
        <v>5640423</v>
      </c>
      <c r="J139">
        <v>0.62870000000000004</v>
      </c>
      <c r="K139">
        <v>131239201</v>
      </c>
    </row>
    <row r="140" spans="1:11" x14ac:dyDescent="0.25">
      <c r="A140" s="4"/>
      <c r="B140" t="s">
        <v>23</v>
      </c>
      <c r="C140" t="s">
        <v>1</v>
      </c>
      <c r="D140">
        <v>5.4459999999999997</v>
      </c>
      <c r="E140">
        <v>33394174</v>
      </c>
      <c r="F140">
        <v>3.5634999999999999</v>
      </c>
      <c r="G140">
        <v>137088728</v>
      </c>
      <c r="H140">
        <v>5.4379999999999997</v>
      </c>
      <c r="I140">
        <v>65613074</v>
      </c>
      <c r="J140">
        <v>7.0015999999999998</v>
      </c>
      <c r="K140">
        <v>137088728</v>
      </c>
    </row>
    <row r="141" spans="1:11" x14ac:dyDescent="0.25">
      <c r="A141" s="4"/>
      <c r="B141" t="s">
        <v>24</v>
      </c>
      <c r="C141" t="s">
        <v>1</v>
      </c>
      <c r="D141">
        <v>5.43</v>
      </c>
      <c r="E141">
        <v>75719828</v>
      </c>
      <c r="F141">
        <v>7.6943999999999999</v>
      </c>
      <c r="G141">
        <v>143959981</v>
      </c>
      <c r="H141">
        <v>5.4290000000000003</v>
      </c>
      <c r="I141">
        <v>47062147</v>
      </c>
      <c r="J141">
        <v>4.7823000000000002</v>
      </c>
      <c r="K141">
        <v>143959981</v>
      </c>
    </row>
    <row r="142" spans="1:11" x14ac:dyDescent="0.25">
      <c r="A142" s="4"/>
      <c r="B142" t="s">
        <v>25</v>
      </c>
      <c r="C142" t="s">
        <v>1</v>
      </c>
      <c r="D142">
        <v>5.43</v>
      </c>
      <c r="E142">
        <v>42659025</v>
      </c>
      <c r="F142">
        <v>4.4027000000000003</v>
      </c>
      <c r="G142">
        <v>141741065</v>
      </c>
      <c r="H142">
        <v>5.4290000000000003</v>
      </c>
      <c r="I142">
        <v>117228826</v>
      </c>
      <c r="J142">
        <v>12.0989</v>
      </c>
      <c r="K142">
        <v>141741065</v>
      </c>
    </row>
    <row r="143" spans="1:11" x14ac:dyDescent="0.25">
      <c r="A143" s="4"/>
      <c r="B143" t="s">
        <v>26</v>
      </c>
      <c r="C143" t="s">
        <v>1</v>
      </c>
      <c r="D143">
        <v>5.431</v>
      </c>
      <c r="E143">
        <v>40865796</v>
      </c>
      <c r="F143">
        <v>5.1840999999999999</v>
      </c>
      <c r="G143">
        <v>115317205</v>
      </c>
      <c r="H143">
        <v>5.4290000000000003</v>
      </c>
      <c r="I143">
        <v>81571825</v>
      </c>
      <c r="J143">
        <v>10.347899999999999</v>
      </c>
      <c r="K143">
        <v>115317205</v>
      </c>
    </row>
    <row r="144" spans="1:11" x14ac:dyDescent="0.25">
      <c r="A144" s="4"/>
      <c r="B144" t="s">
        <v>27</v>
      </c>
      <c r="C144" t="s">
        <v>1</v>
      </c>
      <c r="D144">
        <v>5.4320000000000004</v>
      </c>
      <c r="E144">
        <v>40112537</v>
      </c>
      <c r="F144">
        <v>5.0130999999999997</v>
      </c>
      <c r="G144">
        <v>117052721</v>
      </c>
      <c r="H144">
        <v>5.4290000000000003</v>
      </c>
      <c r="I144">
        <v>112063627</v>
      </c>
      <c r="J144">
        <v>14.0052</v>
      </c>
      <c r="K144">
        <v>117052721</v>
      </c>
    </row>
    <row r="145" spans="1:11" x14ac:dyDescent="0.25">
      <c r="A145" s="4"/>
      <c r="B145" t="s">
        <v>28</v>
      </c>
      <c r="C145" t="s">
        <v>1</v>
      </c>
      <c r="D145">
        <v>5.4279999999999999</v>
      </c>
      <c r="E145">
        <v>35889176</v>
      </c>
      <c r="F145">
        <v>4.2504</v>
      </c>
      <c r="G145">
        <v>123520586</v>
      </c>
      <c r="H145">
        <v>5.4210000000000003</v>
      </c>
      <c r="I145">
        <v>119132484</v>
      </c>
      <c r="J145">
        <v>14.1091</v>
      </c>
      <c r="K145">
        <v>123520586</v>
      </c>
    </row>
    <row r="146" spans="1:11" x14ac:dyDescent="0.25">
      <c r="A146" s="4"/>
      <c r="B146" t="s">
        <v>29</v>
      </c>
      <c r="C146" t="s">
        <v>1</v>
      </c>
      <c r="D146">
        <v>5.43</v>
      </c>
      <c r="E146">
        <v>24722473</v>
      </c>
      <c r="F146">
        <v>3.242</v>
      </c>
      <c r="G146">
        <v>111554217</v>
      </c>
      <c r="H146">
        <v>5.4290000000000003</v>
      </c>
      <c r="I146">
        <v>74880046</v>
      </c>
      <c r="J146">
        <v>9.8194999999999997</v>
      </c>
      <c r="K146">
        <v>111554217</v>
      </c>
    </row>
    <row r="147" spans="1:11" x14ac:dyDescent="0.25">
      <c r="A147" s="4"/>
      <c r="B147" t="s">
        <v>30</v>
      </c>
      <c r="C147" t="s">
        <v>1</v>
      </c>
      <c r="D147">
        <v>5.43</v>
      </c>
      <c r="E147">
        <v>18796426</v>
      </c>
      <c r="F147">
        <v>2.6206999999999998</v>
      </c>
      <c r="G147">
        <v>104922378</v>
      </c>
      <c r="H147">
        <v>5.4290000000000003</v>
      </c>
      <c r="I147">
        <v>86491251</v>
      </c>
      <c r="J147">
        <v>12.058999999999999</v>
      </c>
      <c r="K147">
        <v>104922378</v>
      </c>
    </row>
    <row r="148" spans="1:11" x14ac:dyDescent="0.25">
      <c r="A148" s="4"/>
      <c r="B148" t="s">
        <v>31</v>
      </c>
      <c r="C148" t="s">
        <v>1</v>
      </c>
      <c r="D148">
        <v>5.4210000000000003</v>
      </c>
      <c r="E148">
        <v>25224310</v>
      </c>
      <c r="F148">
        <v>3.6413000000000002</v>
      </c>
      <c r="G148">
        <v>101338345</v>
      </c>
      <c r="H148">
        <v>5.4210000000000003</v>
      </c>
      <c r="I148">
        <v>75133826</v>
      </c>
      <c r="J148">
        <v>10.846</v>
      </c>
      <c r="K148">
        <v>101338345</v>
      </c>
    </row>
    <row r="149" spans="1:11" x14ac:dyDescent="0.25">
      <c r="A149" s="4"/>
      <c r="B149" t="s">
        <v>32</v>
      </c>
      <c r="C149" t="s">
        <v>1</v>
      </c>
      <c r="D149">
        <v>5.4210000000000003</v>
      </c>
      <c r="E149">
        <v>20346054</v>
      </c>
      <c r="F149">
        <v>3.1762000000000001</v>
      </c>
      <c r="G149">
        <v>93708266</v>
      </c>
      <c r="H149">
        <v>5.4210000000000003</v>
      </c>
      <c r="I149">
        <v>100705068</v>
      </c>
      <c r="J149">
        <v>15.721</v>
      </c>
      <c r="K149">
        <v>93708266</v>
      </c>
    </row>
    <row r="150" spans="1:11" x14ac:dyDescent="0.25">
      <c r="A150" s="4"/>
      <c r="B150" t="s">
        <v>33</v>
      </c>
      <c r="C150" t="s">
        <v>1</v>
      </c>
      <c r="D150">
        <v>5.4210000000000003</v>
      </c>
      <c r="E150">
        <v>21068024</v>
      </c>
      <c r="F150">
        <v>2.9702999999999999</v>
      </c>
      <c r="G150">
        <v>103761405</v>
      </c>
      <c r="H150">
        <v>5.4210000000000003</v>
      </c>
      <c r="I150">
        <v>64099515</v>
      </c>
      <c r="J150">
        <v>9.0370000000000008</v>
      </c>
      <c r="K150">
        <v>103761405</v>
      </c>
    </row>
    <row r="151" spans="1:11" x14ac:dyDescent="0.25">
      <c r="A151" s="4"/>
      <c r="B151" t="s">
        <v>34</v>
      </c>
      <c r="C151" t="s">
        <v>1</v>
      </c>
      <c r="D151">
        <v>5.4210000000000003</v>
      </c>
      <c r="E151">
        <v>17661227</v>
      </c>
      <c r="F151">
        <v>2.6002000000000001</v>
      </c>
      <c r="G151">
        <v>99361983</v>
      </c>
      <c r="H151">
        <v>5.4210000000000003</v>
      </c>
      <c r="I151">
        <v>89984005</v>
      </c>
      <c r="J151">
        <v>13.248100000000001</v>
      </c>
      <c r="K151">
        <v>99361983</v>
      </c>
    </row>
    <row r="152" spans="1:11" x14ac:dyDescent="0.25">
      <c r="A152" s="4"/>
      <c r="B152" t="s">
        <v>35</v>
      </c>
      <c r="C152" t="s">
        <v>1</v>
      </c>
      <c r="D152">
        <v>5.4210000000000003</v>
      </c>
      <c r="E152">
        <v>101418745</v>
      </c>
      <c r="F152">
        <v>14.926600000000001</v>
      </c>
      <c r="G152">
        <v>99394982</v>
      </c>
      <c r="H152">
        <v>5.4039999999999999</v>
      </c>
      <c r="I152">
        <v>2791</v>
      </c>
      <c r="J152">
        <v>4.0000000000000002E-4</v>
      </c>
      <c r="K152">
        <v>99394982</v>
      </c>
    </row>
    <row r="153" spans="1:11" x14ac:dyDescent="0.25">
      <c r="A153" s="4"/>
      <c r="B153" t="s">
        <v>36</v>
      </c>
      <c r="C153" t="s">
        <v>1</v>
      </c>
      <c r="D153">
        <v>5.43</v>
      </c>
      <c r="E153">
        <v>97568700</v>
      </c>
      <c r="F153">
        <v>13.903600000000001</v>
      </c>
      <c r="G153">
        <v>102657154</v>
      </c>
      <c r="H153">
        <v>5.4210000000000003</v>
      </c>
      <c r="I153">
        <v>992</v>
      </c>
      <c r="J153">
        <v>1E-4</v>
      </c>
      <c r="K153">
        <v>102657154</v>
      </c>
    </row>
    <row r="154" spans="1:11" x14ac:dyDescent="0.25">
      <c r="A154" s="4"/>
      <c r="B154" t="s">
        <v>37</v>
      </c>
      <c r="C154" t="s">
        <v>1</v>
      </c>
      <c r="D154">
        <v>5.4379999999999997</v>
      </c>
      <c r="E154">
        <v>97066659</v>
      </c>
      <c r="F154">
        <v>12.5672</v>
      </c>
      <c r="G154">
        <v>112989962</v>
      </c>
      <c r="H154">
        <v>5.4039999999999999</v>
      </c>
      <c r="I154">
        <v>1580</v>
      </c>
      <c r="J154">
        <v>2.0000000000000001E-4</v>
      </c>
      <c r="K154">
        <v>112989962</v>
      </c>
    </row>
    <row r="155" spans="1:11" x14ac:dyDescent="0.25">
      <c r="A155" s="4"/>
      <c r="B155" t="s">
        <v>38</v>
      </c>
      <c r="C155" t="s">
        <v>1</v>
      </c>
      <c r="D155">
        <v>5.43</v>
      </c>
      <c r="E155">
        <v>81456654</v>
      </c>
      <c r="F155">
        <v>10.7302</v>
      </c>
      <c r="G155">
        <v>111052046</v>
      </c>
      <c r="H155">
        <v>5.4290000000000003</v>
      </c>
      <c r="I155">
        <v>27169331</v>
      </c>
      <c r="J155">
        <v>3.5790000000000002</v>
      </c>
      <c r="K155">
        <v>111052046</v>
      </c>
    </row>
    <row r="156" spans="1:11" x14ac:dyDescent="0.25">
      <c r="A156" s="4"/>
      <c r="B156" t="s">
        <v>39</v>
      </c>
      <c r="C156" t="s">
        <v>1</v>
      </c>
      <c r="D156">
        <v>5.4210000000000003</v>
      </c>
      <c r="E156">
        <v>93880693</v>
      </c>
      <c r="F156">
        <v>12.301600000000001</v>
      </c>
      <c r="G156">
        <v>111640562</v>
      </c>
      <c r="H156">
        <v>5.4119999999999999</v>
      </c>
      <c r="I156">
        <v>6983883</v>
      </c>
      <c r="J156">
        <v>0.91510000000000002</v>
      </c>
      <c r="K156">
        <v>111640562</v>
      </c>
    </row>
    <row r="157" spans="1:11" x14ac:dyDescent="0.25">
      <c r="A157" s="4"/>
      <c r="B157" t="s">
        <v>40</v>
      </c>
      <c r="C157" t="s">
        <v>1</v>
      </c>
      <c r="D157">
        <v>5.4210000000000003</v>
      </c>
      <c r="E157">
        <v>71713977</v>
      </c>
      <c r="F157">
        <v>10.5243</v>
      </c>
      <c r="G157">
        <v>99682011</v>
      </c>
      <c r="H157">
        <v>5.4210000000000003</v>
      </c>
      <c r="I157">
        <v>95606196</v>
      </c>
      <c r="J157">
        <v>14.0306</v>
      </c>
      <c r="K157">
        <v>99682011</v>
      </c>
    </row>
    <row r="158" spans="1:11" x14ac:dyDescent="0.25">
      <c r="A158" s="4"/>
      <c r="B158" t="s">
        <v>41</v>
      </c>
      <c r="C158" t="s">
        <v>1</v>
      </c>
      <c r="D158">
        <v>5.43</v>
      </c>
      <c r="E158">
        <v>90001729</v>
      </c>
      <c r="F158">
        <v>12.622</v>
      </c>
      <c r="G158">
        <v>104311312</v>
      </c>
      <c r="H158">
        <v>5.431</v>
      </c>
      <c r="I158">
        <v>69876175</v>
      </c>
      <c r="J158">
        <v>9.7995000000000001</v>
      </c>
      <c r="K158">
        <v>104311312</v>
      </c>
    </row>
    <row r="159" spans="1:11" x14ac:dyDescent="0.25">
      <c r="A159" s="4"/>
      <c r="B159" t="s">
        <v>42</v>
      </c>
      <c r="C159" t="s">
        <v>1</v>
      </c>
      <c r="D159">
        <v>5.4320000000000004</v>
      </c>
      <c r="E159">
        <v>56811701</v>
      </c>
      <c r="F159">
        <v>6.3643000000000001</v>
      </c>
      <c r="G159">
        <v>101027817</v>
      </c>
      <c r="H159">
        <v>5.4290000000000003</v>
      </c>
      <c r="I159">
        <v>102188150</v>
      </c>
      <c r="J159">
        <v>15.4962</v>
      </c>
      <c r="K159">
        <v>101027817</v>
      </c>
    </row>
    <row r="160" spans="1:11" x14ac:dyDescent="0.25">
      <c r="A160" s="4"/>
      <c r="B160" t="s">
        <v>43</v>
      </c>
      <c r="C160" t="s">
        <v>1</v>
      </c>
      <c r="D160">
        <v>5.4329999999999998</v>
      </c>
      <c r="E160">
        <v>57564774</v>
      </c>
      <c r="F160">
        <v>6.3150000000000004</v>
      </c>
      <c r="G160">
        <v>102893586</v>
      </c>
      <c r="H160">
        <v>5.4290000000000003</v>
      </c>
      <c r="I160">
        <v>107984415</v>
      </c>
      <c r="J160">
        <v>16.386900000000001</v>
      </c>
      <c r="K160">
        <v>102893586</v>
      </c>
    </row>
    <row r="161" spans="1:36" x14ac:dyDescent="0.25">
      <c r="A161" s="4"/>
      <c r="B161" t="s">
        <v>44</v>
      </c>
      <c r="C161" t="s">
        <v>1</v>
      </c>
      <c r="D161">
        <v>5.431</v>
      </c>
      <c r="E161">
        <v>56407287</v>
      </c>
      <c r="F161">
        <v>6.1650999999999998</v>
      </c>
      <c r="G161">
        <v>102436115</v>
      </c>
      <c r="H161">
        <v>5.4290000000000003</v>
      </c>
      <c r="I161">
        <v>102434920</v>
      </c>
      <c r="J161">
        <v>15.23</v>
      </c>
      <c r="K161">
        <v>102436115</v>
      </c>
    </row>
    <row r="162" spans="1:36" x14ac:dyDescent="0.25">
      <c r="A162" s="4"/>
      <c r="B162" t="s">
        <v>45</v>
      </c>
      <c r="C162" t="s">
        <v>1</v>
      </c>
      <c r="D162">
        <v>5.4329999999999998</v>
      </c>
      <c r="E162">
        <v>42109504</v>
      </c>
      <c r="F162">
        <v>3.7911999999999999</v>
      </c>
      <c r="G162">
        <v>105391033</v>
      </c>
      <c r="H162">
        <v>5.4290000000000003</v>
      </c>
      <c r="I162">
        <v>114238538</v>
      </c>
      <c r="J162">
        <v>17.209700000000002</v>
      </c>
      <c r="K162">
        <v>105391033</v>
      </c>
    </row>
    <row r="163" spans="1:36" x14ac:dyDescent="0.25">
      <c r="A163" s="4"/>
      <c r="B163" t="s">
        <v>46</v>
      </c>
      <c r="C163" t="s">
        <v>1</v>
      </c>
      <c r="D163">
        <v>5.4210000000000003</v>
      </c>
      <c r="E163">
        <v>59343895</v>
      </c>
      <c r="F163">
        <v>6.0157999999999996</v>
      </c>
      <c r="G163">
        <v>109525050</v>
      </c>
      <c r="H163">
        <v>5.4290000000000003</v>
      </c>
      <c r="I163">
        <v>107136038</v>
      </c>
      <c r="J163">
        <v>14.7295</v>
      </c>
      <c r="K163">
        <v>109525050</v>
      </c>
    </row>
    <row r="164" spans="1:36" x14ac:dyDescent="0.25">
      <c r="A164" s="4"/>
      <c r="B164" t="s">
        <v>47</v>
      </c>
      <c r="C164" t="s">
        <v>1</v>
      </c>
      <c r="D164">
        <v>5.43</v>
      </c>
      <c r="E164">
        <v>36785674</v>
      </c>
      <c r="F164">
        <v>3.2326999999999999</v>
      </c>
      <c r="G164">
        <v>102273245</v>
      </c>
      <c r="H164">
        <v>5.4290000000000003</v>
      </c>
      <c r="I164">
        <v>118859453</v>
      </c>
      <c r="J164">
        <v>19.126999999999999</v>
      </c>
      <c r="K164">
        <v>102273245</v>
      </c>
    </row>
    <row r="165" spans="1:36" x14ac:dyDescent="0.25">
      <c r="A165" s="4"/>
      <c r="B165" t="s">
        <v>48</v>
      </c>
      <c r="C165" t="s">
        <v>1</v>
      </c>
      <c r="D165">
        <v>5.4210000000000003</v>
      </c>
      <c r="E165">
        <v>70025858</v>
      </c>
      <c r="F165">
        <v>9.5722000000000005</v>
      </c>
      <c r="G165">
        <v>95130517</v>
      </c>
      <c r="H165">
        <v>5.4290000000000003</v>
      </c>
      <c r="I165">
        <v>115792379</v>
      </c>
      <c r="J165">
        <v>20.516200000000001</v>
      </c>
      <c r="K165">
        <v>95130517</v>
      </c>
    </row>
    <row r="166" spans="1:36" x14ac:dyDescent="0.25">
      <c r="A166" s="4"/>
      <c r="B166" t="s">
        <v>49</v>
      </c>
      <c r="C166" t="s">
        <v>1</v>
      </c>
      <c r="D166">
        <v>5.4210000000000003</v>
      </c>
      <c r="E166">
        <v>37016791</v>
      </c>
      <c r="F166">
        <v>3.1711999999999998</v>
      </c>
      <c r="G166">
        <v>104227980</v>
      </c>
      <c r="H166">
        <v>5.4290000000000003</v>
      </c>
      <c r="I166">
        <v>113247508</v>
      </c>
      <c r="J166">
        <v>17.271999999999998</v>
      </c>
      <c r="K166">
        <v>104227980</v>
      </c>
    </row>
    <row r="167" spans="1:36" x14ac:dyDescent="0.25">
      <c r="A167" s="4"/>
      <c r="B167" t="s">
        <v>50</v>
      </c>
      <c r="C167" t="s">
        <v>1</v>
      </c>
      <c r="D167">
        <v>5.43</v>
      </c>
      <c r="E167">
        <v>73039322</v>
      </c>
      <c r="F167">
        <v>9.4232999999999993</v>
      </c>
      <c r="G167">
        <v>100256070</v>
      </c>
      <c r="H167">
        <v>5.4290000000000003</v>
      </c>
      <c r="I167">
        <v>120709995</v>
      </c>
      <c r="J167">
        <v>20.180399999999999</v>
      </c>
      <c r="K167">
        <v>100256070</v>
      </c>
    </row>
    <row r="168" spans="1:36" x14ac:dyDescent="0.25">
      <c r="A168" s="4"/>
      <c r="B168" t="s">
        <v>51</v>
      </c>
      <c r="C168" t="s">
        <v>1</v>
      </c>
      <c r="D168">
        <v>5.4320000000000004</v>
      </c>
      <c r="E168">
        <v>50018511</v>
      </c>
      <c r="F168">
        <v>6.6307</v>
      </c>
      <c r="G168">
        <v>86574296</v>
      </c>
      <c r="H168">
        <v>5.4290000000000003</v>
      </c>
      <c r="I168">
        <v>156803300</v>
      </c>
      <c r="J168">
        <v>37.474200000000003</v>
      </c>
      <c r="K168">
        <v>86574296</v>
      </c>
    </row>
    <row r="170" spans="1:36" x14ac:dyDescent="0.25">
      <c r="A170" s="4"/>
      <c r="B170" s="18" t="s">
        <v>56</v>
      </c>
      <c r="C170" s="18"/>
      <c r="D170" s="18"/>
      <c r="E170" s="18"/>
      <c r="F170" s="18"/>
      <c r="G170" s="18" t="s">
        <v>57</v>
      </c>
      <c r="H170" s="18"/>
      <c r="I170" s="18"/>
      <c r="J170" s="18"/>
      <c r="K170" s="18"/>
    </row>
    <row r="171" spans="1:36" x14ac:dyDescent="0.25">
      <c r="A171" s="4"/>
      <c r="B171" t="s">
        <v>63</v>
      </c>
      <c r="G171" t="s">
        <v>63</v>
      </c>
    </row>
    <row r="172" spans="1:36" x14ac:dyDescent="0.25">
      <c r="A172" s="4"/>
      <c r="B172" t="s">
        <v>64</v>
      </c>
      <c r="C172" t="s">
        <v>60</v>
      </c>
      <c r="D172" t="s">
        <v>61</v>
      </c>
      <c r="E172" t="s">
        <v>62</v>
      </c>
      <c r="G172" t="s">
        <v>64</v>
      </c>
      <c r="H172" t="s">
        <v>60</v>
      </c>
      <c r="I172" t="s">
        <v>61</v>
      </c>
      <c r="J172" t="s">
        <v>62</v>
      </c>
      <c r="O172" s="5" t="s">
        <v>124</v>
      </c>
      <c r="AB172" s="5" t="s">
        <v>81</v>
      </c>
      <c r="AC172" s="5"/>
    </row>
    <row r="173" spans="1:36" x14ac:dyDescent="0.25">
      <c r="A173" s="4" t="s">
        <v>0</v>
      </c>
      <c r="B173">
        <f>SUM(F5,F62,F118)</f>
        <v>50.335599999999999</v>
      </c>
      <c r="C173">
        <f t="shared" ref="C173:C204" si="20">F5/B173*100</f>
        <v>30.696365991465285</v>
      </c>
      <c r="D173">
        <f t="shared" ref="D173:D204" si="21">F62/B173*100</f>
        <v>46.049118317850585</v>
      </c>
      <c r="E173">
        <f t="shared" ref="E173:E204" si="22">F118/B173*100</f>
        <v>23.254515690684126</v>
      </c>
      <c r="G173">
        <f t="shared" ref="G173:G209" si="23">SUM(J5,J62,J118)</f>
        <v>6.0000000000000006E-4</v>
      </c>
      <c r="H173">
        <f t="shared" ref="H173:H204" si="24">J5/G173*100</f>
        <v>0</v>
      </c>
      <c r="I173">
        <f t="shared" ref="I173:I204" si="25">J62/G173*100</f>
        <v>66.666666666666657</v>
      </c>
      <c r="J173">
        <f t="shared" ref="J173:J204" si="26">J118/G173*100</f>
        <v>33.333333333333329</v>
      </c>
      <c r="N173" t="str">
        <f>A173</f>
        <v>PC4A_T0</v>
      </c>
      <c r="O173">
        <f>B173</f>
        <v>50.335599999999999</v>
      </c>
      <c r="T173" s="6" t="s">
        <v>125</v>
      </c>
      <c r="U173" s="6" t="s">
        <v>128</v>
      </c>
      <c r="V173" s="6" t="s">
        <v>126</v>
      </c>
      <c r="W173" s="6" t="s">
        <v>127</v>
      </c>
      <c r="AA173" t="str">
        <f>N173</f>
        <v>PC4A_T0</v>
      </c>
      <c r="AB173">
        <f t="shared" ref="AB173:AB204" si="27">G173</f>
        <v>6.0000000000000006E-4</v>
      </c>
      <c r="AG173" s="5" t="s">
        <v>92</v>
      </c>
      <c r="AH173" s="6" t="s">
        <v>93</v>
      </c>
      <c r="AI173" s="5" t="s">
        <v>90</v>
      </c>
      <c r="AJ173" s="6" t="s">
        <v>91</v>
      </c>
    </row>
    <row r="174" spans="1:36" x14ac:dyDescent="0.25">
      <c r="A174" s="4" t="s">
        <v>2</v>
      </c>
      <c r="B174">
        <f t="shared" ref="B174:B224" si="28">SUM(F6,F63,F119)</f>
        <v>33.633400000000002</v>
      </c>
      <c r="C174">
        <f t="shared" si="20"/>
        <v>29.062776882503705</v>
      </c>
      <c r="D174">
        <f t="shared" si="21"/>
        <v>45.78335820939899</v>
      </c>
      <c r="E174">
        <f t="shared" si="22"/>
        <v>25.153864908097308</v>
      </c>
      <c r="G174">
        <f t="shared" si="23"/>
        <v>6.9999999999999999E-4</v>
      </c>
      <c r="H174">
        <f t="shared" si="24"/>
        <v>0</v>
      </c>
      <c r="I174">
        <f t="shared" si="25"/>
        <v>57.142857142857153</v>
      </c>
      <c r="J174">
        <f t="shared" si="26"/>
        <v>42.857142857142854</v>
      </c>
      <c r="N174" t="str">
        <f t="shared" ref="N174:O223" si="29">A174</f>
        <v>PC4A_T1</v>
      </c>
      <c r="O174">
        <f t="shared" si="29"/>
        <v>33.633400000000002</v>
      </c>
      <c r="S174" t="s">
        <v>65</v>
      </c>
      <c r="T174">
        <f>AVERAGE(O173,O190,O207)</f>
        <v>47.088133333333339</v>
      </c>
      <c r="U174">
        <f>_xlfn.STDEV.P(O173,O190,O207)</f>
        <v>21.528498973273109</v>
      </c>
      <c r="V174" s="3">
        <f>AVERAGE(O173,O190,O207)</f>
        <v>47.088133333333339</v>
      </c>
      <c r="W174" s="3">
        <f>_xlfn.STDEV.P(O173,O190,O207)</f>
        <v>21.528498973273109</v>
      </c>
      <c r="AA174" t="str">
        <f t="shared" ref="AA174:AA223" si="30">N174</f>
        <v>PC4A_T1</v>
      </c>
      <c r="AB174">
        <f t="shared" si="27"/>
        <v>6.9999999999999999E-4</v>
      </c>
      <c r="AF174" t="s">
        <v>65</v>
      </c>
      <c r="AG174">
        <f>AVERAGE(AB173,AB190,AB207)</f>
        <v>8.6666666666666674E-4</v>
      </c>
      <c r="AH174">
        <f>_xlfn.STDEV.P(AB173,AB190,AB207)</f>
        <v>2.4944382578492944E-4</v>
      </c>
    </row>
    <row r="175" spans="1:36" x14ac:dyDescent="0.25">
      <c r="A175" s="4" t="s">
        <v>3</v>
      </c>
      <c r="B175">
        <f t="shared" si="28"/>
        <v>34.701700000000002</v>
      </c>
      <c r="C175">
        <f t="shared" si="20"/>
        <v>31.083491586867503</v>
      </c>
      <c r="D175">
        <f t="shared" si="21"/>
        <v>44.347971425031048</v>
      </c>
      <c r="E175">
        <f t="shared" si="22"/>
        <v>24.568536988101446</v>
      </c>
      <c r="G175">
        <f t="shared" si="23"/>
        <v>2.9999999999999997E-4</v>
      </c>
      <c r="H175">
        <f t="shared" si="24"/>
        <v>0</v>
      </c>
      <c r="I175">
        <f t="shared" si="25"/>
        <v>100</v>
      </c>
      <c r="J175">
        <f t="shared" si="26"/>
        <v>0</v>
      </c>
      <c r="N175" t="str">
        <f t="shared" si="29"/>
        <v>PC4A_T1_MMS</v>
      </c>
      <c r="O175">
        <f t="shared" si="29"/>
        <v>34.701700000000002</v>
      </c>
      <c r="S175" t="s">
        <v>66</v>
      </c>
      <c r="T175">
        <f>AVERAGE(O175,O192,O209)</f>
        <v>50.745100000000001</v>
      </c>
      <c r="U175">
        <f>_xlfn.STDEV.P(O175,O192,O209)</f>
        <v>11.595659096690763</v>
      </c>
      <c r="V175" s="3">
        <f>AVERAGE(O174,O191,O208)</f>
        <v>53.444899999999997</v>
      </c>
      <c r="W175" s="3">
        <f>_xlfn.STDEV.P(O174,O191,O208)</f>
        <v>14.008891124092129</v>
      </c>
      <c r="AA175" t="str">
        <f t="shared" si="30"/>
        <v>PC4A_T1_MMS</v>
      </c>
      <c r="AB175">
        <f t="shared" si="27"/>
        <v>2.9999999999999997E-4</v>
      </c>
      <c r="AF175" t="s">
        <v>66</v>
      </c>
      <c r="AG175">
        <f>AVERAGE(AB175,AB192,AB209)</f>
        <v>8.6666666666666663E-4</v>
      </c>
      <c r="AH175">
        <f>_xlfn.STDEV.P(AB175,AB192,AB209)</f>
        <v>4.496912521077347E-4</v>
      </c>
    </row>
    <row r="176" spans="1:36" x14ac:dyDescent="0.25">
      <c r="A176" s="4" t="s">
        <v>4</v>
      </c>
      <c r="B176">
        <f t="shared" si="28"/>
        <v>36.933499999999995</v>
      </c>
      <c r="C176">
        <f t="shared" si="20"/>
        <v>32.478102535638378</v>
      </c>
      <c r="D176">
        <f t="shared" si="21"/>
        <v>43.628142472281262</v>
      </c>
      <c r="E176">
        <f t="shared" si="22"/>
        <v>23.893754992080364</v>
      </c>
      <c r="G176">
        <f t="shared" si="23"/>
        <v>22.916499999999999</v>
      </c>
      <c r="H176">
        <f t="shared" si="24"/>
        <v>58.008858246241793</v>
      </c>
      <c r="I176">
        <f t="shared" si="25"/>
        <v>27.55350948006895</v>
      </c>
      <c r="J176">
        <f t="shared" si="26"/>
        <v>14.437632273689266</v>
      </c>
      <c r="N176" t="str">
        <f t="shared" si="29"/>
        <v>PC4A_T2</v>
      </c>
      <c r="O176">
        <f t="shared" si="29"/>
        <v>36.933499999999995</v>
      </c>
      <c r="S176" t="s">
        <v>67</v>
      </c>
      <c r="T176">
        <f>AVERAGE(O177,O194,O211)</f>
        <v>52.024466666666676</v>
      </c>
      <c r="U176">
        <f>_xlfn.STDEV.P(O177,O194,O211)</f>
        <v>6.1735008298011156</v>
      </c>
      <c r="V176" s="3">
        <f>AVERAGE(O176,O193,O210)</f>
        <v>39.478166666666667</v>
      </c>
      <c r="W176" s="3">
        <f>_xlfn.STDEV.P(O176,O193,O210)</f>
        <v>4.850083076493517</v>
      </c>
      <c r="AA176" t="str">
        <f t="shared" si="30"/>
        <v>PC4A_T2</v>
      </c>
      <c r="AB176">
        <f t="shared" si="27"/>
        <v>22.916499999999999</v>
      </c>
      <c r="AF176" t="s">
        <v>67</v>
      </c>
      <c r="AG176">
        <f>AVERAGE(AB177,AB194,AB211)</f>
        <v>6.9981666666666671</v>
      </c>
      <c r="AH176">
        <f>_xlfn.STDEV.P(AB177,AB194,AB211)</f>
        <v>3.0127551358995119</v>
      </c>
      <c r="AI176">
        <f>AVERAGE(AB176,AB193,AB210)</f>
        <v>24.194366666666667</v>
      </c>
      <c r="AJ176">
        <f>_xlfn.STDEV.P(AB176,AB193,AB210)</f>
        <v>1.3276302455461355</v>
      </c>
    </row>
    <row r="177" spans="1:36" x14ac:dyDescent="0.25">
      <c r="A177" s="4" t="s">
        <v>5</v>
      </c>
      <c r="B177">
        <f t="shared" si="28"/>
        <v>43.915900000000008</v>
      </c>
      <c r="C177">
        <f t="shared" si="20"/>
        <v>33.064334329935171</v>
      </c>
      <c r="D177">
        <f t="shared" si="21"/>
        <v>43.950141065081212</v>
      </c>
      <c r="E177">
        <f t="shared" si="22"/>
        <v>22.985524604983613</v>
      </c>
      <c r="G177">
        <f t="shared" si="23"/>
        <v>11.138300000000001</v>
      </c>
      <c r="H177">
        <f t="shared" si="24"/>
        <v>55.242721061562349</v>
      </c>
      <c r="I177">
        <f t="shared" si="25"/>
        <v>30.504655108948398</v>
      </c>
      <c r="J177">
        <f t="shared" si="26"/>
        <v>14.252623829489238</v>
      </c>
      <c r="N177" t="str">
        <f t="shared" si="29"/>
        <v>PC4A_T2_MMS</v>
      </c>
      <c r="O177">
        <f t="shared" si="29"/>
        <v>43.915900000000008</v>
      </c>
      <c r="S177" t="s">
        <v>68</v>
      </c>
      <c r="T177">
        <f>AVERAGE(O179,O196,O213)</f>
        <v>36.280466666666669</v>
      </c>
      <c r="U177">
        <f>_xlfn.STDEV.P(O179,O196,O213)</f>
        <v>15.551890663267358</v>
      </c>
      <c r="V177" s="3">
        <f>AVERAGE(O178,O195,O212)</f>
        <v>26.548300000000001</v>
      </c>
      <c r="W177" s="3">
        <f>_xlfn.STDEV.P(O178,O195,O212)</f>
        <v>13.487583438357911</v>
      </c>
      <c r="AA177" t="str">
        <f t="shared" si="30"/>
        <v>PC4A_T2_MMS</v>
      </c>
      <c r="AB177">
        <f t="shared" si="27"/>
        <v>11.138300000000001</v>
      </c>
      <c r="AF177" t="s">
        <v>68</v>
      </c>
      <c r="AG177">
        <f>AVERAGE(AB179,AB196,AB213)</f>
        <v>45.784033333333333</v>
      </c>
      <c r="AH177">
        <f>_xlfn.STDEV.P(AB179,AB196,AB213)</f>
        <v>17.62665505540463</v>
      </c>
      <c r="AI177">
        <f>AVERAGE(AB178,AB195,AB212)</f>
        <v>68.107033333333334</v>
      </c>
      <c r="AJ177">
        <f>_xlfn.STDEV.P(AB178,AB195,AB212)</f>
        <v>30.337510736636816</v>
      </c>
    </row>
    <row r="178" spans="1:36" x14ac:dyDescent="0.25">
      <c r="A178" s="4" t="s">
        <v>6</v>
      </c>
      <c r="B178">
        <f t="shared" si="28"/>
        <v>19.181699999999999</v>
      </c>
      <c r="C178">
        <f t="shared" si="20"/>
        <v>32.719206326863628</v>
      </c>
      <c r="D178">
        <f t="shared" si="21"/>
        <v>43.071781958846195</v>
      </c>
      <c r="E178">
        <f t="shared" si="22"/>
        <v>24.209011714290181</v>
      </c>
      <c r="G178">
        <f t="shared" si="23"/>
        <v>42.885600000000004</v>
      </c>
      <c r="H178">
        <f t="shared" si="24"/>
        <v>59.30149047698994</v>
      </c>
      <c r="I178">
        <f t="shared" si="25"/>
        <v>26.315826291342546</v>
      </c>
      <c r="J178">
        <f t="shared" si="26"/>
        <v>14.382683231667503</v>
      </c>
      <c r="N178" t="str">
        <f t="shared" si="29"/>
        <v>PC4A_T3</v>
      </c>
      <c r="O178">
        <f t="shared" si="29"/>
        <v>19.181699999999999</v>
      </c>
      <c r="S178" t="s">
        <v>69</v>
      </c>
      <c r="T178">
        <f>AVERAGE(O181,O198,O215)</f>
        <v>21.961399999999998</v>
      </c>
      <c r="U178">
        <f>_xlfn.STDEV.P(O181,O198,O215)</f>
        <v>7.9757313858981052</v>
      </c>
      <c r="V178" s="3">
        <f>AVERAGE(O180,O197,O214)</f>
        <v>22.3279</v>
      </c>
      <c r="W178" s="3">
        <f>_xlfn.STDEV.P(O180,O197,O214)</f>
        <v>7.6194596794435885</v>
      </c>
      <c r="AA178" t="str">
        <f t="shared" si="30"/>
        <v>PC4A_T3</v>
      </c>
      <c r="AB178">
        <f t="shared" si="27"/>
        <v>42.885600000000004</v>
      </c>
      <c r="AF178" t="s">
        <v>69</v>
      </c>
      <c r="AG178">
        <f>AVERAGE(AB181,AB198,AB215)</f>
        <v>81.481899999999996</v>
      </c>
      <c r="AH178">
        <f>_xlfn.STDEV.P(AB181,AB198,AB215)</f>
        <v>32.879365041415646</v>
      </c>
      <c r="AI178">
        <f>AVERAGE(AB180,AB197,AB214)</f>
        <v>83.223166666666671</v>
      </c>
      <c r="AJ178">
        <f>_xlfn.STDEV.P(AB180,AB197,AB214)</f>
        <v>30.867007735048691</v>
      </c>
    </row>
    <row r="179" spans="1:36" x14ac:dyDescent="0.25">
      <c r="A179" s="4" t="s">
        <v>7</v>
      </c>
      <c r="B179">
        <f t="shared" si="28"/>
        <v>18.802399999999999</v>
      </c>
      <c r="C179">
        <f t="shared" si="20"/>
        <v>32.21503637833468</v>
      </c>
      <c r="D179">
        <f t="shared" si="21"/>
        <v>42.504680253584652</v>
      </c>
      <c r="E179">
        <f t="shared" si="22"/>
        <v>25.280283368080674</v>
      </c>
      <c r="G179">
        <f t="shared" si="23"/>
        <v>32.643099999999997</v>
      </c>
      <c r="H179">
        <f t="shared" si="24"/>
        <v>58.568885920761204</v>
      </c>
      <c r="I179">
        <f t="shared" si="25"/>
        <v>26.835992905085611</v>
      </c>
      <c r="J179">
        <f t="shared" si="26"/>
        <v>14.595121174153192</v>
      </c>
      <c r="N179" t="str">
        <f t="shared" si="29"/>
        <v>PC4A_T3_MMS</v>
      </c>
      <c r="O179">
        <f t="shared" si="29"/>
        <v>18.802399999999999</v>
      </c>
      <c r="S179" t="s">
        <v>70</v>
      </c>
      <c r="T179">
        <f>AVERAGE(O183,O200,O217)</f>
        <v>17.6752</v>
      </c>
      <c r="U179">
        <f>_xlfn.STDEV.P(O183,O200,O217)</f>
        <v>3.6949211746215491</v>
      </c>
      <c r="V179" s="3">
        <f>AVERAGE(O182,O199,O216)</f>
        <v>22.5839</v>
      </c>
      <c r="W179" s="3">
        <f>_xlfn.STDEV.P(O182,O199,O216)</f>
        <v>7.3108388738912771</v>
      </c>
      <c r="AA179" t="str">
        <f t="shared" si="30"/>
        <v>PC4A_T3_MMS</v>
      </c>
      <c r="AB179">
        <f t="shared" si="27"/>
        <v>32.643099999999997</v>
      </c>
      <c r="AF179" t="s">
        <v>70</v>
      </c>
      <c r="AG179">
        <f>AVERAGE(AB183,AB200,AB217)</f>
        <v>100.45123333333333</v>
      </c>
      <c r="AH179">
        <f>_xlfn.STDEV.P(AB183,AB200,AB217)</f>
        <v>35.271069863778642</v>
      </c>
      <c r="AI179">
        <f>AVERAGE(AB182,AB199,AB216)</f>
        <v>88.960133333333332</v>
      </c>
      <c r="AJ179">
        <f>_xlfn.STDEV.P(AB182,AB199,AB216)</f>
        <v>34.625889772185722</v>
      </c>
    </row>
    <row r="180" spans="1:36" x14ac:dyDescent="0.25">
      <c r="A180" s="4" t="s">
        <v>8</v>
      </c>
      <c r="B180">
        <f t="shared" si="28"/>
        <v>14.721399999999999</v>
      </c>
      <c r="C180">
        <f t="shared" si="20"/>
        <v>31.802681810153928</v>
      </c>
      <c r="D180">
        <f t="shared" si="21"/>
        <v>43.677911068240796</v>
      </c>
      <c r="E180">
        <f t="shared" si="22"/>
        <v>24.519407121605283</v>
      </c>
      <c r="G180">
        <f t="shared" si="23"/>
        <v>41.261700000000005</v>
      </c>
      <c r="H180">
        <f t="shared" si="24"/>
        <v>58.977696023188564</v>
      </c>
      <c r="I180">
        <f t="shared" si="25"/>
        <v>26.592942123082665</v>
      </c>
      <c r="J180">
        <f t="shared" si="26"/>
        <v>14.429361853728759</v>
      </c>
      <c r="N180" t="str">
        <f t="shared" si="29"/>
        <v>PC4A_T4</v>
      </c>
      <c r="O180">
        <f t="shared" si="29"/>
        <v>14.721399999999999</v>
      </c>
      <c r="S180" t="s">
        <v>71</v>
      </c>
      <c r="T180">
        <f>AVERAGE(O185,O202,O219)</f>
        <v>13.880533333333332</v>
      </c>
      <c r="U180">
        <f>_xlfn.STDEV.P(O185,O202,O219)</f>
        <v>3.6556289439104113</v>
      </c>
      <c r="V180" s="3">
        <f>AVERAGE(O184,O201,O218)</f>
        <v>19.606666666666666</v>
      </c>
      <c r="W180" s="3">
        <f>_xlfn.STDEV.P(O184,O201,O218)</f>
        <v>8.3409308834339484</v>
      </c>
      <c r="AA180" t="str">
        <f t="shared" si="30"/>
        <v>PC4A_T4</v>
      </c>
      <c r="AB180">
        <f t="shared" si="27"/>
        <v>41.261700000000005</v>
      </c>
      <c r="AF180" t="s">
        <v>71</v>
      </c>
      <c r="AG180">
        <f>AVERAGE(AB185,AB202,AB219)</f>
        <v>92.471900000000005</v>
      </c>
      <c r="AH180">
        <f>_xlfn.STDEV.P(AB185,AB202,AB219)</f>
        <v>36.771592988066224</v>
      </c>
      <c r="AI180">
        <f>AVERAGE(AB184,AB201,AB218)</f>
        <v>74.013600000000011</v>
      </c>
      <c r="AJ180">
        <f>_xlfn.STDEV.P(AB184,AB201,AB218)</f>
        <v>28.6229094289871</v>
      </c>
    </row>
    <row r="181" spans="1:36" x14ac:dyDescent="0.25">
      <c r="A181" s="4" t="s">
        <v>9</v>
      </c>
      <c r="B181">
        <f t="shared" si="28"/>
        <v>12.3645</v>
      </c>
      <c r="C181">
        <f t="shared" si="20"/>
        <v>32.224513728820412</v>
      </c>
      <c r="D181">
        <f t="shared" si="21"/>
        <v>43.475271947915402</v>
      </c>
      <c r="E181">
        <f t="shared" si="22"/>
        <v>24.300214323264186</v>
      </c>
      <c r="G181">
        <f t="shared" si="23"/>
        <v>42.179199999999994</v>
      </c>
      <c r="H181">
        <f t="shared" si="24"/>
        <v>58.964133980729848</v>
      </c>
      <c r="I181">
        <f t="shared" si="25"/>
        <v>26.485329261816254</v>
      </c>
      <c r="J181">
        <f t="shared" si="26"/>
        <v>14.550536757453914</v>
      </c>
      <c r="N181" t="str">
        <f t="shared" si="29"/>
        <v>PC4A_T4_MMS</v>
      </c>
      <c r="O181">
        <f t="shared" si="29"/>
        <v>12.3645</v>
      </c>
      <c r="S181" t="s">
        <v>72</v>
      </c>
      <c r="T181">
        <f>AVERAGE(O187,O204,O221)</f>
        <v>14.638866666666667</v>
      </c>
      <c r="U181">
        <f>_xlfn.STDEV.P(O187,O204,O221)</f>
        <v>3.1899077858493294</v>
      </c>
      <c r="V181" s="3">
        <f>AVERAGE(O186,O203,O220)</f>
        <v>23.366800000000001</v>
      </c>
      <c r="W181" s="3">
        <f>_xlfn.STDEV.P(O186,O203,O220)</f>
        <v>16.237789278921767</v>
      </c>
      <c r="AA181" t="str">
        <f t="shared" si="30"/>
        <v>PC4A_T4_MMS</v>
      </c>
      <c r="AB181">
        <f t="shared" si="27"/>
        <v>42.179199999999994</v>
      </c>
      <c r="AF181" t="s">
        <v>72</v>
      </c>
      <c r="AG181">
        <f>AVERAGE(AB187,AB204,AB221)</f>
        <v>102.355</v>
      </c>
      <c r="AH181">
        <f>_xlfn.STDEV.P(AB187,AB204,AB221)</f>
        <v>39.924654759684522</v>
      </c>
      <c r="AI181">
        <f>AVERAGE(AB186,AB203,AB220)</f>
        <v>84.224666666666664</v>
      </c>
      <c r="AJ181">
        <f>_xlfn.STDEV.P(AB186,AB203,AB220)</f>
        <v>50.383317920804807</v>
      </c>
    </row>
    <row r="182" spans="1:36" x14ac:dyDescent="0.25">
      <c r="A182" s="4" t="s">
        <v>10</v>
      </c>
      <c r="B182">
        <f t="shared" si="28"/>
        <v>13.9109</v>
      </c>
      <c r="C182">
        <f t="shared" si="20"/>
        <v>32.209274741389841</v>
      </c>
      <c r="D182">
        <f t="shared" si="21"/>
        <v>43.565836861741509</v>
      </c>
      <c r="E182">
        <f t="shared" si="22"/>
        <v>24.224888396868643</v>
      </c>
      <c r="G182">
        <f t="shared" si="23"/>
        <v>39.994599999999998</v>
      </c>
      <c r="H182">
        <f t="shared" si="24"/>
        <v>60.01435193751157</v>
      </c>
      <c r="I182">
        <f t="shared" si="25"/>
        <v>26.141279072674813</v>
      </c>
      <c r="J182">
        <f t="shared" si="26"/>
        <v>13.844368989813624</v>
      </c>
      <c r="N182" t="str">
        <f t="shared" si="29"/>
        <v>PC4A_T5</v>
      </c>
      <c r="O182">
        <f t="shared" si="29"/>
        <v>13.9109</v>
      </c>
      <c r="S182" t="s">
        <v>73</v>
      </c>
      <c r="T182">
        <f>AVERAGE(O189,O206,O223)</f>
        <v>19.837466666666668</v>
      </c>
      <c r="U182">
        <f>_xlfn.STDEV.P(O189,O206,O223)</f>
        <v>11.57610327077102</v>
      </c>
      <c r="V182" s="3">
        <f>AVERAGE(O188,O205,O222)</f>
        <v>22.217666666666663</v>
      </c>
      <c r="W182" s="3">
        <f>_xlfn.STDEV.P(O188,O205,O222)</f>
        <v>16.905768824937315</v>
      </c>
      <c r="AA182" t="str">
        <f t="shared" si="30"/>
        <v>PC4A_T5</v>
      </c>
      <c r="AB182">
        <f t="shared" si="27"/>
        <v>39.994599999999998</v>
      </c>
      <c r="AF182" t="s">
        <v>73</v>
      </c>
      <c r="AG182">
        <f>AVERAGE(AB189,AB206,AB223)</f>
        <v>141.68819999999999</v>
      </c>
      <c r="AH182">
        <f>_xlfn.STDEV.P(AB189,AB206,AB223)</f>
        <v>92.379923564701002</v>
      </c>
      <c r="AI182">
        <f>AVERAGE(AB188,AB205,AB222)</f>
        <v>78.669566666666668</v>
      </c>
      <c r="AJ182">
        <f>_xlfn.STDEV.P(AB188,AB205,AB222)</f>
        <v>51.356771937388046</v>
      </c>
    </row>
    <row r="183" spans="1:36" x14ac:dyDescent="0.25">
      <c r="A183" s="4" t="s">
        <v>11</v>
      </c>
      <c r="B183">
        <f t="shared" si="28"/>
        <v>12.644400000000001</v>
      </c>
      <c r="C183">
        <f t="shared" si="20"/>
        <v>32.808990541267278</v>
      </c>
      <c r="D183">
        <f t="shared" si="21"/>
        <v>43.280029103792984</v>
      </c>
      <c r="E183">
        <f t="shared" si="22"/>
        <v>23.910980354939735</v>
      </c>
      <c r="G183">
        <f t="shared" si="23"/>
        <v>51.074200000000005</v>
      </c>
      <c r="H183">
        <f t="shared" si="24"/>
        <v>59.533580555348884</v>
      </c>
      <c r="I183">
        <f t="shared" si="25"/>
        <v>26.195809234407978</v>
      </c>
      <c r="J183">
        <f t="shared" si="26"/>
        <v>14.270610210243134</v>
      </c>
      <c r="N183" t="str">
        <f t="shared" si="29"/>
        <v>PC4A_T5_MMS</v>
      </c>
      <c r="O183">
        <f t="shared" si="29"/>
        <v>12.644400000000001</v>
      </c>
      <c r="AA183" t="str">
        <f t="shared" si="30"/>
        <v>PC4A_T5_MMS</v>
      </c>
      <c r="AB183">
        <f t="shared" si="27"/>
        <v>51.074200000000005</v>
      </c>
    </row>
    <row r="184" spans="1:36" x14ac:dyDescent="0.25">
      <c r="A184" s="4" t="s">
        <v>12</v>
      </c>
      <c r="B184">
        <f t="shared" si="28"/>
        <v>14.431699999999999</v>
      </c>
      <c r="C184">
        <f t="shared" si="20"/>
        <v>31.660164776152499</v>
      </c>
      <c r="D184">
        <f t="shared" si="21"/>
        <v>43.314370448387926</v>
      </c>
      <c r="E184">
        <f t="shared" si="22"/>
        <v>25.025464775459582</v>
      </c>
      <c r="G184">
        <f t="shared" si="23"/>
        <v>41.214199999999998</v>
      </c>
      <c r="H184">
        <f t="shared" si="24"/>
        <v>59.693988964968383</v>
      </c>
      <c r="I184">
        <f t="shared" si="25"/>
        <v>25.638978798569429</v>
      </c>
      <c r="J184">
        <f t="shared" si="26"/>
        <v>14.667032236462191</v>
      </c>
      <c r="N184" t="str">
        <f t="shared" si="29"/>
        <v>PC4A_T10</v>
      </c>
      <c r="O184">
        <f t="shared" si="29"/>
        <v>14.431699999999999</v>
      </c>
      <c r="AA184" t="str">
        <f t="shared" si="30"/>
        <v>PC4A_T10</v>
      </c>
      <c r="AB184">
        <f t="shared" si="27"/>
        <v>41.214199999999998</v>
      </c>
    </row>
    <row r="185" spans="1:36" x14ac:dyDescent="0.25">
      <c r="A185" s="4" t="s">
        <v>13</v>
      </c>
      <c r="B185">
        <f t="shared" si="28"/>
        <v>11.741099999999999</v>
      </c>
      <c r="C185">
        <f t="shared" si="20"/>
        <v>31.925458432344499</v>
      </c>
      <c r="D185">
        <f t="shared" si="21"/>
        <v>44.105748183730654</v>
      </c>
      <c r="E185">
        <f t="shared" si="22"/>
        <v>23.968793383924847</v>
      </c>
      <c r="G185">
        <f t="shared" si="23"/>
        <v>48.210700000000003</v>
      </c>
      <c r="H185">
        <f t="shared" si="24"/>
        <v>59.533049717178969</v>
      </c>
      <c r="I185">
        <f t="shared" si="25"/>
        <v>26.095866685196441</v>
      </c>
      <c r="J185">
        <f t="shared" si="26"/>
        <v>14.371083597624592</v>
      </c>
      <c r="N185" t="str">
        <f t="shared" si="29"/>
        <v>PC4A_T10_MMS</v>
      </c>
      <c r="O185">
        <f t="shared" si="29"/>
        <v>11.741099999999999</v>
      </c>
      <c r="AA185" t="str">
        <f t="shared" si="30"/>
        <v>PC4A_T10_MMS</v>
      </c>
      <c r="AB185">
        <f t="shared" si="27"/>
        <v>48.210700000000003</v>
      </c>
    </row>
    <row r="186" spans="1:36" x14ac:dyDescent="0.25">
      <c r="A186" s="4" t="s">
        <v>14</v>
      </c>
      <c r="B186">
        <f t="shared" si="28"/>
        <v>9.2907999999999991</v>
      </c>
      <c r="C186">
        <f t="shared" si="20"/>
        <v>30.828346321091832</v>
      </c>
      <c r="D186">
        <f t="shared" si="21"/>
        <v>43.376243165281792</v>
      </c>
      <c r="E186">
        <f t="shared" si="22"/>
        <v>25.795410513626383</v>
      </c>
      <c r="G186">
        <f t="shared" si="23"/>
        <v>26.036300000000001</v>
      </c>
      <c r="H186">
        <f t="shared" si="24"/>
        <v>59.135898726009458</v>
      </c>
      <c r="I186">
        <f t="shared" si="25"/>
        <v>25.518602873680209</v>
      </c>
      <c r="J186">
        <f t="shared" si="26"/>
        <v>15.345498400310337</v>
      </c>
      <c r="N186" t="str">
        <f t="shared" si="29"/>
        <v>PC4A_T24</v>
      </c>
      <c r="O186">
        <f t="shared" si="29"/>
        <v>9.2907999999999991</v>
      </c>
      <c r="S186" s="5" t="s">
        <v>94</v>
      </c>
      <c r="AA186" t="str">
        <f t="shared" si="30"/>
        <v>PC4A_T24</v>
      </c>
      <c r="AB186">
        <f t="shared" si="27"/>
        <v>26.036300000000001</v>
      </c>
    </row>
    <row r="187" spans="1:36" x14ac:dyDescent="0.25">
      <c r="A187" s="4" t="s">
        <v>15</v>
      </c>
      <c r="B187">
        <f t="shared" si="28"/>
        <v>11.2912</v>
      </c>
      <c r="C187">
        <f t="shared" si="20"/>
        <v>32.346429077511694</v>
      </c>
      <c r="D187">
        <f t="shared" si="21"/>
        <v>42.688996740824713</v>
      </c>
      <c r="E187">
        <f t="shared" si="22"/>
        <v>24.964574181663597</v>
      </c>
      <c r="G187">
        <f t="shared" si="23"/>
        <v>45.915199999999999</v>
      </c>
      <c r="H187">
        <f t="shared" si="24"/>
        <v>59.01662194654493</v>
      </c>
      <c r="I187">
        <f t="shared" si="25"/>
        <v>26.002282468550717</v>
      </c>
      <c r="J187">
        <f t="shared" si="26"/>
        <v>14.981095584904343</v>
      </c>
      <c r="N187" t="str">
        <f t="shared" si="29"/>
        <v>PC4A_T24_MMS</v>
      </c>
      <c r="O187">
        <f t="shared" si="29"/>
        <v>11.2912</v>
      </c>
      <c r="T187" s="4" t="s">
        <v>75</v>
      </c>
      <c r="U187" s="4" t="s">
        <v>76</v>
      </c>
      <c r="AA187" t="str">
        <f t="shared" si="30"/>
        <v>PC4A_T24_MMS</v>
      </c>
      <c r="AB187">
        <f t="shared" si="27"/>
        <v>45.915199999999999</v>
      </c>
    </row>
    <row r="188" spans="1:36" x14ac:dyDescent="0.25">
      <c r="A188" s="4" t="s">
        <v>16</v>
      </c>
      <c r="B188">
        <f t="shared" si="28"/>
        <v>8.7245999999999988</v>
      </c>
      <c r="C188">
        <f t="shared" si="20"/>
        <v>30.70398642917727</v>
      </c>
      <c r="D188">
        <f t="shared" si="21"/>
        <v>43.210003897026802</v>
      </c>
      <c r="E188">
        <f t="shared" si="22"/>
        <v>26.086009673795935</v>
      </c>
      <c r="G188">
        <f t="shared" si="23"/>
        <v>25.152799999999999</v>
      </c>
      <c r="H188">
        <f t="shared" si="24"/>
        <v>59.230383893642056</v>
      </c>
      <c r="I188">
        <f t="shared" si="25"/>
        <v>25.612655449890269</v>
      </c>
      <c r="J188">
        <f t="shared" si="26"/>
        <v>15.156960656467669</v>
      </c>
      <c r="N188" t="str">
        <f t="shared" si="29"/>
        <v>PC4A_T34</v>
      </c>
      <c r="O188">
        <f t="shared" si="29"/>
        <v>8.7245999999999988</v>
      </c>
      <c r="S188" t="s">
        <v>65</v>
      </c>
      <c r="T188">
        <f>T174/(T174+AG174)*100</f>
        <v>99.998159513545275</v>
      </c>
      <c r="U188">
        <f>V174/(V174+AI174)*100</f>
        <v>100</v>
      </c>
      <c r="AA188" t="str">
        <f t="shared" si="30"/>
        <v>PC4A_T34</v>
      </c>
      <c r="AB188">
        <f t="shared" si="27"/>
        <v>25.152799999999999</v>
      </c>
    </row>
    <row r="189" spans="1:36" x14ac:dyDescent="0.25">
      <c r="A189" s="4" t="s">
        <v>17</v>
      </c>
      <c r="B189">
        <f t="shared" si="28"/>
        <v>12.3634</v>
      </c>
      <c r="C189">
        <f t="shared" si="20"/>
        <v>31.741268583075854</v>
      </c>
      <c r="D189">
        <f t="shared" si="21"/>
        <v>43.695908892375883</v>
      </c>
      <c r="E189">
        <f t="shared" si="22"/>
        <v>24.56282252454826</v>
      </c>
      <c r="G189">
        <f t="shared" si="23"/>
        <v>50.655299999999997</v>
      </c>
      <c r="H189">
        <f t="shared" si="24"/>
        <v>59.062329114623743</v>
      </c>
      <c r="I189">
        <f t="shared" si="25"/>
        <v>26.181268297690469</v>
      </c>
      <c r="J189">
        <f t="shared" si="26"/>
        <v>14.756402587685791</v>
      </c>
      <c r="N189" t="str">
        <f t="shared" si="29"/>
        <v>PC4A_T34_MMS</v>
      </c>
      <c r="O189">
        <f t="shared" si="29"/>
        <v>12.3634</v>
      </c>
      <c r="S189" t="s">
        <v>66</v>
      </c>
      <c r="T189">
        <f t="shared" ref="T189:T196" si="31">T175/(T175+AG175)*100</f>
        <v>99.998292146699342</v>
      </c>
      <c r="U189">
        <f t="shared" ref="U189:U196" si="32">V175/(V175+AI175)*100</f>
        <v>100</v>
      </c>
      <c r="AA189" t="str">
        <f t="shared" si="30"/>
        <v>PC4A_T34_MMS</v>
      </c>
      <c r="AB189">
        <f t="shared" si="27"/>
        <v>50.655299999999997</v>
      </c>
    </row>
    <row r="190" spans="1:36" x14ac:dyDescent="0.25">
      <c r="A190" s="4" t="s">
        <v>18</v>
      </c>
      <c r="B190">
        <f t="shared" si="28"/>
        <v>19.247900000000001</v>
      </c>
      <c r="C190">
        <f t="shared" si="20"/>
        <v>29.666612981156387</v>
      </c>
      <c r="D190">
        <f t="shared" si="21"/>
        <v>44.434457785005108</v>
      </c>
      <c r="E190">
        <f t="shared" si="22"/>
        <v>25.898929233838498</v>
      </c>
      <c r="G190">
        <f t="shared" si="23"/>
        <v>1.2000000000000001E-3</v>
      </c>
      <c r="H190">
        <f t="shared" si="24"/>
        <v>0</v>
      </c>
      <c r="I190">
        <f t="shared" si="25"/>
        <v>58.333333333333329</v>
      </c>
      <c r="J190">
        <f t="shared" si="26"/>
        <v>41.666666666666664</v>
      </c>
      <c r="N190" t="str">
        <f t="shared" si="29"/>
        <v>PC4B_T0</v>
      </c>
      <c r="O190">
        <f t="shared" si="29"/>
        <v>19.247900000000001</v>
      </c>
      <c r="S190" t="s">
        <v>67</v>
      </c>
      <c r="T190">
        <f t="shared" si="31"/>
        <v>88.143249002218909</v>
      </c>
      <c r="U190">
        <f t="shared" si="32"/>
        <v>62.001878360946847</v>
      </c>
      <c r="AA190" t="str">
        <f t="shared" si="30"/>
        <v>PC4B_T0</v>
      </c>
      <c r="AB190">
        <f t="shared" si="27"/>
        <v>1.2000000000000001E-3</v>
      </c>
    </row>
    <row r="191" spans="1:36" x14ac:dyDescent="0.25">
      <c r="A191" s="4" t="s">
        <v>19</v>
      </c>
      <c r="B191">
        <f t="shared" si="28"/>
        <v>63.307100000000005</v>
      </c>
      <c r="C191">
        <f t="shared" si="20"/>
        <v>32.423061552337728</v>
      </c>
      <c r="D191">
        <f t="shared" si="21"/>
        <v>46.030382058252542</v>
      </c>
      <c r="E191">
        <f t="shared" si="22"/>
        <v>21.546556389409716</v>
      </c>
      <c r="G191">
        <f t="shared" si="23"/>
        <v>1E-3</v>
      </c>
      <c r="H191">
        <f t="shared" si="24"/>
        <v>0</v>
      </c>
      <c r="I191">
        <f t="shared" si="25"/>
        <v>30</v>
      </c>
      <c r="J191">
        <f t="shared" si="26"/>
        <v>70</v>
      </c>
      <c r="N191" t="str">
        <f t="shared" si="29"/>
        <v>PC4B_T1</v>
      </c>
      <c r="O191">
        <f t="shared" si="29"/>
        <v>63.307100000000005</v>
      </c>
      <c r="S191" t="s">
        <v>68</v>
      </c>
      <c r="T191">
        <f t="shared" si="31"/>
        <v>44.209696844149008</v>
      </c>
      <c r="U191">
        <f t="shared" si="32"/>
        <v>28.047336652979581</v>
      </c>
      <c r="AA191" t="str">
        <f t="shared" si="30"/>
        <v>PC4B_T1</v>
      </c>
      <c r="AB191">
        <f t="shared" si="27"/>
        <v>1E-3</v>
      </c>
    </row>
    <row r="192" spans="1:36" x14ac:dyDescent="0.25">
      <c r="A192" s="4" t="s">
        <v>20</v>
      </c>
      <c r="B192">
        <f t="shared" si="28"/>
        <v>61.7072</v>
      </c>
      <c r="C192">
        <f t="shared" si="20"/>
        <v>33.211683563668423</v>
      </c>
      <c r="D192">
        <f t="shared" si="21"/>
        <v>45.22292374309643</v>
      </c>
      <c r="E192">
        <f t="shared" si="22"/>
        <v>21.565392693235147</v>
      </c>
      <c r="G192">
        <f t="shared" si="23"/>
        <v>1.4E-3</v>
      </c>
      <c r="H192">
        <f t="shared" si="24"/>
        <v>0</v>
      </c>
      <c r="I192">
        <f t="shared" si="25"/>
        <v>57.142857142857153</v>
      </c>
      <c r="J192">
        <f t="shared" si="26"/>
        <v>42.857142857142854</v>
      </c>
      <c r="N192" t="str">
        <f t="shared" si="29"/>
        <v>PC4B_T1_MMS</v>
      </c>
      <c r="O192">
        <f t="shared" si="29"/>
        <v>61.7072</v>
      </c>
      <c r="S192" t="s">
        <v>69</v>
      </c>
      <c r="T192">
        <f t="shared" si="31"/>
        <v>21.230374514347471</v>
      </c>
      <c r="U192">
        <f t="shared" si="32"/>
        <v>21.153646955091563</v>
      </c>
      <c r="AA192" t="str">
        <f t="shared" si="30"/>
        <v>PC4B_T1_MMS</v>
      </c>
      <c r="AB192">
        <f t="shared" si="27"/>
        <v>1.4E-3</v>
      </c>
    </row>
    <row r="193" spans="1:28" x14ac:dyDescent="0.25">
      <c r="A193" s="4" t="s">
        <v>21</v>
      </c>
      <c r="B193">
        <f t="shared" si="28"/>
        <v>35.234300000000005</v>
      </c>
      <c r="C193">
        <f t="shared" si="20"/>
        <v>32.880176419000797</v>
      </c>
      <c r="D193">
        <f t="shared" si="21"/>
        <v>43.562097161005042</v>
      </c>
      <c r="E193">
        <f t="shared" si="22"/>
        <v>23.55772641999415</v>
      </c>
      <c r="G193">
        <f t="shared" si="23"/>
        <v>26.024600000000003</v>
      </c>
      <c r="H193">
        <f t="shared" si="24"/>
        <v>58.670258140374877</v>
      </c>
      <c r="I193">
        <f t="shared" si="25"/>
        <v>27.092443303643471</v>
      </c>
      <c r="J193">
        <f t="shared" si="26"/>
        <v>14.237298555981647</v>
      </c>
      <c r="N193" t="str">
        <f t="shared" si="29"/>
        <v>PC4B_T2</v>
      </c>
      <c r="O193">
        <f t="shared" si="29"/>
        <v>35.234300000000005</v>
      </c>
      <c r="S193" t="s">
        <v>70</v>
      </c>
      <c r="T193">
        <f t="shared" si="31"/>
        <v>14.962950714107738</v>
      </c>
      <c r="U193">
        <f t="shared" si="32"/>
        <v>20.246623082483719</v>
      </c>
      <c r="AA193" t="str">
        <f t="shared" si="30"/>
        <v>PC4B_T2</v>
      </c>
      <c r="AB193">
        <f t="shared" si="27"/>
        <v>26.024600000000003</v>
      </c>
    </row>
    <row r="194" spans="1:28" x14ac:dyDescent="0.25">
      <c r="A194" s="4" t="s">
        <v>22</v>
      </c>
      <c r="B194">
        <f t="shared" si="28"/>
        <v>58.881700000000002</v>
      </c>
      <c r="C194">
        <f t="shared" si="20"/>
        <v>32.957947885336189</v>
      </c>
      <c r="D194">
        <f t="shared" si="21"/>
        <v>45.312550418890766</v>
      </c>
      <c r="E194">
        <f t="shared" si="22"/>
        <v>21.729501695773052</v>
      </c>
      <c r="G194">
        <f t="shared" si="23"/>
        <v>4.0566000000000004</v>
      </c>
      <c r="H194">
        <f t="shared" si="24"/>
        <v>46.52911305033772</v>
      </c>
      <c r="I194">
        <f t="shared" si="25"/>
        <v>37.972686486219978</v>
      </c>
      <c r="J194">
        <f t="shared" si="26"/>
        <v>15.498200463442291</v>
      </c>
      <c r="N194" t="str">
        <f t="shared" si="29"/>
        <v>PC4B_T2_MMS</v>
      </c>
      <c r="O194">
        <f t="shared" si="29"/>
        <v>58.881700000000002</v>
      </c>
      <c r="S194" t="s">
        <v>71</v>
      </c>
      <c r="T194">
        <f t="shared" si="31"/>
        <v>13.051448752308753</v>
      </c>
      <c r="U194">
        <f t="shared" si="32"/>
        <v>20.942758832845307</v>
      </c>
      <c r="AA194" t="str">
        <f t="shared" si="30"/>
        <v>PC4B_T2_MMS</v>
      </c>
      <c r="AB194">
        <f t="shared" si="27"/>
        <v>4.0566000000000004</v>
      </c>
    </row>
    <row r="195" spans="1:28" x14ac:dyDescent="0.25">
      <c r="A195" s="4" t="s">
        <v>23</v>
      </c>
      <c r="B195">
        <f t="shared" si="28"/>
        <v>14.994399999999999</v>
      </c>
      <c r="C195">
        <f t="shared" si="20"/>
        <v>32.721549378434617</v>
      </c>
      <c r="D195">
        <f t="shared" si="21"/>
        <v>43.512911486955133</v>
      </c>
      <c r="E195">
        <f t="shared" si="22"/>
        <v>23.765539134610254</v>
      </c>
      <c r="G195">
        <f t="shared" si="23"/>
        <v>50.660200000000003</v>
      </c>
      <c r="H195">
        <f t="shared" si="24"/>
        <v>59.577538185794751</v>
      </c>
      <c r="I195">
        <f t="shared" si="25"/>
        <v>26.601750486575259</v>
      </c>
      <c r="J195">
        <f t="shared" si="26"/>
        <v>13.820711327629972</v>
      </c>
      <c r="N195" t="str">
        <f t="shared" si="29"/>
        <v>PC4B_T3</v>
      </c>
      <c r="O195">
        <f t="shared" si="29"/>
        <v>14.994399999999999</v>
      </c>
      <c r="S195" t="s">
        <v>72</v>
      </c>
      <c r="T195">
        <f t="shared" si="31"/>
        <v>12.512507778185523</v>
      </c>
      <c r="U195">
        <f>V181/(V181+AI181)*100</f>
        <v>21.718079252877555</v>
      </c>
      <c r="AA195" t="str">
        <f t="shared" si="30"/>
        <v>PC4B_T3</v>
      </c>
      <c r="AB195">
        <f t="shared" si="27"/>
        <v>50.660200000000003</v>
      </c>
    </row>
    <row r="196" spans="1:28" x14ac:dyDescent="0.25">
      <c r="A196" s="4" t="s">
        <v>24</v>
      </c>
      <c r="B196">
        <f t="shared" si="28"/>
        <v>33.457500000000003</v>
      </c>
      <c r="C196">
        <f t="shared" si="20"/>
        <v>33.609803482029434</v>
      </c>
      <c r="D196">
        <f t="shared" si="21"/>
        <v>43.392662332810275</v>
      </c>
      <c r="E196">
        <f t="shared" si="22"/>
        <v>22.997534185160276</v>
      </c>
      <c r="G196">
        <f t="shared" si="23"/>
        <v>34.009599999999999</v>
      </c>
      <c r="H196">
        <f t="shared" si="24"/>
        <v>57.716644712081298</v>
      </c>
      <c r="I196">
        <f t="shared" si="25"/>
        <v>28.221737391795259</v>
      </c>
      <c r="J196">
        <f t="shared" si="26"/>
        <v>14.061617896123449</v>
      </c>
      <c r="N196" t="str">
        <f t="shared" si="29"/>
        <v>PC4B_T3_MMS</v>
      </c>
      <c r="O196">
        <f t="shared" si="29"/>
        <v>33.457500000000003</v>
      </c>
      <c r="S196" t="s">
        <v>73</v>
      </c>
      <c r="T196">
        <f t="shared" si="31"/>
        <v>12.281309265606911</v>
      </c>
      <c r="U196">
        <f t="shared" si="32"/>
        <v>22.022277678345159</v>
      </c>
      <c r="AA196" t="str">
        <f t="shared" si="30"/>
        <v>PC4B_T3_MMS</v>
      </c>
      <c r="AB196">
        <f t="shared" si="27"/>
        <v>34.009599999999999</v>
      </c>
    </row>
    <row r="197" spans="1:28" x14ac:dyDescent="0.25">
      <c r="A197" s="4" t="s">
        <v>25</v>
      </c>
      <c r="B197">
        <f t="shared" si="28"/>
        <v>19.5213</v>
      </c>
      <c r="C197">
        <f t="shared" si="20"/>
        <v>33.86915830400639</v>
      </c>
      <c r="D197">
        <f t="shared" si="21"/>
        <v>43.577528135933569</v>
      </c>
      <c r="E197">
        <f t="shared" si="22"/>
        <v>22.553313560060037</v>
      </c>
      <c r="G197">
        <f t="shared" si="23"/>
        <v>93.783500000000004</v>
      </c>
      <c r="H197">
        <f t="shared" si="24"/>
        <v>60.535488652055001</v>
      </c>
      <c r="I197">
        <f t="shared" si="25"/>
        <v>26.563627930286245</v>
      </c>
      <c r="J197">
        <f t="shared" si="26"/>
        <v>12.900883417658756</v>
      </c>
      <c r="N197" t="str">
        <f t="shared" si="29"/>
        <v>PC4B_T4</v>
      </c>
      <c r="O197">
        <f t="shared" si="29"/>
        <v>19.5213</v>
      </c>
      <c r="AA197" t="str">
        <f t="shared" si="30"/>
        <v>PC4B_T4</v>
      </c>
      <c r="AB197">
        <f t="shared" si="27"/>
        <v>93.783500000000004</v>
      </c>
    </row>
    <row r="198" spans="1:28" x14ac:dyDescent="0.25">
      <c r="A198" s="4" t="s">
        <v>26</v>
      </c>
      <c r="B198">
        <f t="shared" si="28"/>
        <v>21.627299999999998</v>
      </c>
      <c r="C198">
        <f t="shared" si="20"/>
        <v>33.025851585727303</v>
      </c>
      <c r="D198">
        <f t="shared" si="21"/>
        <v>43.003981079469007</v>
      </c>
      <c r="E198">
        <f t="shared" si="22"/>
        <v>23.970167334803698</v>
      </c>
      <c r="G198">
        <f t="shared" si="23"/>
        <v>79.614599999999996</v>
      </c>
      <c r="H198">
        <f t="shared" si="24"/>
        <v>59.914136351875172</v>
      </c>
      <c r="I198">
        <f t="shared" si="25"/>
        <v>27.088373238074421</v>
      </c>
      <c r="J198">
        <f t="shared" si="26"/>
        <v>12.997490410050416</v>
      </c>
      <c r="N198" t="str">
        <f t="shared" si="29"/>
        <v>PC4B_T4_MMS</v>
      </c>
      <c r="O198">
        <f t="shared" si="29"/>
        <v>21.627299999999998</v>
      </c>
      <c r="AA198" t="str">
        <f t="shared" si="30"/>
        <v>PC4B_T4_MMS</v>
      </c>
      <c r="AB198">
        <f t="shared" si="27"/>
        <v>79.614599999999996</v>
      </c>
    </row>
    <row r="199" spans="1:28" x14ac:dyDescent="0.25">
      <c r="A199" s="4" t="s">
        <v>27</v>
      </c>
      <c r="B199">
        <f t="shared" si="28"/>
        <v>22.046300000000002</v>
      </c>
      <c r="C199">
        <f t="shared" si="20"/>
        <v>34.098238706721759</v>
      </c>
      <c r="D199">
        <f t="shared" si="21"/>
        <v>43.16279829268403</v>
      </c>
      <c r="E199">
        <f t="shared" si="22"/>
        <v>22.7389630005942</v>
      </c>
      <c r="G199">
        <f t="shared" si="23"/>
        <v>112.9838</v>
      </c>
      <c r="H199">
        <f t="shared" si="24"/>
        <v>61.288786533998675</v>
      </c>
      <c r="I199">
        <f t="shared" si="25"/>
        <v>26.315454073946881</v>
      </c>
      <c r="J199">
        <f t="shared" si="26"/>
        <v>12.395759392054437</v>
      </c>
      <c r="N199" t="str">
        <f t="shared" si="29"/>
        <v>PC4B_T5</v>
      </c>
      <c r="O199">
        <f t="shared" si="29"/>
        <v>22.046300000000002</v>
      </c>
      <c r="AA199" t="str">
        <f t="shared" si="30"/>
        <v>PC4B_T5</v>
      </c>
      <c r="AB199">
        <f t="shared" si="27"/>
        <v>112.9838</v>
      </c>
    </row>
    <row r="200" spans="1:28" x14ac:dyDescent="0.25">
      <c r="A200" s="4" t="s">
        <v>28</v>
      </c>
      <c r="B200">
        <f t="shared" si="28"/>
        <v>18.967099999999999</v>
      </c>
      <c r="C200">
        <f t="shared" si="20"/>
        <v>34.691650278640381</v>
      </c>
      <c r="D200">
        <f t="shared" si="21"/>
        <v>42.899019881795319</v>
      </c>
      <c r="E200">
        <f t="shared" si="22"/>
        <v>22.4093298395643</v>
      </c>
      <c r="G200">
        <f t="shared" si="23"/>
        <v>119.0157</v>
      </c>
      <c r="H200">
        <f t="shared" si="24"/>
        <v>61.580446949436087</v>
      </c>
      <c r="I200">
        <f t="shared" si="25"/>
        <v>26.564730535551188</v>
      </c>
      <c r="J200">
        <f t="shared" si="26"/>
        <v>11.854822515012724</v>
      </c>
      <c r="N200" t="str">
        <f>A200</f>
        <v>PC4B_T5_MMS</v>
      </c>
      <c r="O200">
        <f t="shared" si="29"/>
        <v>18.967099999999999</v>
      </c>
      <c r="AA200" t="str">
        <f>N200</f>
        <v>PC4B_T5_MMS</v>
      </c>
      <c r="AB200">
        <f t="shared" si="27"/>
        <v>119.0157</v>
      </c>
    </row>
    <row r="201" spans="1:28" x14ac:dyDescent="0.25">
      <c r="A201" s="4" t="s">
        <v>29</v>
      </c>
      <c r="B201">
        <f t="shared" si="28"/>
        <v>13.014199999999999</v>
      </c>
      <c r="C201">
        <f t="shared" si="20"/>
        <v>30.671881483302855</v>
      </c>
      <c r="D201">
        <f t="shared" si="21"/>
        <v>44.416867729095912</v>
      </c>
      <c r="E201">
        <f t="shared" si="22"/>
        <v>24.91125078760124</v>
      </c>
      <c r="G201">
        <f t="shared" si="23"/>
        <v>69.86930000000001</v>
      </c>
      <c r="H201">
        <f t="shared" si="24"/>
        <v>59.561781783988096</v>
      </c>
      <c r="I201">
        <f t="shared" si="25"/>
        <v>26.384120064176969</v>
      </c>
      <c r="J201">
        <f t="shared" si="26"/>
        <v>14.054098151834923</v>
      </c>
      <c r="N201" t="str">
        <f t="shared" si="29"/>
        <v>PC4B_T10</v>
      </c>
      <c r="O201">
        <f t="shared" si="29"/>
        <v>13.014199999999999</v>
      </c>
      <c r="AA201" t="str">
        <f t="shared" si="30"/>
        <v>PC4B_T10</v>
      </c>
      <c r="AB201">
        <f t="shared" si="27"/>
        <v>69.86930000000001</v>
      </c>
    </row>
    <row r="202" spans="1:28" x14ac:dyDescent="0.25">
      <c r="A202" s="4" t="s">
        <v>30</v>
      </c>
      <c r="B202">
        <f t="shared" si="28"/>
        <v>10.8744</v>
      </c>
      <c r="C202">
        <f t="shared" si="20"/>
        <v>32.589384241889206</v>
      </c>
      <c r="D202">
        <f t="shared" si="21"/>
        <v>43.310895313764441</v>
      </c>
      <c r="E202">
        <f t="shared" si="22"/>
        <v>24.099720444346353</v>
      </c>
      <c r="G202">
        <f t="shared" si="23"/>
        <v>90.960700000000003</v>
      </c>
      <c r="H202">
        <f t="shared" si="24"/>
        <v>60.859250203659379</v>
      </c>
      <c r="I202">
        <f t="shared" si="25"/>
        <v>25.883376007440578</v>
      </c>
      <c r="J202">
        <f t="shared" si="26"/>
        <v>13.25737378890004</v>
      </c>
      <c r="N202" t="str">
        <f t="shared" si="29"/>
        <v>PC4B_T10_MMS</v>
      </c>
      <c r="O202">
        <f t="shared" si="29"/>
        <v>10.8744</v>
      </c>
      <c r="AA202" t="str">
        <f t="shared" si="30"/>
        <v>PC4B_T10_MMS</v>
      </c>
      <c r="AB202">
        <f t="shared" si="27"/>
        <v>90.960700000000003</v>
      </c>
    </row>
    <row r="203" spans="1:28" x14ac:dyDescent="0.25">
      <c r="A203" s="4" t="s">
        <v>31</v>
      </c>
      <c r="B203">
        <f t="shared" si="28"/>
        <v>14.691800000000001</v>
      </c>
      <c r="C203">
        <f t="shared" si="20"/>
        <v>32.185981295688748</v>
      </c>
      <c r="D203">
        <f t="shared" si="21"/>
        <v>43.029444996528667</v>
      </c>
      <c r="E203">
        <f t="shared" si="22"/>
        <v>24.784573707782574</v>
      </c>
      <c r="G203">
        <f t="shared" si="23"/>
        <v>77.705600000000004</v>
      </c>
      <c r="H203">
        <f t="shared" si="24"/>
        <v>60.047152328789679</v>
      </c>
      <c r="I203">
        <f t="shared" si="25"/>
        <v>25.995037680681961</v>
      </c>
      <c r="J203">
        <f t="shared" si="26"/>
        <v>13.957809990528352</v>
      </c>
      <c r="N203" t="str">
        <f t="shared" si="29"/>
        <v>PC4B_T24</v>
      </c>
      <c r="O203">
        <f t="shared" si="29"/>
        <v>14.691800000000001</v>
      </c>
      <c r="AA203" t="str">
        <f t="shared" si="30"/>
        <v>PC4B_T24</v>
      </c>
      <c r="AB203">
        <f t="shared" si="27"/>
        <v>77.705600000000004</v>
      </c>
    </row>
    <row r="204" spans="1:28" x14ac:dyDescent="0.25">
      <c r="A204" s="4" t="s">
        <v>32</v>
      </c>
      <c r="B204">
        <f t="shared" si="28"/>
        <v>13.693899999999999</v>
      </c>
      <c r="C204">
        <f t="shared" si="20"/>
        <v>33.477679842849732</v>
      </c>
      <c r="D204">
        <f t="shared" si="21"/>
        <v>43.328051176071099</v>
      </c>
      <c r="E204">
        <f t="shared" si="22"/>
        <v>23.194268981079169</v>
      </c>
      <c r="G204">
        <f t="shared" si="23"/>
        <v>131.94560000000001</v>
      </c>
      <c r="H204">
        <f t="shared" si="24"/>
        <v>61.717101593383937</v>
      </c>
      <c r="I204">
        <f t="shared" si="25"/>
        <v>26.368139596924795</v>
      </c>
      <c r="J204">
        <f t="shared" si="26"/>
        <v>11.914758809691266</v>
      </c>
      <c r="N204" t="str">
        <f t="shared" si="29"/>
        <v>PC4B_T24_MMS</v>
      </c>
      <c r="O204">
        <f>B204</f>
        <v>13.693899999999999</v>
      </c>
      <c r="AA204" t="str">
        <f t="shared" si="30"/>
        <v>PC4B_T24_MMS</v>
      </c>
      <c r="AB204">
        <f t="shared" si="27"/>
        <v>131.94560000000001</v>
      </c>
    </row>
    <row r="205" spans="1:28" x14ac:dyDescent="0.25">
      <c r="A205" s="4" t="s">
        <v>33</v>
      </c>
      <c r="B205">
        <f t="shared" si="28"/>
        <v>11.871499999999999</v>
      </c>
      <c r="C205">
        <f t="shared" ref="C205:C223" si="33">F37/B205*100</f>
        <v>32.000168470707159</v>
      </c>
      <c r="D205">
        <f t="shared" ref="D205:D223" si="34">F94/B205*100</f>
        <v>42.979404456050204</v>
      </c>
      <c r="E205">
        <f t="shared" ref="E205:E223" si="35">F150/B205*100</f>
        <v>25.02042707324264</v>
      </c>
      <c r="G205">
        <f t="shared" si="23"/>
        <v>62.904499999999999</v>
      </c>
      <c r="H205">
        <f t="shared" ref="H205:H223" si="36">J37/G205*100</f>
        <v>59.718939026619722</v>
      </c>
      <c r="I205">
        <f t="shared" ref="I205:I223" si="37">J94/G205*100</f>
        <v>25.914839160950333</v>
      </c>
      <c r="J205">
        <f t="shared" ref="J205:J223" si="38">J150/G205*100</f>
        <v>14.366221812429956</v>
      </c>
      <c r="N205" t="str">
        <f t="shared" si="29"/>
        <v>PC4B_T34</v>
      </c>
      <c r="O205">
        <f t="shared" si="29"/>
        <v>11.871499999999999</v>
      </c>
      <c r="AA205" t="str">
        <f t="shared" si="30"/>
        <v>PC4B_T34</v>
      </c>
      <c r="AB205">
        <f t="shared" ref="AB205:AB223" si="39">G205</f>
        <v>62.904499999999999</v>
      </c>
    </row>
    <row r="206" spans="1:28" x14ac:dyDescent="0.25">
      <c r="A206" s="4" t="s">
        <v>34</v>
      </c>
      <c r="B206">
        <f t="shared" si="28"/>
        <v>10.9605</v>
      </c>
      <c r="C206">
        <f t="shared" si="33"/>
        <v>32.614388029743168</v>
      </c>
      <c r="D206">
        <f t="shared" si="34"/>
        <v>43.662241686054465</v>
      </c>
      <c r="E206">
        <f t="shared" si="35"/>
        <v>23.723370284202364</v>
      </c>
      <c r="G206">
        <f t="shared" si="23"/>
        <v>106.0515</v>
      </c>
      <c r="H206">
        <f t="shared" si="36"/>
        <v>61.087019042634935</v>
      </c>
      <c r="I206">
        <f t="shared" si="37"/>
        <v>26.420842703780711</v>
      </c>
      <c r="J206">
        <f t="shared" si="38"/>
        <v>12.492138253584343</v>
      </c>
      <c r="N206" t="str">
        <f t="shared" si="29"/>
        <v>PC4B_T34_MMS</v>
      </c>
      <c r="O206">
        <f t="shared" si="29"/>
        <v>10.9605</v>
      </c>
      <c r="AA206" t="str">
        <f t="shared" si="30"/>
        <v>PC4B_T34_MMS</v>
      </c>
      <c r="AB206">
        <f t="shared" si="39"/>
        <v>106.0515</v>
      </c>
    </row>
    <row r="207" spans="1:28" x14ac:dyDescent="0.25">
      <c r="A207" s="4" t="s">
        <v>35</v>
      </c>
      <c r="B207">
        <f t="shared" si="28"/>
        <v>71.680900000000008</v>
      </c>
      <c r="C207">
        <f t="shared" si="33"/>
        <v>33.523156098765497</v>
      </c>
      <c r="D207">
        <f t="shared" si="34"/>
        <v>45.653165627105686</v>
      </c>
      <c r="E207">
        <f t="shared" si="35"/>
        <v>20.82367827412881</v>
      </c>
      <c r="G207">
        <f t="shared" si="23"/>
        <v>8.0000000000000004E-4</v>
      </c>
      <c r="H207">
        <f t="shared" si="36"/>
        <v>0</v>
      </c>
      <c r="I207">
        <f t="shared" si="37"/>
        <v>50</v>
      </c>
      <c r="J207">
        <f t="shared" si="38"/>
        <v>50</v>
      </c>
      <c r="N207" t="str">
        <f t="shared" si="29"/>
        <v>PC4C_T0</v>
      </c>
      <c r="O207">
        <f t="shared" si="29"/>
        <v>71.680900000000008</v>
      </c>
      <c r="AA207" t="str">
        <f t="shared" si="30"/>
        <v>PC4C_T0</v>
      </c>
      <c r="AB207">
        <f t="shared" si="39"/>
        <v>8.0000000000000004E-4</v>
      </c>
    </row>
    <row r="208" spans="1:28" x14ac:dyDescent="0.25">
      <c r="A208" s="4" t="s">
        <v>36</v>
      </c>
      <c r="B208">
        <f t="shared" si="28"/>
        <v>63.394199999999998</v>
      </c>
      <c r="C208">
        <f t="shared" si="33"/>
        <v>33.481296396200285</v>
      </c>
      <c r="D208">
        <f t="shared" si="34"/>
        <v>44.586728754365538</v>
      </c>
      <c r="E208">
        <f t="shared" si="35"/>
        <v>21.931974849434177</v>
      </c>
      <c r="G208">
        <f t="shared" si="23"/>
        <v>3.9999999999999996E-4</v>
      </c>
      <c r="H208">
        <f t="shared" si="36"/>
        <v>0</v>
      </c>
      <c r="I208">
        <f t="shared" si="37"/>
        <v>75</v>
      </c>
      <c r="J208">
        <f t="shared" si="38"/>
        <v>25.000000000000007</v>
      </c>
      <c r="N208" t="str">
        <f t="shared" si="29"/>
        <v>PC4C_T1</v>
      </c>
      <c r="O208">
        <f t="shared" si="29"/>
        <v>63.394199999999998</v>
      </c>
      <c r="AA208" t="str">
        <f t="shared" si="30"/>
        <v>PC4C_T1</v>
      </c>
      <c r="AB208">
        <f t="shared" si="39"/>
        <v>3.9999999999999996E-4</v>
      </c>
    </row>
    <row r="209" spans="1:28" x14ac:dyDescent="0.25">
      <c r="A209" s="4" t="s">
        <v>37</v>
      </c>
      <c r="B209">
        <f t="shared" ref="B209:B214" si="40">SUM(F41,F98,F154)</f>
        <v>55.8264</v>
      </c>
      <c r="C209">
        <f t="shared" si="33"/>
        <v>32.011736382786637</v>
      </c>
      <c r="D209">
        <f t="shared" si="34"/>
        <v>45.477050284453234</v>
      </c>
      <c r="E209">
        <f t="shared" si="35"/>
        <v>22.511213332760128</v>
      </c>
      <c r="G209">
        <f t="shared" si="23"/>
        <v>8.9999999999999998E-4</v>
      </c>
      <c r="H209">
        <f t="shared" si="36"/>
        <v>0</v>
      </c>
      <c r="I209">
        <f t="shared" si="37"/>
        <v>77.777777777777786</v>
      </c>
      <c r="J209">
        <f t="shared" si="38"/>
        <v>22.222222222222225</v>
      </c>
      <c r="N209" t="str">
        <f t="shared" si="29"/>
        <v>PC4C_T1_MMS</v>
      </c>
      <c r="O209">
        <f t="shared" si="29"/>
        <v>55.8264</v>
      </c>
      <c r="AA209" t="str">
        <f t="shared" si="30"/>
        <v>PC4C_T1_MMS</v>
      </c>
      <c r="AB209">
        <f t="shared" si="39"/>
        <v>8.9999999999999998E-4</v>
      </c>
    </row>
    <row r="210" spans="1:28" x14ac:dyDescent="0.25">
      <c r="A210" s="4" t="s">
        <v>38</v>
      </c>
      <c r="B210">
        <f t="shared" si="40"/>
        <v>46.2667</v>
      </c>
      <c r="C210">
        <f t="shared" si="33"/>
        <v>31.897887681637116</v>
      </c>
      <c r="D210">
        <f t="shared" si="34"/>
        <v>44.910054099384652</v>
      </c>
      <c r="E210">
        <f t="shared" si="35"/>
        <v>23.192058218978229</v>
      </c>
      <c r="G210">
        <f t="shared" ref="G210:G219" si="41">SUM(J42,J99,J155)</f>
        <v>23.642000000000003</v>
      </c>
      <c r="H210">
        <f t="shared" si="36"/>
        <v>57.535741477032396</v>
      </c>
      <c r="I210">
        <f t="shared" si="37"/>
        <v>27.325945351493104</v>
      </c>
      <c r="J210">
        <f t="shared" si="38"/>
        <v>15.138313171474493</v>
      </c>
      <c r="N210" t="str">
        <f t="shared" si="29"/>
        <v>PC4C_T2</v>
      </c>
      <c r="O210">
        <f t="shared" si="29"/>
        <v>46.2667</v>
      </c>
      <c r="AA210" t="str">
        <f t="shared" si="30"/>
        <v>PC4C_T2</v>
      </c>
      <c r="AB210">
        <f t="shared" si="39"/>
        <v>23.642000000000003</v>
      </c>
    </row>
    <row r="211" spans="1:28" x14ac:dyDescent="0.25">
      <c r="A211" s="4" t="s">
        <v>39</v>
      </c>
      <c r="B211">
        <f t="shared" si="40"/>
        <v>53.275799999999997</v>
      </c>
      <c r="C211">
        <f t="shared" si="33"/>
        <v>32.515889015275228</v>
      </c>
      <c r="D211">
        <f t="shared" si="34"/>
        <v>44.393702206255</v>
      </c>
      <c r="E211">
        <f t="shared" si="35"/>
        <v>23.090408778469776</v>
      </c>
      <c r="G211">
        <f t="shared" si="41"/>
        <v>5.7995999999999999</v>
      </c>
      <c r="H211">
        <f t="shared" si="36"/>
        <v>51.358714394096147</v>
      </c>
      <c r="I211">
        <f t="shared" si="37"/>
        <v>32.86261121456652</v>
      </c>
      <c r="J211">
        <f t="shared" si="38"/>
        <v>15.778674391337336</v>
      </c>
      <c r="N211" t="str">
        <f t="shared" si="29"/>
        <v>PC4C_T2_MMS</v>
      </c>
      <c r="O211">
        <f t="shared" si="29"/>
        <v>53.275799999999997</v>
      </c>
      <c r="AA211" t="str">
        <f t="shared" si="30"/>
        <v>PC4C_T2_MMS</v>
      </c>
      <c r="AB211">
        <f t="shared" si="39"/>
        <v>5.7995999999999999</v>
      </c>
    </row>
    <row r="212" spans="1:28" x14ac:dyDescent="0.25">
      <c r="A212" s="4" t="s">
        <v>40</v>
      </c>
      <c r="B212">
        <f t="shared" si="40"/>
        <v>45.468800000000002</v>
      </c>
      <c r="C212">
        <f t="shared" si="33"/>
        <v>39.231077134210715</v>
      </c>
      <c r="D212">
        <f t="shared" si="34"/>
        <v>37.62272151453304</v>
      </c>
      <c r="E212">
        <f t="shared" si="35"/>
        <v>23.146201351256245</v>
      </c>
      <c r="G212">
        <f t="shared" si="41"/>
        <v>110.77529999999999</v>
      </c>
      <c r="H212">
        <f t="shared" si="36"/>
        <v>65.069288911878374</v>
      </c>
      <c r="I212">
        <f t="shared" si="37"/>
        <v>22.264891180615177</v>
      </c>
      <c r="J212">
        <f t="shared" si="38"/>
        <v>12.66581990750646</v>
      </c>
      <c r="N212" t="str">
        <f t="shared" si="29"/>
        <v>PC4C_T3</v>
      </c>
      <c r="O212">
        <f t="shared" si="29"/>
        <v>45.468800000000002</v>
      </c>
      <c r="AA212" t="str">
        <f t="shared" si="30"/>
        <v>PC4C_T3</v>
      </c>
      <c r="AB212">
        <f t="shared" si="39"/>
        <v>110.77529999999999</v>
      </c>
    </row>
    <row r="213" spans="1:28" x14ac:dyDescent="0.25">
      <c r="A213" s="4" t="s">
        <v>41</v>
      </c>
      <c r="B213">
        <f t="shared" si="40"/>
        <v>56.581500000000005</v>
      </c>
      <c r="C213">
        <f t="shared" si="33"/>
        <v>34.066965350865566</v>
      </c>
      <c r="D213">
        <f t="shared" si="34"/>
        <v>43.625389924268532</v>
      </c>
      <c r="E213">
        <f t="shared" si="35"/>
        <v>22.307644724865899</v>
      </c>
      <c r="G213">
        <f t="shared" si="41"/>
        <v>70.699399999999997</v>
      </c>
      <c r="H213">
        <f t="shared" si="36"/>
        <v>59.288339080671129</v>
      </c>
      <c r="I213">
        <f t="shared" si="37"/>
        <v>26.85086436377112</v>
      </c>
      <c r="J213">
        <f t="shared" si="38"/>
        <v>13.860796555557755</v>
      </c>
      <c r="N213" t="str">
        <f t="shared" si="29"/>
        <v>PC4C_T3_MMS</v>
      </c>
      <c r="O213">
        <f t="shared" si="29"/>
        <v>56.581500000000005</v>
      </c>
      <c r="AA213" t="str">
        <f t="shared" si="30"/>
        <v>PC4C_T3_MMS</v>
      </c>
      <c r="AB213">
        <f t="shared" si="39"/>
        <v>70.699399999999997</v>
      </c>
    </row>
    <row r="214" spans="1:28" x14ac:dyDescent="0.25">
      <c r="A214" s="4" t="s">
        <v>42</v>
      </c>
      <c r="B214">
        <f t="shared" si="40"/>
        <v>32.741</v>
      </c>
      <c r="C214">
        <f t="shared" si="33"/>
        <v>44.637610335664768</v>
      </c>
      <c r="D214">
        <f t="shared" si="34"/>
        <v>35.924070736996427</v>
      </c>
      <c r="E214">
        <f t="shared" si="35"/>
        <v>19.438318927338809</v>
      </c>
      <c r="G214">
        <f t="shared" si="41"/>
        <v>114.62430000000001</v>
      </c>
      <c r="H214">
        <f t="shared" si="36"/>
        <v>67.663488457508578</v>
      </c>
      <c r="I214">
        <f t="shared" si="37"/>
        <v>18.817388633998199</v>
      </c>
      <c r="J214">
        <f t="shared" si="38"/>
        <v>13.519122908493225</v>
      </c>
      <c r="N214" t="str">
        <f t="shared" si="29"/>
        <v>PC4C_T4</v>
      </c>
      <c r="O214">
        <f t="shared" si="29"/>
        <v>32.741</v>
      </c>
      <c r="AA214" t="str">
        <f t="shared" si="30"/>
        <v>PC4C_T4</v>
      </c>
      <c r="AB214">
        <f t="shared" si="39"/>
        <v>114.62430000000001</v>
      </c>
    </row>
    <row r="215" spans="1:28" x14ac:dyDescent="0.25">
      <c r="A215" s="4" t="s">
        <v>43</v>
      </c>
      <c r="B215">
        <f t="shared" si="28"/>
        <v>31.892399999999999</v>
      </c>
      <c r="C215">
        <f t="shared" si="33"/>
        <v>43.384317266809646</v>
      </c>
      <c r="D215">
        <f t="shared" si="34"/>
        <v>36.814727019603417</v>
      </c>
      <c r="E215">
        <f t="shared" si="35"/>
        <v>19.800955713586937</v>
      </c>
      <c r="G215">
        <f t="shared" si="41"/>
        <v>122.6519</v>
      </c>
      <c r="H215">
        <f t="shared" si="36"/>
        <v>66.357553368516918</v>
      </c>
      <c r="I215">
        <f t="shared" si="37"/>
        <v>20.281952419815756</v>
      </c>
      <c r="J215">
        <f t="shared" si="38"/>
        <v>13.360494211667328</v>
      </c>
      <c r="N215" t="str">
        <f t="shared" si="29"/>
        <v>PC4C_T4_MMS</v>
      </c>
      <c r="O215">
        <f t="shared" si="29"/>
        <v>31.892399999999999</v>
      </c>
      <c r="AA215" t="str">
        <f t="shared" si="30"/>
        <v>PC4C_T4_MMS</v>
      </c>
      <c r="AB215">
        <f t="shared" si="39"/>
        <v>122.6519</v>
      </c>
    </row>
    <row r="216" spans="1:28" x14ac:dyDescent="0.25">
      <c r="A216" s="4" t="s">
        <v>44</v>
      </c>
      <c r="B216">
        <f t="shared" si="28"/>
        <v>31.794499999999996</v>
      </c>
      <c r="C216">
        <f t="shared" si="33"/>
        <v>43.587727437135356</v>
      </c>
      <c r="D216">
        <f t="shared" si="34"/>
        <v>37.021811948607464</v>
      </c>
      <c r="E216">
        <f t="shared" si="35"/>
        <v>19.390460614257186</v>
      </c>
      <c r="G216">
        <f t="shared" si="41"/>
        <v>113.90200000000002</v>
      </c>
      <c r="H216">
        <f t="shared" si="36"/>
        <v>66.864760934838714</v>
      </c>
      <c r="I216">
        <f t="shared" si="37"/>
        <v>19.764095450474969</v>
      </c>
      <c r="J216">
        <f t="shared" si="38"/>
        <v>13.371143614686307</v>
      </c>
      <c r="N216" t="str">
        <f t="shared" si="29"/>
        <v>PC4C_T5</v>
      </c>
      <c r="O216">
        <f t="shared" si="29"/>
        <v>31.794499999999996</v>
      </c>
      <c r="AA216" t="str">
        <f t="shared" si="30"/>
        <v>PC4C_T5</v>
      </c>
      <c r="AB216">
        <f t="shared" si="39"/>
        <v>113.90200000000002</v>
      </c>
    </row>
    <row r="217" spans="1:28" x14ac:dyDescent="0.25">
      <c r="A217" s="4" t="s">
        <v>45</v>
      </c>
      <c r="B217">
        <f t="shared" si="28"/>
        <v>21.414100000000001</v>
      </c>
      <c r="C217">
        <f t="shared" si="33"/>
        <v>47.112416585333953</v>
      </c>
      <c r="D217">
        <f t="shared" si="34"/>
        <v>35.183360496121715</v>
      </c>
      <c r="E217">
        <f t="shared" si="35"/>
        <v>17.704222918544321</v>
      </c>
      <c r="G217">
        <f t="shared" si="41"/>
        <v>131.2638</v>
      </c>
      <c r="H217">
        <f t="shared" si="36"/>
        <v>68.691748981821348</v>
      </c>
      <c r="I217">
        <f t="shared" si="37"/>
        <v>18.197477141451031</v>
      </c>
      <c r="J217">
        <f t="shared" si="38"/>
        <v>13.110773876727629</v>
      </c>
      <c r="N217" t="str">
        <f t="shared" si="29"/>
        <v>PC4C_T5_MMS</v>
      </c>
      <c r="O217">
        <f t="shared" si="29"/>
        <v>21.414100000000001</v>
      </c>
      <c r="AA217" t="str">
        <f t="shared" si="30"/>
        <v>PC4C_T5_MMS</v>
      </c>
      <c r="AB217">
        <f t="shared" si="39"/>
        <v>131.2638</v>
      </c>
    </row>
    <row r="218" spans="1:28" x14ac:dyDescent="0.25">
      <c r="A218" s="4" t="s">
        <v>46</v>
      </c>
      <c r="B218">
        <f>SUM(F50,F107,F163)</f>
        <v>31.374099999999999</v>
      </c>
      <c r="C218">
        <f t="shared" si="33"/>
        <v>42.196270171893381</v>
      </c>
      <c r="D218">
        <f t="shared" si="34"/>
        <v>38.62931526322668</v>
      </c>
      <c r="E218">
        <f t="shared" si="35"/>
        <v>19.17441456487995</v>
      </c>
      <c r="G218">
        <f t="shared" si="41"/>
        <v>110.9573</v>
      </c>
      <c r="H218">
        <f t="shared" si="36"/>
        <v>65.778817617227531</v>
      </c>
      <c r="I218">
        <f t="shared" si="37"/>
        <v>20.946255902045198</v>
      </c>
      <c r="J218">
        <f t="shared" si="38"/>
        <v>13.27492648072727</v>
      </c>
      <c r="N218" t="str">
        <f t="shared" si="29"/>
        <v>PC4C_T10</v>
      </c>
      <c r="O218">
        <f t="shared" si="29"/>
        <v>31.374099999999999</v>
      </c>
      <c r="AA218" t="str">
        <f t="shared" si="30"/>
        <v>PC4C_T10</v>
      </c>
      <c r="AB218">
        <f t="shared" si="39"/>
        <v>110.9573</v>
      </c>
    </row>
    <row r="219" spans="1:28" x14ac:dyDescent="0.25">
      <c r="A219" s="4" t="s">
        <v>47</v>
      </c>
      <c r="B219">
        <f t="shared" si="28"/>
        <v>19.0261</v>
      </c>
      <c r="C219">
        <f t="shared" si="33"/>
        <v>49.299646275379608</v>
      </c>
      <c r="D219">
        <f t="shared" si="34"/>
        <v>33.70948328874546</v>
      </c>
      <c r="E219">
        <f t="shared" si="35"/>
        <v>16.990870435874932</v>
      </c>
      <c r="G219">
        <f t="shared" si="41"/>
        <v>138.24430000000001</v>
      </c>
      <c r="H219">
        <f t="shared" si="36"/>
        <v>69.514837139759095</v>
      </c>
      <c r="I219">
        <f t="shared" si="37"/>
        <v>16.649511046748401</v>
      </c>
      <c r="J219">
        <f t="shared" si="38"/>
        <v>13.83565181349249</v>
      </c>
      <c r="N219" t="str">
        <f t="shared" si="29"/>
        <v>PC4C_T10_MMS</v>
      </c>
      <c r="O219">
        <f t="shared" si="29"/>
        <v>19.0261</v>
      </c>
      <c r="AA219" t="str">
        <f t="shared" si="30"/>
        <v>PC4C_T10_MMS</v>
      </c>
      <c r="AB219">
        <f t="shared" si="39"/>
        <v>138.24430000000001</v>
      </c>
    </row>
    <row r="220" spans="1:28" x14ac:dyDescent="0.25">
      <c r="A220" s="4" t="s">
        <v>48</v>
      </c>
      <c r="B220">
        <f t="shared" si="28"/>
        <v>46.117800000000003</v>
      </c>
      <c r="C220">
        <f t="shared" si="33"/>
        <v>36.524075302811497</v>
      </c>
      <c r="D220">
        <f t="shared" si="34"/>
        <v>42.719947612418629</v>
      </c>
      <c r="E220">
        <f t="shared" si="35"/>
        <v>20.755977084769871</v>
      </c>
      <c r="G220">
        <f t="shared" ref="G220:G223" si="42">SUM(J52,J109,J165)</f>
        <v>148.93209999999999</v>
      </c>
      <c r="H220">
        <f t="shared" si="36"/>
        <v>60.96429178128826</v>
      </c>
      <c r="I220">
        <f t="shared" si="37"/>
        <v>25.26016889575854</v>
      </c>
      <c r="J220">
        <f t="shared" si="38"/>
        <v>13.775539322953211</v>
      </c>
      <c r="N220" t="str">
        <f t="shared" si="29"/>
        <v>PC4C_T24</v>
      </c>
      <c r="O220">
        <f t="shared" si="29"/>
        <v>46.117800000000003</v>
      </c>
      <c r="AA220" t="str">
        <f t="shared" si="30"/>
        <v>PC4C_T24</v>
      </c>
      <c r="AB220">
        <f>G220</f>
        <v>148.93209999999999</v>
      </c>
    </row>
    <row r="221" spans="1:28" x14ac:dyDescent="0.25">
      <c r="A221" s="4" t="s">
        <v>49</v>
      </c>
      <c r="B221">
        <f t="shared" si="28"/>
        <v>18.9315</v>
      </c>
      <c r="C221">
        <f t="shared" si="33"/>
        <v>42.503235348493249</v>
      </c>
      <c r="D221">
        <f t="shared" si="34"/>
        <v>40.745846868974986</v>
      </c>
      <c r="E221">
        <f t="shared" si="35"/>
        <v>16.750917782531758</v>
      </c>
      <c r="G221">
        <f t="shared" si="42"/>
        <v>129.20419999999999</v>
      </c>
      <c r="H221">
        <f t="shared" si="36"/>
        <v>65.115375506368991</v>
      </c>
      <c r="I221">
        <f t="shared" si="37"/>
        <v>21.516638004027737</v>
      </c>
      <c r="J221">
        <f t="shared" si="38"/>
        <v>13.367986489603279</v>
      </c>
      <c r="N221" t="str">
        <f>A221</f>
        <v>PC4C_T24_MMS</v>
      </c>
      <c r="O221">
        <f t="shared" si="29"/>
        <v>18.9315</v>
      </c>
      <c r="AA221" t="str">
        <f>N221</f>
        <v>PC4C_T24_MMS</v>
      </c>
      <c r="AB221">
        <f t="shared" si="39"/>
        <v>129.20419999999999</v>
      </c>
    </row>
    <row r="222" spans="1:28" x14ac:dyDescent="0.25">
      <c r="A222" s="4" t="s">
        <v>50</v>
      </c>
      <c r="B222">
        <f t="shared" si="28"/>
        <v>46.056899999999999</v>
      </c>
      <c r="C222">
        <f t="shared" si="33"/>
        <v>35.055550851229675</v>
      </c>
      <c r="D222">
        <f t="shared" si="34"/>
        <v>44.484322653066101</v>
      </c>
      <c r="E222">
        <f t="shared" si="35"/>
        <v>20.460126495704227</v>
      </c>
      <c r="G222">
        <f t="shared" si="42"/>
        <v>147.95140000000001</v>
      </c>
      <c r="H222">
        <f t="shared" si="36"/>
        <v>59.907645348404948</v>
      </c>
      <c r="I222">
        <f t="shared" si="37"/>
        <v>26.452470203053164</v>
      </c>
      <c r="J222">
        <f t="shared" si="38"/>
        <v>13.639884448541883</v>
      </c>
      <c r="N222" t="str">
        <f t="shared" si="29"/>
        <v>PC4C_T34</v>
      </c>
      <c r="O222">
        <f t="shared" si="29"/>
        <v>46.056899999999999</v>
      </c>
      <c r="AA222" t="str">
        <f t="shared" si="30"/>
        <v>PC4C_T34</v>
      </c>
      <c r="AB222">
        <f t="shared" si="39"/>
        <v>147.95140000000001</v>
      </c>
    </row>
    <row r="223" spans="1:28" x14ac:dyDescent="0.25">
      <c r="A223" s="4" t="s">
        <v>51</v>
      </c>
      <c r="B223">
        <f t="shared" si="28"/>
        <v>36.188499999999998</v>
      </c>
      <c r="C223">
        <f t="shared" si="33"/>
        <v>41.232159387650782</v>
      </c>
      <c r="D223">
        <f t="shared" si="34"/>
        <v>40.445169045414978</v>
      </c>
      <c r="E223">
        <f t="shared" si="35"/>
        <v>18.322671566934247</v>
      </c>
      <c r="G223">
        <f t="shared" si="42"/>
        <v>268.3578</v>
      </c>
      <c r="H223">
        <f t="shared" si="36"/>
        <v>63.625689284976993</v>
      </c>
      <c r="I223">
        <f t="shared" si="37"/>
        <v>22.410043605961892</v>
      </c>
      <c r="J223">
        <f t="shared" si="38"/>
        <v>13.964267109061112</v>
      </c>
      <c r="N223" t="str">
        <f t="shared" si="29"/>
        <v>PC4C_T34_MMS</v>
      </c>
      <c r="O223">
        <f t="shared" si="29"/>
        <v>36.188499999999998</v>
      </c>
      <c r="AA223" t="str">
        <f t="shared" si="30"/>
        <v>PC4C_T34_MMS</v>
      </c>
      <c r="AB223">
        <f t="shared" si="39"/>
        <v>268.3578</v>
      </c>
    </row>
    <row r="224" spans="1:28" x14ac:dyDescent="0.25">
      <c r="B224">
        <f t="shared" si="28"/>
        <v>0</v>
      </c>
    </row>
  </sheetData>
  <mergeCells count="8">
    <mergeCell ref="D116:G116"/>
    <mergeCell ref="H116:K116"/>
    <mergeCell ref="B170:F170"/>
    <mergeCell ref="G170:K170"/>
    <mergeCell ref="D3:G3"/>
    <mergeCell ref="H3:K3"/>
    <mergeCell ref="D60:G60"/>
    <mergeCell ref="H60:K6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55" zoomScaleNormal="55" workbookViewId="0">
      <selection activeCell="T64" sqref="T64"/>
    </sheetView>
  </sheetViews>
  <sheetFormatPr baseColWidth="10" defaultRowHeight="15" x14ac:dyDescent="0.25"/>
  <cols>
    <col min="2" max="2" width="14.7109375" customWidth="1"/>
    <col min="8" max="8" width="15.42578125" customWidth="1"/>
    <col min="24" max="24" width="18.7109375" customWidth="1"/>
    <col min="25" max="25" width="16.140625" customWidth="1"/>
    <col min="30" max="30" width="17" customWidth="1"/>
  </cols>
  <sheetData>
    <row r="1" spans="1:27" x14ac:dyDescent="0.25">
      <c r="T1" s="8"/>
      <c r="U1" s="8"/>
      <c r="V1" s="8"/>
      <c r="W1" s="8"/>
      <c r="X1" s="8"/>
      <c r="Y1" s="8"/>
      <c r="Z1" s="8"/>
      <c r="AA1" s="8"/>
    </row>
    <row r="2" spans="1:27" ht="15.75" thickBot="1" x14ac:dyDescent="0.3">
      <c r="T2" s="8"/>
      <c r="U2" s="8"/>
      <c r="V2" s="8"/>
      <c r="W2" s="8"/>
      <c r="X2" s="8"/>
      <c r="Y2" s="8"/>
      <c r="Z2" s="8"/>
      <c r="AA2" s="8"/>
    </row>
    <row r="3" spans="1:27" ht="15.75" thickBot="1" x14ac:dyDescent="0.3">
      <c r="B3" s="5"/>
      <c r="C3" s="5"/>
      <c r="D3" s="21" t="s">
        <v>85</v>
      </c>
      <c r="E3" s="19"/>
      <c r="F3" s="19"/>
      <c r="G3" s="20"/>
      <c r="H3" s="19" t="s">
        <v>86</v>
      </c>
      <c r="I3" s="19"/>
      <c r="J3" s="19"/>
      <c r="K3" s="19"/>
      <c r="L3" s="21" t="s">
        <v>100</v>
      </c>
      <c r="M3" s="19"/>
      <c r="N3" s="19"/>
      <c r="O3" s="20"/>
      <c r="P3" s="19" t="s">
        <v>107</v>
      </c>
      <c r="Q3" s="19"/>
      <c r="R3" s="19"/>
      <c r="S3" s="20"/>
      <c r="T3" s="14"/>
      <c r="U3" s="14"/>
      <c r="V3" s="14"/>
      <c r="W3" s="14"/>
      <c r="X3" s="14"/>
      <c r="Y3" s="14"/>
      <c r="Z3" s="14"/>
      <c r="AA3" s="14"/>
    </row>
    <row r="4" spans="1:27" x14ac:dyDescent="0.25">
      <c r="A4" s="5" t="s">
        <v>80</v>
      </c>
      <c r="B4" t="s">
        <v>52</v>
      </c>
      <c r="C4" t="s">
        <v>53</v>
      </c>
      <c r="D4" s="7" t="s">
        <v>87</v>
      </c>
      <c r="E4" s="8" t="s">
        <v>88</v>
      </c>
      <c r="F4" s="8" t="s">
        <v>99</v>
      </c>
      <c r="G4" s="9" t="s">
        <v>54</v>
      </c>
      <c r="H4" s="8" t="s">
        <v>87</v>
      </c>
      <c r="I4" s="8" t="s">
        <v>88</v>
      </c>
      <c r="J4" s="8" t="s">
        <v>99</v>
      </c>
      <c r="K4" s="8" t="s">
        <v>54</v>
      </c>
      <c r="L4" s="7" t="s">
        <v>87</v>
      </c>
      <c r="M4" s="8" t="s">
        <v>88</v>
      </c>
      <c r="N4" s="8" t="s">
        <v>99</v>
      </c>
      <c r="O4" s="9" t="s">
        <v>54</v>
      </c>
      <c r="P4" s="8" t="s">
        <v>87</v>
      </c>
      <c r="Q4" s="8" t="s">
        <v>88</v>
      </c>
      <c r="R4" s="8" t="s">
        <v>99</v>
      </c>
      <c r="S4" s="9" t="s">
        <v>54</v>
      </c>
      <c r="T4" s="8"/>
      <c r="U4" s="8"/>
      <c r="V4" s="8"/>
      <c r="W4" s="8"/>
      <c r="X4" s="8"/>
      <c r="Y4" s="8"/>
      <c r="Z4" s="8"/>
      <c r="AA4" s="8"/>
    </row>
    <row r="5" spans="1:27" x14ac:dyDescent="0.25">
      <c r="B5" t="s">
        <v>0</v>
      </c>
      <c r="C5" t="s">
        <v>1</v>
      </c>
      <c r="D5" s="7">
        <v>2.2989999999999999</v>
      </c>
      <c r="E5" s="8">
        <v>13176</v>
      </c>
      <c r="F5" s="8">
        <v>0.1895</v>
      </c>
      <c r="G5" s="9">
        <v>4033</v>
      </c>
      <c r="H5" s="8">
        <v>1.802</v>
      </c>
      <c r="I5" s="8">
        <v>307</v>
      </c>
      <c r="J5" s="8">
        <v>4.4000000000000003E-3</v>
      </c>
      <c r="K5" s="8">
        <v>4033</v>
      </c>
      <c r="L5" s="7">
        <v>1.548</v>
      </c>
      <c r="M5" s="8">
        <v>0</v>
      </c>
      <c r="N5" s="8">
        <v>0</v>
      </c>
      <c r="O5" s="9">
        <v>4033</v>
      </c>
      <c r="P5" s="8">
        <v>1.548</v>
      </c>
      <c r="Q5" s="8">
        <v>0</v>
      </c>
      <c r="R5" s="8">
        <v>0</v>
      </c>
      <c r="S5" s="9">
        <v>4033</v>
      </c>
      <c r="T5" s="8"/>
      <c r="U5" s="8"/>
      <c r="V5" s="8"/>
      <c r="W5" s="8"/>
      <c r="X5" s="8"/>
      <c r="Y5" s="8"/>
      <c r="Z5" s="8"/>
      <c r="AA5" s="8"/>
    </row>
    <row r="6" spans="1:27" x14ac:dyDescent="0.25">
      <c r="B6" t="s">
        <v>2</v>
      </c>
      <c r="C6" t="s">
        <v>1</v>
      </c>
      <c r="D6" s="7">
        <v>2.3069999999999999</v>
      </c>
      <c r="E6" s="8">
        <v>3593</v>
      </c>
      <c r="F6" s="8">
        <v>5.4899999999999997E-2</v>
      </c>
      <c r="G6" s="9">
        <v>3795</v>
      </c>
      <c r="H6" s="8">
        <v>1.843</v>
      </c>
      <c r="I6" s="8">
        <v>211</v>
      </c>
      <c r="J6" s="8">
        <v>3.2000000000000002E-3</v>
      </c>
      <c r="K6" s="8">
        <v>3795</v>
      </c>
      <c r="L6" s="7">
        <v>1.726</v>
      </c>
      <c r="M6" s="8">
        <v>0</v>
      </c>
      <c r="N6" s="8">
        <v>0</v>
      </c>
      <c r="O6" s="9">
        <v>3795</v>
      </c>
      <c r="P6" s="8">
        <v>1.726</v>
      </c>
      <c r="Q6" s="8">
        <v>0</v>
      </c>
      <c r="R6" s="8">
        <v>0</v>
      </c>
      <c r="S6" s="9">
        <v>3795</v>
      </c>
      <c r="T6" s="8"/>
      <c r="U6" s="8"/>
      <c r="V6" s="8"/>
      <c r="W6" s="8"/>
      <c r="X6" s="8"/>
      <c r="Y6" s="8"/>
      <c r="Z6" s="8"/>
      <c r="AA6" s="8"/>
    </row>
    <row r="7" spans="1:27" x14ac:dyDescent="0.25">
      <c r="B7" t="s">
        <v>3</v>
      </c>
      <c r="C7" t="s">
        <v>1</v>
      </c>
      <c r="D7" s="7">
        <v>2.3159999999999998</v>
      </c>
      <c r="E7" s="8">
        <v>9015729</v>
      </c>
      <c r="F7" s="8">
        <v>85.203699999999998</v>
      </c>
      <c r="G7" s="9">
        <v>6137</v>
      </c>
      <c r="H7" s="8">
        <v>1.7849999999999999</v>
      </c>
      <c r="I7" s="8">
        <v>396</v>
      </c>
      <c r="J7" s="8">
        <v>3.7000000000000002E-3</v>
      </c>
      <c r="K7" s="8">
        <v>6137</v>
      </c>
      <c r="L7" s="7">
        <v>1.657</v>
      </c>
      <c r="M7" s="8">
        <v>0</v>
      </c>
      <c r="N7" s="8">
        <v>0</v>
      </c>
      <c r="O7" s="9">
        <v>6137</v>
      </c>
      <c r="P7" s="8">
        <v>1.657</v>
      </c>
      <c r="Q7" s="8">
        <v>0</v>
      </c>
      <c r="R7" s="8">
        <v>0</v>
      </c>
      <c r="S7" s="9">
        <v>6137</v>
      </c>
    </row>
    <row r="8" spans="1:27" x14ac:dyDescent="0.25">
      <c r="B8" t="s">
        <v>4</v>
      </c>
      <c r="C8" t="s">
        <v>1</v>
      </c>
      <c r="D8" s="7">
        <v>2.3159999999999998</v>
      </c>
      <c r="E8" s="8">
        <v>8010</v>
      </c>
      <c r="F8" s="8">
        <v>9.35E-2</v>
      </c>
      <c r="G8" s="9">
        <v>4970</v>
      </c>
      <c r="H8" s="8">
        <v>1.6659999999999999</v>
      </c>
      <c r="I8" s="8">
        <v>102</v>
      </c>
      <c r="J8" s="8">
        <v>1.1999999999999999E-3</v>
      </c>
      <c r="K8" s="8">
        <v>4970</v>
      </c>
      <c r="L8" s="7">
        <v>1.6819999999999999</v>
      </c>
      <c r="M8" s="8">
        <v>0</v>
      </c>
      <c r="N8" s="8">
        <v>0</v>
      </c>
      <c r="O8" s="9">
        <v>4970</v>
      </c>
      <c r="P8" s="8">
        <v>1.6819999999999999</v>
      </c>
      <c r="Q8" s="8">
        <v>0</v>
      </c>
      <c r="R8" s="8">
        <v>0</v>
      </c>
      <c r="S8" s="9">
        <v>4970</v>
      </c>
    </row>
    <row r="9" spans="1:27" x14ac:dyDescent="0.25">
      <c r="B9" t="s">
        <v>5</v>
      </c>
      <c r="C9" t="s">
        <v>1</v>
      </c>
      <c r="D9" s="7">
        <v>2.3239999999999998</v>
      </c>
      <c r="E9" s="8">
        <v>8979736</v>
      </c>
      <c r="F9" s="8">
        <v>111.8938</v>
      </c>
      <c r="G9" s="9">
        <v>4655</v>
      </c>
      <c r="H9" s="8">
        <v>1.76</v>
      </c>
      <c r="I9" s="8">
        <v>94</v>
      </c>
      <c r="J9" s="8">
        <v>1.1999999999999999E-3</v>
      </c>
      <c r="K9" s="8">
        <v>4655</v>
      </c>
      <c r="L9" s="7">
        <v>1.7509999999999999</v>
      </c>
      <c r="M9" s="8">
        <v>0</v>
      </c>
      <c r="N9" s="8">
        <v>0</v>
      </c>
      <c r="O9" s="9">
        <v>4655</v>
      </c>
      <c r="P9" s="8">
        <v>1.7509999999999999</v>
      </c>
      <c r="Q9" s="8">
        <v>0</v>
      </c>
      <c r="R9" s="8">
        <v>0</v>
      </c>
      <c r="S9" s="9">
        <v>4655</v>
      </c>
    </row>
    <row r="10" spans="1:27" x14ac:dyDescent="0.25">
      <c r="B10" t="s">
        <v>6</v>
      </c>
      <c r="C10" t="s">
        <v>1</v>
      </c>
      <c r="D10" s="7">
        <v>2.3239999999999998</v>
      </c>
      <c r="E10" s="8">
        <v>2208</v>
      </c>
      <c r="F10" s="8">
        <v>2.01E-2</v>
      </c>
      <c r="G10" s="9">
        <v>6367</v>
      </c>
      <c r="H10" s="8">
        <v>1.6910000000000001</v>
      </c>
      <c r="I10" s="8">
        <v>818</v>
      </c>
      <c r="J10" s="8">
        <v>7.4000000000000003E-3</v>
      </c>
      <c r="K10" s="8">
        <v>6367</v>
      </c>
      <c r="L10" s="7">
        <v>2.3220000000000001</v>
      </c>
      <c r="M10" s="8">
        <v>1015</v>
      </c>
      <c r="N10" s="8">
        <v>9.1999999999999998E-3</v>
      </c>
      <c r="O10" s="9">
        <v>6367</v>
      </c>
      <c r="P10" s="8">
        <v>2.3220000000000001</v>
      </c>
      <c r="Q10" s="8">
        <v>1015</v>
      </c>
      <c r="R10" s="8">
        <v>9.1999999999999998E-3</v>
      </c>
      <c r="S10" s="9">
        <v>6367</v>
      </c>
    </row>
    <row r="11" spans="1:27" x14ac:dyDescent="0.25">
      <c r="B11" t="s">
        <v>7</v>
      </c>
      <c r="C11" t="s">
        <v>1</v>
      </c>
      <c r="D11" s="7">
        <v>2.3239999999999998</v>
      </c>
      <c r="E11" s="8">
        <v>4483311</v>
      </c>
      <c r="F11" s="8">
        <v>48.592100000000002</v>
      </c>
      <c r="G11" s="9">
        <v>5351</v>
      </c>
      <c r="H11" s="8">
        <v>1.6910000000000001</v>
      </c>
      <c r="I11" s="8">
        <v>93</v>
      </c>
      <c r="J11" s="8">
        <v>1E-3</v>
      </c>
      <c r="K11" s="8">
        <v>5351</v>
      </c>
      <c r="L11" s="7">
        <v>2.306</v>
      </c>
      <c r="M11" s="8">
        <v>1517</v>
      </c>
      <c r="N11" s="8">
        <v>1.6400000000000001E-2</v>
      </c>
      <c r="O11" s="9">
        <v>5351</v>
      </c>
      <c r="P11" s="8">
        <v>2.306</v>
      </c>
      <c r="Q11" s="8">
        <v>1517</v>
      </c>
      <c r="R11" s="8">
        <v>1.6400000000000001E-2</v>
      </c>
      <c r="S11" s="9">
        <v>5351</v>
      </c>
    </row>
    <row r="12" spans="1:27" x14ac:dyDescent="0.25">
      <c r="B12" t="s">
        <v>8</v>
      </c>
      <c r="C12" t="s">
        <v>1</v>
      </c>
      <c r="D12" s="7">
        <v>2.29</v>
      </c>
      <c r="E12" s="8">
        <v>4447</v>
      </c>
      <c r="F12" s="8">
        <v>3.2399999999999998E-2</v>
      </c>
      <c r="G12" s="9">
        <v>7956</v>
      </c>
      <c r="H12" s="8">
        <v>1.835</v>
      </c>
      <c r="I12" s="8">
        <v>241</v>
      </c>
      <c r="J12" s="8">
        <v>1.8E-3</v>
      </c>
      <c r="K12" s="8">
        <v>7956</v>
      </c>
      <c r="L12" s="7">
        <v>2.3140000000000001</v>
      </c>
      <c r="M12" s="8">
        <v>3239</v>
      </c>
      <c r="N12" s="8">
        <v>2.3599999999999999E-2</v>
      </c>
      <c r="O12" s="9">
        <v>7956</v>
      </c>
      <c r="P12" s="8">
        <v>2.3140000000000001</v>
      </c>
      <c r="Q12" s="8">
        <v>3239</v>
      </c>
      <c r="R12" s="8">
        <v>2.3599999999999999E-2</v>
      </c>
      <c r="S12" s="9">
        <v>7956</v>
      </c>
    </row>
    <row r="13" spans="1:27" x14ac:dyDescent="0.25">
      <c r="B13" t="s">
        <v>9</v>
      </c>
      <c r="C13" t="s">
        <v>1</v>
      </c>
      <c r="D13" s="7">
        <v>2.3319999999999999</v>
      </c>
      <c r="E13" s="8">
        <v>2665847</v>
      </c>
      <c r="F13" s="8">
        <v>35.188099999999999</v>
      </c>
      <c r="G13" s="9">
        <v>4394</v>
      </c>
      <c r="H13" s="8">
        <v>1.657</v>
      </c>
      <c r="I13" s="8">
        <v>520</v>
      </c>
      <c r="J13" s="8">
        <v>6.8999999999999999E-3</v>
      </c>
      <c r="K13" s="8">
        <v>4394</v>
      </c>
      <c r="L13" s="7">
        <v>2.3220000000000001</v>
      </c>
      <c r="M13" s="8">
        <v>2252</v>
      </c>
      <c r="N13" s="8">
        <v>2.9700000000000001E-2</v>
      </c>
      <c r="O13" s="9">
        <v>4394</v>
      </c>
      <c r="P13" s="8">
        <v>2.3220000000000001</v>
      </c>
      <c r="Q13" s="8">
        <v>2252</v>
      </c>
      <c r="R13" s="8">
        <v>2.9700000000000001E-2</v>
      </c>
      <c r="S13" s="9">
        <v>4394</v>
      </c>
    </row>
    <row r="14" spans="1:27" x14ac:dyDescent="0.25">
      <c r="B14" t="s">
        <v>10</v>
      </c>
      <c r="C14" t="s">
        <v>1</v>
      </c>
      <c r="D14" s="7">
        <v>2.29</v>
      </c>
      <c r="E14" s="8">
        <v>2312</v>
      </c>
      <c r="F14" s="8">
        <v>2.8400000000000002E-2</v>
      </c>
      <c r="G14" s="9">
        <v>4727</v>
      </c>
      <c r="H14" s="8">
        <v>1.843</v>
      </c>
      <c r="I14" s="8">
        <v>35</v>
      </c>
      <c r="J14" s="8">
        <v>4.0000000000000002E-4</v>
      </c>
      <c r="K14" s="8">
        <v>4727</v>
      </c>
      <c r="L14" s="7">
        <v>2.331</v>
      </c>
      <c r="M14" s="8">
        <v>1809</v>
      </c>
      <c r="N14" s="8">
        <v>2.2200000000000001E-2</v>
      </c>
      <c r="O14" s="9">
        <v>4727</v>
      </c>
      <c r="P14" s="8">
        <v>2.331</v>
      </c>
      <c r="Q14" s="8">
        <v>1809</v>
      </c>
      <c r="R14" s="8">
        <v>2.2200000000000001E-2</v>
      </c>
      <c r="S14" s="9">
        <v>4727</v>
      </c>
    </row>
    <row r="15" spans="1:27" x14ac:dyDescent="0.25">
      <c r="B15" t="s">
        <v>11</v>
      </c>
      <c r="C15" t="s">
        <v>1</v>
      </c>
      <c r="D15" s="7">
        <v>2.3239999999999998</v>
      </c>
      <c r="E15" s="8">
        <v>2734299</v>
      </c>
      <c r="F15" s="8">
        <v>29.397099999999998</v>
      </c>
      <c r="G15" s="9">
        <v>5395</v>
      </c>
      <c r="H15" s="8">
        <v>1.827</v>
      </c>
      <c r="I15" s="8">
        <v>309</v>
      </c>
      <c r="J15" s="8">
        <v>3.3E-3</v>
      </c>
      <c r="K15" s="8">
        <v>5395</v>
      </c>
      <c r="L15" s="7">
        <v>2.2970000000000002</v>
      </c>
      <c r="M15" s="8">
        <v>1379</v>
      </c>
      <c r="N15" s="8">
        <v>1.4800000000000001E-2</v>
      </c>
      <c r="O15" s="9">
        <v>5395</v>
      </c>
      <c r="P15" s="8">
        <v>2.2970000000000002</v>
      </c>
      <c r="Q15" s="8">
        <v>1379</v>
      </c>
      <c r="R15" s="8">
        <v>1.4800000000000001E-2</v>
      </c>
      <c r="S15" s="9">
        <v>5395</v>
      </c>
    </row>
    <row r="16" spans="1:27" x14ac:dyDescent="0.25">
      <c r="B16" t="s">
        <v>12</v>
      </c>
      <c r="C16" t="s">
        <v>1</v>
      </c>
      <c r="D16" s="7">
        <v>2.3069999999999999</v>
      </c>
      <c r="E16" s="8">
        <v>2444</v>
      </c>
      <c r="F16" s="8">
        <v>2.5100000000000001E-2</v>
      </c>
      <c r="G16" s="9">
        <v>5640</v>
      </c>
      <c r="H16" s="8">
        <v>1.802</v>
      </c>
      <c r="I16" s="8">
        <v>59</v>
      </c>
      <c r="J16" s="8">
        <v>5.9999999999999995E-4</v>
      </c>
      <c r="K16" s="8">
        <v>5640</v>
      </c>
      <c r="L16" s="7">
        <v>1.7509999999999999</v>
      </c>
      <c r="M16" s="8">
        <v>107</v>
      </c>
      <c r="N16" s="8">
        <v>1.1000000000000001E-3</v>
      </c>
      <c r="O16" s="9">
        <v>5640</v>
      </c>
      <c r="P16" s="8">
        <v>1.7509999999999999</v>
      </c>
      <c r="Q16" s="8">
        <v>107</v>
      </c>
      <c r="R16" s="8">
        <v>1.1000000000000001E-3</v>
      </c>
      <c r="S16" s="9">
        <v>5640</v>
      </c>
    </row>
    <row r="17" spans="2:19" x14ac:dyDescent="0.25">
      <c r="B17" t="s">
        <v>13</v>
      </c>
      <c r="C17" t="s">
        <v>1</v>
      </c>
      <c r="D17" s="7">
        <v>2.3239999999999998</v>
      </c>
      <c r="E17" s="8">
        <v>2460879</v>
      </c>
      <c r="F17" s="8">
        <v>24.049800000000001</v>
      </c>
      <c r="G17" s="9">
        <v>5935</v>
      </c>
      <c r="H17" s="8">
        <v>1.8520000000000001</v>
      </c>
      <c r="I17" s="8">
        <v>368</v>
      </c>
      <c r="J17" s="8">
        <v>3.5999999999999999E-3</v>
      </c>
      <c r="K17" s="8">
        <v>5935</v>
      </c>
      <c r="L17" s="7">
        <v>2.2469999999999999</v>
      </c>
      <c r="M17" s="8">
        <v>1133</v>
      </c>
      <c r="N17" s="8">
        <v>1.11E-2</v>
      </c>
      <c r="O17" s="9">
        <v>5935</v>
      </c>
      <c r="P17" s="8">
        <v>2.2469999999999999</v>
      </c>
      <c r="Q17" s="8">
        <v>1133</v>
      </c>
      <c r="R17" s="8">
        <v>1.11E-2</v>
      </c>
      <c r="S17" s="9">
        <v>5935</v>
      </c>
    </row>
    <row r="18" spans="2:19" x14ac:dyDescent="0.25">
      <c r="B18" t="s">
        <v>14</v>
      </c>
      <c r="C18" t="s">
        <v>1</v>
      </c>
      <c r="D18" s="7">
        <v>2.3319999999999999</v>
      </c>
      <c r="E18" s="8">
        <v>2061</v>
      </c>
      <c r="F18" s="8">
        <v>1.9800000000000002E-2</v>
      </c>
      <c r="G18" s="9">
        <v>6032</v>
      </c>
      <c r="H18" s="8">
        <v>1.6830000000000001</v>
      </c>
      <c r="I18" s="8">
        <v>146</v>
      </c>
      <c r="J18" s="8">
        <v>1.4E-3</v>
      </c>
      <c r="K18" s="8">
        <v>6032</v>
      </c>
      <c r="L18" s="7">
        <v>2.306</v>
      </c>
      <c r="M18" s="8">
        <v>2731</v>
      </c>
      <c r="N18" s="8">
        <v>2.63E-2</v>
      </c>
      <c r="O18" s="9">
        <v>6032</v>
      </c>
      <c r="P18" s="8">
        <v>2.306</v>
      </c>
      <c r="Q18" s="8">
        <v>2731</v>
      </c>
      <c r="R18" s="8">
        <v>2.63E-2</v>
      </c>
      <c r="S18" s="9">
        <v>6032</v>
      </c>
    </row>
    <row r="19" spans="2:19" x14ac:dyDescent="0.25">
      <c r="B19" t="s">
        <v>15</v>
      </c>
      <c r="C19" t="s">
        <v>1</v>
      </c>
      <c r="D19" s="7">
        <v>2.3319999999999999</v>
      </c>
      <c r="E19" s="8">
        <v>2529191</v>
      </c>
      <c r="F19" s="8">
        <v>20.576599999999999</v>
      </c>
      <c r="G19" s="9">
        <v>7129</v>
      </c>
      <c r="H19" s="8">
        <v>1.877</v>
      </c>
      <c r="I19" s="8">
        <v>642</v>
      </c>
      <c r="J19" s="8">
        <v>5.1999999999999998E-3</v>
      </c>
      <c r="K19" s="8">
        <v>7129</v>
      </c>
      <c r="L19" s="7">
        <v>2.306</v>
      </c>
      <c r="M19" s="8">
        <v>3903</v>
      </c>
      <c r="N19" s="8">
        <v>3.1800000000000002E-2</v>
      </c>
      <c r="O19" s="9">
        <v>7129</v>
      </c>
      <c r="P19" s="8">
        <v>2.306</v>
      </c>
      <c r="Q19" s="8">
        <v>3903</v>
      </c>
      <c r="R19" s="8">
        <v>3.1800000000000002E-2</v>
      </c>
      <c r="S19" s="9">
        <v>7129</v>
      </c>
    </row>
    <row r="20" spans="2:19" x14ac:dyDescent="0.25">
      <c r="B20" t="s">
        <v>16</v>
      </c>
      <c r="C20" t="s">
        <v>1</v>
      </c>
      <c r="D20" s="7">
        <v>2.3490000000000002</v>
      </c>
      <c r="E20" s="8">
        <v>3060</v>
      </c>
      <c r="F20" s="8">
        <v>2.8799999999999999E-2</v>
      </c>
      <c r="G20" s="9">
        <v>6168</v>
      </c>
      <c r="H20" s="8">
        <v>1.843</v>
      </c>
      <c r="I20" s="8">
        <v>321</v>
      </c>
      <c r="J20" s="8">
        <v>3.0000000000000001E-3</v>
      </c>
      <c r="K20" s="8">
        <v>6168</v>
      </c>
      <c r="L20" s="7">
        <v>2.2890000000000001</v>
      </c>
      <c r="M20" s="8">
        <v>2321</v>
      </c>
      <c r="N20" s="8">
        <v>2.18E-2</v>
      </c>
      <c r="O20" s="9">
        <v>6168</v>
      </c>
      <c r="P20" s="8">
        <v>2.2890000000000001</v>
      </c>
      <c r="Q20" s="8">
        <v>2321</v>
      </c>
      <c r="R20" s="8">
        <v>2.18E-2</v>
      </c>
      <c r="S20" s="9">
        <v>6168</v>
      </c>
    </row>
    <row r="21" spans="2:19" x14ac:dyDescent="0.25">
      <c r="B21" t="s">
        <v>17</v>
      </c>
      <c r="C21" t="s">
        <v>1</v>
      </c>
      <c r="D21" s="7">
        <v>2.3159999999999998</v>
      </c>
      <c r="E21" s="8">
        <v>2772733</v>
      </c>
      <c r="F21" s="8">
        <v>27.650600000000001</v>
      </c>
      <c r="G21" s="9">
        <v>5816</v>
      </c>
      <c r="H21" s="8">
        <v>1.397</v>
      </c>
      <c r="I21" s="8">
        <v>439</v>
      </c>
      <c r="J21" s="8">
        <v>4.4000000000000003E-3</v>
      </c>
      <c r="K21" s="8">
        <v>5816</v>
      </c>
      <c r="L21" s="7">
        <v>2.2890000000000001</v>
      </c>
      <c r="M21" s="8">
        <v>4222</v>
      </c>
      <c r="N21" s="8">
        <v>4.2099999999999999E-2</v>
      </c>
      <c r="O21" s="9">
        <v>5816</v>
      </c>
      <c r="P21" s="8">
        <v>2.2890000000000001</v>
      </c>
      <c r="Q21" s="8">
        <v>4222</v>
      </c>
      <c r="R21" s="8">
        <v>4.2099999999999999E-2</v>
      </c>
      <c r="S21" s="9">
        <v>5816</v>
      </c>
    </row>
    <row r="22" spans="2:19" x14ac:dyDescent="0.25">
      <c r="B22" t="s">
        <v>18</v>
      </c>
      <c r="C22" t="s">
        <v>1</v>
      </c>
      <c r="D22" s="7">
        <v>2.3159999999999998</v>
      </c>
      <c r="E22" s="8">
        <v>6680</v>
      </c>
      <c r="F22" s="8">
        <v>6.4399999999999999E-2</v>
      </c>
      <c r="G22" s="9">
        <v>6014</v>
      </c>
      <c r="H22" s="8">
        <v>1.6830000000000001</v>
      </c>
      <c r="I22" s="8">
        <v>62</v>
      </c>
      <c r="J22" s="8">
        <v>5.9999999999999995E-4</v>
      </c>
      <c r="K22" s="8">
        <v>6014</v>
      </c>
      <c r="L22" s="7">
        <v>2.3730000000000002</v>
      </c>
      <c r="M22" s="8">
        <v>0</v>
      </c>
      <c r="N22" s="8">
        <v>0</v>
      </c>
      <c r="O22" s="9">
        <v>6014</v>
      </c>
      <c r="P22" s="8">
        <v>2.3730000000000002</v>
      </c>
      <c r="Q22" s="8">
        <v>0</v>
      </c>
      <c r="R22" s="8">
        <v>0</v>
      </c>
      <c r="S22" s="9">
        <v>6014</v>
      </c>
    </row>
    <row r="23" spans="2:19" x14ac:dyDescent="0.25">
      <c r="B23" t="s">
        <v>19</v>
      </c>
      <c r="C23" t="s">
        <v>1</v>
      </c>
      <c r="D23" s="7">
        <v>2.3069999999999999</v>
      </c>
      <c r="E23" s="8">
        <v>7444</v>
      </c>
      <c r="F23" s="8">
        <v>7.0699999999999999E-2</v>
      </c>
      <c r="G23" s="9">
        <v>6108</v>
      </c>
      <c r="H23" s="8">
        <v>1.827</v>
      </c>
      <c r="I23" s="8">
        <v>859</v>
      </c>
      <c r="J23" s="8">
        <v>8.2000000000000007E-3</v>
      </c>
      <c r="K23" s="8">
        <v>6108</v>
      </c>
      <c r="L23" s="7">
        <v>1.7589999999999999</v>
      </c>
      <c r="M23" s="8">
        <v>49</v>
      </c>
      <c r="N23" s="8">
        <v>5.0000000000000001E-4</v>
      </c>
      <c r="O23" s="9">
        <v>6108</v>
      </c>
      <c r="P23" s="8">
        <v>1.7589999999999999</v>
      </c>
      <c r="Q23" s="8">
        <v>49</v>
      </c>
      <c r="R23" s="8">
        <v>5.0000000000000001E-4</v>
      </c>
      <c r="S23" s="9">
        <v>6108</v>
      </c>
    </row>
    <row r="24" spans="2:19" x14ac:dyDescent="0.25">
      <c r="B24" t="s">
        <v>20</v>
      </c>
      <c r="C24" t="s">
        <v>1</v>
      </c>
      <c r="D24" s="7">
        <v>2.3239999999999998</v>
      </c>
      <c r="E24" s="8">
        <v>17410810</v>
      </c>
      <c r="F24" s="8">
        <v>140.17179999999999</v>
      </c>
      <c r="G24" s="9">
        <v>7204</v>
      </c>
      <c r="H24" s="8">
        <v>1.843</v>
      </c>
      <c r="I24" s="8">
        <v>424</v>
      </c>
      <c r="J24" s="8">
        <v>3.3999999999999998E-3</v>
      </c>
      <c r="K24" s="8">
        <v>7204</v>
      </c>
      <c r="L24" s="7">
        <v>1.742</v>
      </c>
      <c r="M24" s="8">
        <v>0</v>
      </c>
      <c r="N24" s="8">
        <v>0</v>
      </c>
      <c r="O24" s="9">
        <v>7204</v>
      </c>
      <c r="P24" s="8">
        <v>1.742</v>
      </c>
      <c r="Q24" s="8">
        <v>0</v>
      </c>
      <c r="R24" s="8">
        <v>0</v>
      </c>
      <c r="S24" s="9">
        <v>7204</v>
      </c>
    </row>
    <row r="25" spans="2:19" x14ac:dyDescent="0.25">
      <c r="B25" t="s">
        <v>21</v>
      </c>
      <c r="C25" t="s">
        <v>1</v>
      </c>
      <c r="D25" s="7">
        <v>2.3319999999999999</v>
      </c>
      <c r="E25" s="8">
        <v>6871</v>
      </c>
      <c r="F25" s="8">
        <v>6.6000000000000003E-2</v>
      </c>
      <c r="G25" s="9">
        <v>6041</v>
      </c>
      <c r="H25" s="8">
        <v>1.641</v>
      </c>
      <c r="I25" s="8">
        <v>686</v>
      </c>
      <c r="J25" s="8">
        <v>6.6E-3</v>
      </c>
      <c r="K25" s="8">
        <v>6041</v>
      </c>
      <c r="L25" s="7">
        <v>2.2130000000000001</v>
      </c>
      <c r="M25" s="8">
        <v>0</v>
      </c>
      <c r="N25" s="8">
        <v>0</v>
      </c>
      <c r="O25" s="9">
        <v>6041</v>
      </c>
      <c r="P25" s="8">
        <v>2.2130000000000001</v>
      </c>
      <c r="Q25" s="8">
        <v>0</v>
      </c>
      <c r="R25" s="8">
        <v>0</v>
      </c>
      <c r="S25" s="9">
        <v>6041</v>
      </c>
    </row>
    <row r="26" spans="2:19" x14ac:dyDescent="0.25">
      <c r="B26" t="s">
        <v>22</v>
      </c>
      <c r="C26" t="s">
        <v>1</v>
      </c>
      <c r="D26" s="7">
        <v>2.3159999999999998</v>
      </c>
      <c r="E26" s="8">
        <v>15254923</v>
      </c>
      <c r="F26" s="8">
        <v>162.36879999999999</v>
      </c>
      <c r="G26" s="9">
        <v>5449</v>
      </c>
      <c r="H26" s="8">
        <v>1.8680000000000001</v>
      </c>
      <c r="I26" s="8">
        <v>78</v>
      </c>
      <c r="J26" s="8">
        <v>8.0000000000000004E-4</v>
      </c>
      <c r="K26" s="8">
        <v>5449</v>
      </c>
      <c r="L26" s="7">
        <v>1.7170000000000001</v>
      </c>
      <c r="M26" s="8">
        <v>41</v>
      </c>
      <c r="N26" s="8">
        <v>4.0000000000000002E-4</v>
      </c>
      <c r="O26" s="9">
        <v>5449</v>
      </c>
      <c r="P26" s="8">
        <v>1.7170000000000001</v>
      </c>
      <c r="Q26" s="8">
        <v>41</v>
      </c>
      <c r="R26" s="8">
        <v>4.0000000000000002E-4</v>
      </c>
      <c r="S26" s="9">
        <v>5449</v>
      </c>
    </row>
    <row r="27" spans="2:19" x14ac:dyDescent="0.25">
      <c r="B27" t="s">
        <v>23</v>
      </c>
      <c r="C27" t="s">
        <v>1</v>
      </c>
      <c r="D27" s="7">
        <v>2.3159999999999998</v>
      </c>
      <c r="E27" s="8">
        <v>2743</v>
      </c>
      <c r="F27" s="8">
        <v>2.5499999999999998E-2</v>
      </c>
      <c r="G27" s="9">
        <v>6248</v>
      </c>
      <c r="H27" s="8">
        <v>1.776</v>
      </c>
      <c r="I27" s="8">
        <v>144</v>
      </c>
      <c r="J27" s="8">
        <v>1.2999999999999999E-3</v>
      </c>
      <c r="K27" s="8">
        <v>6248</v>
      </c>
      <c r="L27" s="7">
        <v>1.7589999999999999</v>
      </c>
      <c r="M27" s="8">
        <v>390</v>
      </c>
      <c r="N27" s="8">
        <v>3.5999999999999999E-3</v>
      </c>
      <c r="O27" s="9">
        <v>6248</v>
      </c>
      <c r="P27" s="8">
        <v>1.7589999999999999</v>
      </c>
      <c r="Q27" s="8">
        <v>390</v>
      </c>
      <c r="R27" s="8">
        <v>3.5999999999999999E-3</v>
      </c>
      <c r="S27" s="9">
        <v>6248</v>
      </c>
    </row>
    <row r="28" spans="2:19" x14ac:dyDescent="0.25">
      <c r="B28" t="s">
        <v>24</v>
      </c>
      <c r="C28" t="s">
        <v>1</v>
      </c>
      <c r="D28" s="7">
        <v>2.3159999999999998</v>
      </c>
      <c r="E28" s="8">
        <v>8131915</v>
      </c>
      <c r="F28" s="8">
        <v>98.358999999999995</v>
      </c>
      <c r="G28" s="9">
        <v>4795</v>
      </c>
      <c r="H28" s="8">
        <v>1.827</v>
      </c>
      <c r="I28" s="8">
        <v>172</v>
      </c>
      <c r="J28" s="8">
        <v>2.0999999999999999E-3</v>
      </c>
      <c r="K28" s="8">
        <v>4795</v>
      </c>
      <c r="L28" s="7">
        <v>1.7509999999999999</v>
      </c>
      <c r="M28" s="8">
        <v>799</v>
      </c>
      <c r="N28" s="8">
        <v>9.7000000000000003E-3</v>
      </c>
      <c r="O28" s="9">
        <v>4795</v>
      </c>
      <c r="P28" s="8">
        <v>1.7509999999999999</v>
      </c>
      <c r="Q28" s="8">
        <v>799</v>
      </c>
      <c r="R28" s="8">
        <v>9.7000000000000003E-3</v>
      </c>
      <c r="S28" s="9">
        <v>4795</v>
      </c>
    </row>
    <row r="29" spans="2:19" x14ac:dyDescent="0.25">
      <c r="B29" t="s">
        <v>25</v>
      </c>
      <c r="C29" t="s">
        <v>1</v>
      </c>
      <c r="D29" s="7">
        <v>2.29</v>
      </c>
      <c r="E29" s="8">
        <v>1553</v>
      </c>
      <c r="F29" s="8">
        <v>1.5599999999999999E-2</v>
      </c>
      <c r="G29" s="9">
        <v>5774</v>
      </c>
      <c r="H29" s="8">
        <v>1.8180000000000001</v>
      </c>
      <c r="I29" s="8">
        <v>129</v>
      </c>
      <c r="J29" s="8">
        <v>1.2999999999999999E-3</v>
      </c>
      <c r="K29" s="8">
        <v>5774</v>
      </c>
      <c r="L29" s="7">
        <v>1.6990000000000001</v>
      </c>
      <c r="M29" s="8">
        <v>1624</v>
      </c>
      <c r="N29" s="8">
        <v>1.6299999999999999E-2</v>
      </c>
      <c r="O29" s="9">
        <v>5774</v>
      </c>
      <c r="P29" s="8">
        <v>1.6990000000000001</v>
      </c>
      <c r="Q29" s="8">
        <v>1624</v>
      </c>
      <c r="R29" s="8">
        <v>1.6299999999999999E-2</v>
      </c>
      <c r="S29" s="9">
        <v>5774</v>
      </c>
    </row>
    <row r="30" spans="2:19" x14ac:dyDescent="0.25">
      <c r="B30" t="s">
        <v>26</v>
      </c>
      <c r="C30" t="s">
        <v>1</v>
      </c>
      <c r="D30" s="7">
        <v>2.2989999999999999</v>
      </c>
      <c r="E30" s="8">
        <v>5045989</v>
      </c>
      <c r="F30" s="8">
        <v>59.101100000000002</v>
      </c>
      <c r="G30" s="9">
        <v>4952</v>
      </c>
      <c r="H30" s="8">
        <v>1.843</v>
      </c>
      <c r="I30" s="8">
        <v>276</v>
      </c>
      <c r="J30" s="8">
        <v>3.2000000000000002E-3</v>
      </c>
      <c r="K30" s="8">
        <v>4952</v>
      </c>
      <c r="L30" s="7">
        <v>1.665</v>
      </c>
      <c r="M30" s="8">
        <v>245</v>
      </c>
      <c r="N30" s="8">
        <v>2.8999999999999998E-3</v>
      </c>
      <c r="O30" s="9">
        <v>4952</v>
      </c>
      <c r="P30" s="8">
        <v>1.665</v>
      </c>
      <c r="Q30" s="8">
        <v>245</v>
      </c>
      <c r="R30" s="8">
        <v>2.8999999999999998E-3</v>
      </c>
      <c r="S30" s="9">
        <v>4952</v>
      </c>
    </row>
    <row r="31" spans="2:19" x14ac:dyDescent="0.25">
      <c r="B31" t="s">
        <v>27</v>
      </c>
      <c r="C31" t="s">
        <v>1</v>
      </c>
      <c r="D31" s="7">
        <v>2.29</v>
      </c>
      <c r="E31" s="8">
        <v>1757</v>
      </c>
      <c r="F31" s="8">
        <v>1.61E-2</v>
      </c>
      <c r="G31" s="9">
        <v>6339</v>
      </c>
      <c r="H31" s="8">
        <v>1.8180000000000001</v>
      </c>
      <c r="I31" s="8">
        <v>82</v>
      </c>
      <c r="J31" s="8">
        <v>8.0000000000000004E-4</v>
      </c>
      <c r="K31" s="8">
        <v>6339</v>
      </c>
      <c r="L31" s="7">
        <v>1.768</v>
      </c>
      <c r="M31" s="8">
        <v>172</v>
      </c>
      <c r="N31" s="8">
        <v>1.6000000000000001E-3</v>
      </c>
      <c r="O31" s="9">
        <v>6339</v>
      </c>
      <c r="P31" s="8">
        <v>1.768</v>
      </c>
      <c r="Q31" s="8">
        <v>172</v>
      </c>
      <c r="R31" s="8">
        <v>1.6000000000000001E-3</v>
      </c>
      <c r="S31" s="9">
        <v>6339</v>
      </c>
    </row>
    <row r="32" spans="2:19" x14ac:dyDescent="0.25">
      <c r="B32" t="s">
        <v>28</v>
      </c>
      <c r="C32" t="s">
        <v>1</v>
      </c>
      <c r="D32" s="7">
        <v>2.2989999999999999</v>
      </c>
      <c r="E32" s="8">
        <v>4370836</v>
      </c>
      <c r="F32" s="8">
        <v>54.400399999999998</v>
      </c>
      <c r="G32" s="9">
        <v>4660</v>
      </c>
      <c r="H32" s="8">
        <v>1.877</v>
      </c>
      <c r="I32" s="8">
        <v>183</v>
      </c>
      <c r="J32" s="8">
        <v>2.3E-3</v>
      </c>
      <c r="K32" s="8">
        <v>4660</v>
      </c>
      <c r="L32" s="7">
        <v>1.7509999999999999</v>
      </c>
      <c r="M32" s="8">
        <v>121</v>
      </c>
      <c r="N32" s="8">
        <v>1.5E-3</v>
      </c>
      <c r="O32" s="9">
        <v>4660</v>
      </c>
      <c r="P32" s="8">
        <v>1.7509999999999999</v>
      </c>
      <c r="Q32" s="8">
        <v>121</v>
      </c>
      <c r="R32" s="8">
        <v>1.5E-3</v>
      </c>
      <c r="S32" s="9">
        <v>4660</v>
      </c>
    </row>
    <row r="33" spans="2:19" x14ac:dyDescent="0.25">
      <c r="B33" t="s">
        <v>29</v>
      </c>
      <c r="C33" t="s">
        <v>1</v>
      </c>
      <c r="D33" s="7">
        <v>2.29</v>
      </c>
      <c r="E33" s="8">
        <v>2016</v>
      </c>
      <c r="F33" s="8">
        <v>2.2800000000000001E-2</v>
      </c>
      <c r="G33" s="9">
        <v>5128</v>
      </c>
      <c r="H33" s="8">
        <v>1.6739999999999999</v>
      </c>
      <c r="I33" s="8">
        <v>219</v>
      </c>
      <c r="J33" s="8">
        <v>2.5000000000000001E-3</v>
      </c>
      <c r="K33" s="8">
        <v>5128</v>
      </c>
      <c r="L33" s="7">
        <v>2.3140000000000001</v>
      </c>
      <c r="M33" s="8">
        <v>903</v>
      </c>
      <c r="N33" s="8">
        <v>1.0200000000000001E-2</v>
      </c>
      <c r="O33" s="9">
        <v>5128</v>
      </c>
      <c r="P33" s="8">
        <v>2.3140000000000001</v>
      </c>
      <c r="Q33" s="8">
        <v>903</v>
      </c>
      <c r="R33" s="8">
        <v>1.0200000000000001E-2</v>
      </c>
      <c r="S33" s="9">
        <v>5128</v>
      </c>
    </row>
    <row r="34" spans="2:19" x14ac:dyDescent="0.25">
      <c r="B34" t="s">
        <v>30</v>
      </c>
      <c r="C34" t="s">
        <v>1</v>
      </c>
      <c r="D34" s="7">
        <v>2.2989999999999999</v>
      </c>
      <c r="E34" s="8">
        <v>2619966</v>
      </c>
      <c r="F34" s="8">
        <v>27.298500000000001</v>
      </c>
      <c r="G34" s="9">
        <v>5566</v>
      </c>
      <c r="H34" s="8">
        <v>1.6739999999999999</v>
      </c>
      <c r="I34" s="8">
        <v>805</v>
      </c>
      <c r="J34" s="8">
        <v>8.3999999999999995E-3</v>
      </c>
      <c r="K34" s="8">
        <v>5566</v>
      </c>
      <c r="L34" s="7">
        <v>2.2799999999999998</v>
      </c>
      <c r="M34" s="8">
        <v>1948</v>
      </c>
      <c r="N34" s="8">
        <v>2.0299999999999999E-2</v>
      </c>
      <c r="O34" s="9">
        <v>5566</v>
      </c>
      <c r="P34" s="8">
        <v>2.2799999999999998</v>
      </c>
      <c r="Q34" s="8">
        <v>1948</v>
      </c>
      <c r="R34" s="8">
        <v>2.0299999999999999E-2</v>
      </c>
      <c r="S34" s="9">
        <v>5566</v>
      </c>
    </row>
    <row r="35" spans="2:19" x14ac:dyDescent="0.25">
      <c r="B35" t="s">
        <v>31</v>
      </c>
      <c r="C35" t="s">
        <v>1</v>
      </c>
      <c r="D35" s="7">
        <v>2.3159999999999998</v>
      </c>
      <c r="E35" s="8">
        <v>3617</v>
      </c>
      <c r="F35" s="8">
        <v>3.7999999999999999E-2</v>
      </c>
      <c r="G35" s="9">
        <v>5519</v>
      </c>
      <c r="H35" s="8">
        <v>1.734</v>
      </c>
      <c r="I35" s="8">
        <v>257</v>
      </c>
      <c r="J35" s="8">
        <v>2.7000000000000001E-3</v>
      </c>
      <c r="K35" s="8">
        <v>5519</v>
      </c>
      <c r="L35" s="7">
        <v>2.2799999999999998</v>
      </c>
      <c r="M35" s="8">
        <v>5012</v>
      </c>
      <c r="N35" s="8">
        <v>5.2699999999999997E-2</v>
      </c>
      <c r="O35" s="9">
        <v>5519</v>
      </c>
      <c r="P35" s="8">
        <v>2.2799999999999998</v>
      </c>
      <c r="Q35" s="8">
        <v>5012</v>
      </c>
      <c r="R35" s="8">
        <v>5.2699999999999997E-2</v>
      </c>
      <c r="S35" s="9">
        <v>5519</v>
      </c>
    </row>
    <row r="36" spans="2:19" x14ac:dyDescent="0.25">
      <c r="B36" t="s">
        <v>32</v>
      </c>
      <c r="C36" t="s">
        <v>1</v>
      </c>
      <c r="D36" s="7">
        <v>2.2989999999999999</v>
      </c>
      <c r="E36" s="8">
        <v>2662326</v>
      </c>
      <c r="F36" s="8">
        <v>22.051600000000001</v>
      </c>
      <c r="G36" s="9">
        <v>7002</v>
      </c>
      <c r="H36" s="8">
        <v>1.381</v>
      </c>
      <c r="I36" s="8">
        <v>883</v>
      </c>
      <c r="J36" s="8">
        <v>7.3000000000000001E-3</v>
      </c>
      <c r="K36" s="8">
        <v>7002</v>
      </c>
      <c r="L36" s="7">
        <v>2.2890000000000001</v>
      </c>
      <c r="M36" s="8">
        <v>14556</v>
      </c>
      <c r="N36" s="8">
        <v>0.1206</v>
      </c>
      <c r="O36" s="9">
        <v>7002</v>
      </c>
      <c r="P36" s="8">
        <v>2.2890000000000001</v>
      </c>
      <c r="Q36" s="8">
        <v>14556</v>
      </c>
      <c r="R36" s="8">
        <v>0.1206</v>
      </c>
      <c r="S36" s="9">
        <v>7002</v>
      </c>
    </row>
    <row r="37" spans="2:19" x14ac:dyDescent="0.25">
      <c r="B37" t="s">
        <v>33</v>
      </c>
      <c r="C37" t="s">
        <v>1</v>
      </c>
      <c r="D37" s="7">
        <v>2.3069999999999999</v>
      </c>
      <c r="E37" s="8">
        <v>4250</v>
      </c>
      <c r="F37" s="8">
        <v>4.5199999999999997E-2</v>
      </c>
      <c r="G37" s="9">
        <v>5455</v>
      </c>
      <c r="H37" s="8">
        <v>1.768</v>
      </c>
      <c r="I37" s="8">
        <v>321</v>
      </c>
      <c r="J37" s="8">
        <v>3.3999999999999998E-3</v>
      </c>
      <c r="K37" s="8">
        <v>5455</v>
      </c>
      <c r="L37" s="7">
        <v>2.2890000000000001</v>
      </c>
      <c r="M37" s="8">
        <v>4633</v>
      </c>
      <c r="N37" s="8">
        <v>4.9299999999999997E-2</v>
      </c>
      <c r="O37" s="9">
        <v>5455</v>
      </c>
      <c r="P37" s="8">
        <v>2.2890000000000001</v>
      </c>
      <c r="Q37" s="8">
        <v>4633</v>
      </c>
      <c r="R37" s="8">
        <v>4.9299999999999997E-2</v>
      </c>
      <c r="S37" s="9">
        <v>5455</v>
      </c>
    </row>
    <row r="38" spans="2:19" x14ac:dyDescent="0.25">
      <c r="B38" t="s">
        <v>34</v>
      </c>
      <c r="C38" t="s">
        <v>1</v>
      </c>
      <c r="D38" s="7">
        <v>2.2989999999999999</v>
      </c>
      <c r="E38" s="8">
        <v>2227487</v>
      </c>
      <c r="F38" s="8">
        <v>23.5626</v>
      </c>
      <c r="G38" s="9">
        <v>5483</v>
      </c>
      <c r="H38" s="8">
        <v>1.734</v>
      </c>
      <c r="I38" s="8">
        <v>396</v>
      </c>
      <c r="J38" s="8">
        <v>4.1999999999999997E-3</v>
      </c>
      <c r="K38" s="8">
        <v>5483</v>
      </c>
      <c r="L38" s="7">
        <v>2.2890000000000001</v>
      </c>
      <c r="M38" s="8">
        <v>18160</v>
      </c>
      <c r="N38" s="8">
        <v>0.19209999999999999</v>
      </c>
      <c r="O38" s="9">
        <v>5483</v>
      </c>
      <c r="P38" s="8">
        <v>2.2890000000000001</v>
      </c>
      <c r="Q38" s="8">
        <v>18160</v>
      </c>
      <c r="R38" s="8">
        <v>0.19209999999999999</v>
      </c>
      <c r="S38" s="9">
        <v>5483</v>
      </c>
    </row>
    <row r="39" spans="2:19" x14ac:dyDescent="0.25">
      <c r="B39" t="s">
        <v>35</v>
      </c>
      <c r="C39" t="s">
        <v>1</v>
      </c>
      <c r="D39" s="7">
        <v>2.29</v>
      </c>
      <c r="E39" s="8">
        <v>9257</v>
      </c>
      <c r="F39" s="8">
        <v>9.3799999999999994E-2</v>
      </c>
      <c r="G39" s="9">
        <v>5723</v>
      </c>
      <c r="H39" s="8">
        <v>1.718</v>
      </c>
      <c r="I39" s="8">
        <v>67</v>
      </c>
      <c r="J39" s="8">
        <v>6.9999999999999999E-4</v>
      </c>
      <c r="K39" s="8">
        <v>5723</v>
      </c>
      <c r="L39" s="7">
        <v>2.2890000000000001</v>
      </c>
      <c r="M39" s="8">
        <v>988</v>
      </c>
      <c r="N39" s="8">
        <v>0.01</v>
      </c>
      <c r="O39" s="9">
        <v>5723</v>
      </c>
      <c r="P39" s="8">
        <v>2.2890000000000001</v>
      </c>
      <c r="Q39" s="8">
        <v>988</v>
      </c>
      <c r="R39" s="8">
        <v>0.01</v>
      </c>
      <c r="S39" s="9">
        <v>5723</v>
      </c>
    </row>
    <row r="40" spans="2:19" x14ac:dyDescent="0.25">
      <c r="B40" t="s">
        <v>36</v>
      </c>
      <c r="C40" t="s">
        <v>1</v>
      </c>
      <c r="D40" s="7">
        <v>2.282</v>
      </c>
      <c r="E40" s="8">
        <v>5442</v>
      </c>
      <c r="F40" s="8">
        <v>6.3200000000000006E-2</v>
      </c>
      <c r="G40" s="9">
        <v>4998</v>
      </c>
      <c r="H40" s="8">
        <v>1.649</v>
      </c>
      <c r="I40" s="8">
        <v>463</v>
      </c>
      <c r="J40" s="8">
        <v>5.4000000000000003E-3</v>
      </c>
      <c r="K40" s="8">
        <v>4998</v>
      </c>
      <c r="L40" s="7">
        <v>2.2970000000000002</v>
      </c>
      <c r="M40" s="8">
        <v>1274</v>
      </c>
      <c r="N40" s="8">
        <v>1.4800000000000001E-2</v>
      </c>
      <c r="O40" s="9">
        <v>4998</v>
      </c>
      <c r="P40" s="8">
        <v>2.2970000000000002</v>
      </c>
      <c r="Q40" s="8">
        <v>1274</v>
      </c>
      <c r="R40" s="8">
        <v>1.4800000000000001E-2</v>
      </c>
      <c r="S40" s="9">
        <v>4998</v>
      </c>
    </row>
    <row r="41" spans="2:19" x14ac:dyDescent="0.25">
      <c r="B41" t="s">
        <v>37</v>
      </c>
      <c r="C41" t="s">
        <v>1</v>
      </c>
      <c r="D41" s="7">
        <v>2.2989999999999999</v>
      </c>
      <c r="E41" s="8">
        <v>16383917</v>
      </c>
      <c r="F41" s="8">
        <v>120.88809999999999</v>
      </c>
      <c r="G41" s="9">
        <v>7861</v>
      </c>
      <c r="H41" s="8">
        <v>1.6659999999999999</v>
      </c>
      <c r="I41" s="8">
        <v>99</v>
      </c>
      <c r="J41" s="8">
        <v>6.9999999999999999E-4</v>
      </c>
      <c r="K41" s="8">
        <v>7861</v>
      </c>
      <c r="L41" s="7">
        <v>1.768</v>
      </c>
      <c r="M41" s="8">
        <v>420</v>
      </c>
      <c r="N41" s="8">
        <v>3.0999999999999999E-3</v>
      </c>
      <c r="O41" s="9">
        <v>7861</v>
      </c>
      <c r="P41" s="8">
        <v>1.768</v>
      </c>
      <c r="Q41" s="8">
        <v>420</v>
      </c>
      <c r="R41" s="8">
        <v>3.0999999999999999E-3</v>
      </c>
      <c r="S41" s="9">
        <v>7861</v>
      </c>
    </row>
    <row r="42" spans="2:19" x14ac:dyDescent="0.25">
      <c r="B42" t="s">
        <v>38</v>
      </c>
      <c r="C42" t="s">
        <v>1</v>
      </c>
      <c r="D42" s="7">
        <v>2.282</v>
      </c>
      <c r="E42" s="8">
        <v>9742</v>
      </c>
      <c r="F42" s="8">
        <v>0.1032</v>
      </c>
      <c r="G42" s="9">
        <v>5477</v>
      </c>
      <c r="H42" s="8">
        <v>1.835</v>
      </c>
      <c r="I42" s="8">
        <v>122</v>
      </c>
      <c r="J42" s="8">
        <v>1.2999999999999999E-3</v>
      </c>
      <c r="K42" s="8">
        <v>5477</v>
      </c>
      <c r="L42" s="7">
        <v>2.331</v>
      </c>
      <c r="M42" s="8">
        <v>947</v>
      </c>
      <c r="N42" s="8">
        <v>0.01</v>
      </c>
      <c r="O42" s="9">
        <v>5477</v>
      </c>
      <c r="P42" s="8">
        <v>2.331</v>
      </c>
      <c r="Q42" s="8">
        <v>947</v>
      </c>
      <c r="R42" s="8">
        <v>0.01</v>
      </c>
      <c r="S42" s="9">
        <v>5477</v>
      </c>
    </row>
    <row r="43" spans="2:19" x14ac:dyDescent="0.25">
      <c r="B43" t="s">
        <v>39</v>
      </c>
      <c r="C43" t="s">
        <v>1</v>
      </c>
      <c r="D43" s="7">
        <v>2.2989999999999999</v>
      </c>
      <c r="E43" s="8">
        <v>13913435</v>
      </c>
      <c r="F43" s="8">
        <v>160.7894</v>
      </c>
      <c r="G43" s="9">
        <v>5019</v>
      </c>
      <c r="H43" s="8">
        <v>1.6910000000000001</v>
      </c>
      <c r="I43" s="8">
        <v>203</v>
      </c>
      <c r="J43" s="8">
        <v>2.3E-3</v>
      </c>
      <c r="K43" s="8">
        <v>5019</v>
      </c>
      <c r="L43" s="7">
        <v>1.6990000000000001</v>
      </c>
      <c r="M43" s="8">
        <v>421</v>
      </c>
      <c r="N43" s="8">
        <v>4.8999999999999998E-3</v>
      </c>
      <c r="O43" s="9">
        <v>5019</v>
      </c>
      <c r="P43" s="8">
        <v>1.6990000000000001</v>
      </c>
      <c r="Q43" s="8">
        <v>421</v>
      </c>
      <c r="R43" s="8">
        <v>4.8999999999999998E-3</v>
      </c>
      <c r="S43" s="9">
        <v>5019</v>
      </c>
    </row>
    <row r="44" spans="2:19" x14ac:dyDescent="0.25">
      <c r="B44" t="s">
        <v>40</v>
      </c>
      <c r="C44" t="s">
        <v>1</v>
      </c>
      <c r="D44" s="7">
        <v>2.3069999999999999</v>
      </c>
      <c r="E44" s="8">
        <v>2884</v>
      </c>
      <c r="F44" s="8">
        <v>1.9699999999999999E-2</v>
      </c>
      <c r="G44" s="9">
        <v>8500</v>
      </c>
      <c r="H44" s="8">
        <v>1.649</v>
      </c>
      <c r="I44" s="8">
        <v>922</v>
      </c>
      <c r="J44" s="8">
        <v>6.3E-3</v>
      </c>
      <c r="K44" s="8">
        <v>8500</v>
      </c>
      <c r="L44" s="7">
        <v>1.81</v>
      </c>
      <c r="M44" s="8">
        <v>54</v>
      </c>
      <c r="N44" s="8">
        <v>4.0000000000000002E-4</v>
      </c>
      <c r="O44" s="9">
        <v>8500</v>
      </c>
      <c r="P44" s="8">
        <v>1.81</v>
      </c>
      <c r="Q44" s="8">
        <v>54</v>
      </c>
      <c r="R44" s="8">
        <v>4.0000000000000002E-4</v>
      </c>
      <c r="S44" s="9">
        <v>8500</v>
      </c>
    </row>
    <row r="45" spans="2:19" x14ac:dyDescent="0.25">
      <c r="B45" t="s">
        <v>41</v>
      </c>
      <c r="C45" t="s">
        <v>1</v>
      </c>
      <c r="D45" s="7">
        <v>2.2989999999999999</v>
      </c>
      <c r="E45" s="8">
        <v>13771238</v>
      </c>
      <c r="F45" s="8">
        <v>126.85290000000001</v>
      </c>
      <c r="G45" s="9">
        <v>6296</v>
      </c>
      <c r="H45" s="8">
        <v>1.8520000000000001</v>
      </c>
      <c r="I45" s="8">
        <v>696</v>
      </c>
      <c r="J45" s="8">
        <v>6.4000000000000003E-3</v>
      </c>
      <c r="K45" s="8">
        <v>6296</v>
      </c>
      <c r="L45" s="7">
        <v>1.7509999999999999</v>
      </c>
      <c r="M45" s="8">
        <v>200</v>
      </c>
      <c r="N45" s="8">
        <v>1.8E-3</v>
      </c>
      <c r="O45" s="9">
        <v>6296</v>
      </c>
      <c r="P45" s="8">
        <v>1.7509999999999999</v>
      </c>
      <c r="Q45" s="8">
        <v>200</v>
      </c>
      <c r="R45" s="8">
        <v>1.8E-3</v>
      </c>
      <c r="S45" s="9">
        <v>6296</v>
      </c>
    </row>
    <row r="46" spans="2:19" x14ac:dyDescent="0.25">
      <c r="B46" t="s">
        <v>42</v>
      </c>
      <c r="C46" t="s">
        <v>1</v>
      </c>
      <c r="D46" s="7">
        <v>2.4420000000000002</v>
      </c>
      <c r="E46" s="8">
        <v>10668</v>
      </c>
      <c r="F46" s="8">
        <v>0.5948</v>
      </c>
      <c r="G46" s="9">
        <v>1114</v>
      </c>
      <c r="H46" s="8">
        <v>1.776</v>
      </c>
      <c r="I46" s="8">
        <v>64</v>
      </c>
      <c r="J46" s="8">
        <v>3.5999999999999999E-3</v>
      </c>
      <c r="K46" s="8">
        <v>1114</v>
      </c>
      <c r="L46" s="7">
        <v>1.6990000000000001</v>
      </c>
      <c r="M46" s="8">
        <v>29</v>
      </c>
      <c r="N46" s="8">
        <v>1.6000000000000001E-3</v>
      </c>
      <c r="O46" s="9">
        <v>1114</v>
      </c>
      <c r="P46" s="8">
        <v>1.97</v>
      </c>
      <c r="Q46" s="8">
        <v>10171</v>
      </c>
      <c r="R46" s="8">
        <v>0.56710000000000005</v>
      </c>
      <c r="S46" s="9">
        <v>1114</v>
      </c>
    </row>
    <row r="47" spans="2:19" x14ac:dyDescent="0.25">
      <c r="B47" t="s">
        <v>43</v>
      </c>
      <c r="C47" t="s">
        <v>1</v>
      </c>
      <c r="D47" s="7">
        <v>2.4329999999999998</v>
      </c>
      <c r="E47" s="8">
        <v>1096215</v>
      </c>
      <c r="F47" s="8">
        <v>56.345799999999997</v>
      </c>
      <c r="G47" s="9">
        <v>1209</v>
      </c>
      <c r="H47" s="8">
        <v>1.7849999999999999</v>
      </c>
      <c r="I47" s="8">
        <v>35</v>
      </c>
      <c r="J47" s="8">
        <v>1.8E-3</v>
      </c>
      <c r="K47" s="8">
        <v>1209</v>
      </c>
      <c r="L47" s="7">
        <v>1.768</v>
      </c>
      <c r="M47" s="8">
        <v>24</v>
      </c>
      <c r="N47" s="8">
        <v>1.1999999999999999E-3</v>
      </c>
      <c r="O47" s="9">
        <v>1209</v>
      </c>
      <c r="P47" s="8">
        <v>1.9610000000000001</v>
      </c>
      <c r="Q47" s="8">
        <v>11056</v>
      </c>
      <c r="R47" s="8">
        <v>0.56830000000000003</v>
      </c>
      <c r="S47" s="9">
        <v>1209</v>
      </c>
    </row>
    <row r="48" spans="2:19" x14ac:dyDescent="0.25">
      <c r="B48" t="s">
        <v>44</v>
      </c>
      <c r="C48" t="s">
        <v>1</v>
      </c>
      <c r="D48" s="7">
        <v>2.4249999999999998</v>
      </c>
      <c r="E48" s="8">
        <v>835</v>
      </c>
      <c r="F48" s="8">
        <v>6.7100000000000007E-2</v>
      </c>
      <c r="G48" s="9">
        <v>773</v>
      </c>
      <c r="H48" s="8">
        <v>1.6739999999999999</v>
      </c>
      <c r="I48" s="8">
        <v>294</v>
      </c>
      <c r="J48" s="8">
        <v>2.3699999999999999E-2</v>
      </c>
      <c r="K48" s="8">
        <v>773</v>
      </c>
      <c r="L48" s="7">
        <v>1.835</v>
      </c>
      <c r="M48" s="8">
        <v>34</v>
      </c>
      <c r="N48" s="8">
        <v>2.7000000000000001E-3</v>
      </c>
      <c r="O48" s="9">
        <v>773</v>
      </c>
      <c r="P48" s="8">
        <v>1.9610000000000001</v>
      </c>
      <c r="Q48" s="8">
        <v>12987</v>
      </c>
      <c r="R48" s="8">
        <v>1.044</v>
      </c>
      <c r="S48" s="9">
        <v>773</v>
      </c>
    </row>
    <row r="49" spans="1:27" x14ac:dyDescent="0.25">
      <c r="B49" t="s">
        <v>45</v>
      </c>
      <c r="C49" t="s">
        <v>1</v>
      </c>
      <c r="D49" s="7">
        <v>2.4329999999999998</v>
      </c>
      <c r="E49" s="8">
        <v>453122</v>
      </c>
      <c r="F49" s="8">
        <v>40.2654</v>
      </c>
      <c r="G49" s="9">
        <v>699</v>
      </c>
      <c r="H49" s="8">
        <v>1.6830000000000001</v>
      </c>
      <c r="I49" s="8">
        <v>413</v>
      </c>
      <c r="J49" s="8">
        <v>3.6700000000000003E-2</v>
      </c>
      <c r="K49" s="8">
        <v>699</v>
      </c>
      <c r="L49" s="7">
        <v>1.734</v>
      </c>
      <c r="M49" s="8">
        <v>17</v>
      </c>
      <c r="N49" s="8">
        <v>1.5E-3</v>
      </c>
      <c r="O49" s="9">
        <v>699</v>
      </c>
      <c r="P49" s="8">
        <v>1.9530000000000001</v>
      </c>
      <c r="Q49" s="8">
        <v>12794</v>
      </c>
      <c r="R49" s="8">
        <v>1.1369</v>
      </c>
      <c r="S49" s="9">
        <v>699</v>
      </c>
    </row>
    <row r="50" spans="1:27" x14ac:dyDescent="0.25">
      <c r="B50" t="s">
        <v>46</v>
      </c>
      <c r="C50" t="s">
        <v>1</v>
      </c>
      <c r="D50" s="7">
        <v>2.4420000000000002</v>
      </c>
      <c r="E50" s="8">
        <v>72</v>
      </c>
      <c r="F50" s="8">
        <v>6.6E-3</v>
      </c>
      <c r="G50" s="9">
        <v>682</v>
      </c>
      <c r="H50" s="8">
        <v>1.7430000000000001</v>
      </c>
      <c r="I50" s="8">
        <v>318</v>
      </c>
      <c r="J50" s="8">
        <v>2.9000000000000001E-2</v>
      </c>
      <c r="K50" s="8">
        <v>682</v>
      </c>
      <c r="L50" s="7">
        <v>1.835</v>
      </c>
      <c r="M50" s="8">
        <v>131</v>
      </c>
      <c r="N50" s="8">
        <v>1.1900000000000001E-2</v>
      </c>
      <c r="O50" s="9">
        <v>682</v>
      </c>
      <c r="P50" s="8">
        <v>1.944</v>
      </c>
      <c r="Q50" s="8">
        <v>11872</v>
      </c>
      <c r="R50" s="8">
        <v>1.0809</v>
      </c>
      <c r="S50" s="9">
        <v>682</v>
      </c>
    </row>
    <row r="51" spans="1:27" x14ac:dyDescent="0.25">
      <c r="B51" t="s">
        <v>47</v>
      </c>
      <c r="C51" t="s">
        <v>1</v>
      </c>
      <c r="D51" s="7">
        <v>2.4420000000000002</v>
      </c>
      <c r="E51" s="8">
        <v>248702</v>
      </c>
      <c r="F51" s="8">
        <v>41.479799999999997</v>
      </c>
      <c r="G51" s="9">
        <v>372</v>
      </c>
      <c r="H51" s="8">
        <v>1.7509999999999999</v>
      </c>
      <c r="I51" s="8">
        <v>230</v>
      </c>
      <c r="J51" s="8">
        <v>3.8399999999999997E-2</v>
      </c>
      <c r="K51" s="8">
        <v>372</v>
      </c>
      <c r="L51" s="7">
        <v>1.6910000000000001</v>
      </c>
      <c r="M51" s="8">
        <v>56</v>
      </c>
      <c r="N51" s="8">
        <v>9.2999999999999992E-3</v>
      </c>
      <c r="O51" s="9">
        <v>372</v>
      </c>
      <c r="P51" s="8">
        <v>1.97</v>
      </c>
      <c r="Q51" s="8">
        <v>13190</v>
      </c>
      <c r="R51" s="8">
        <v>2.1999</v>
      </c>
      <c r="S51" s="9">
        <v>372</v>
      </c>
    </row>
    <row r="52" spans="1:27" x14ac:dyDescent="0.25">
      <c r="B52" t="s">
        <v>48</v>
      </c>
      <c r="C52" t="s">
        <v>1</v>
      </c>
      <c r="D52" s="7">
        <v>2.4079999999999999</v>
      </c>
      <c r="E52" s="8">
        <v>237</v>
      </c>
      <c r="F52" s="8">
        <v>1.9800000000000002E-2</v>
      </c>
      <c r="G52" s="9">
        <v>746</v>
      </c>
      <c r="H52" s="8">
        <v>1.718</v>
      </c>
      <c r="I52" s="8">
        <v>18</v>
      </c>
      <c r="J52" s="8">
        <v>1.5E-3</v>
      </c>
      <c r="K52" s="8">
        <v>746</v>
      </c>
      <c r="L52" s="7">
        <v>1.7509999999999999</v>
      </c>
      <c r="M52" s="8">
        <v>74</v>
      </c>
      <c r="N52" s="8">
        <v>6.1999999999999998E-3</v>
      </c>
      <c r="O52" s="9">
        <v>746</v>
      </c>
      <c r="P52" s="8">
        <v>1.944</v>
      </c>
      <c r="Q52" s="8">
        <v>12971</v>
      </c>
      <c r="R52" s="8">
        <v>1.0804</v>
      </c>
      <c r="S52" s="9">
        <v>746</v>
      </c>
    </row>
    <row r="53" spans="1:27" x14ac:dyDescent="0.25">
      <c r="B53" t="s">
        <v>49</v>
      </c>
      <c r="C53" t="s">
        <v>1</v>
      </c>
      <c r="D53" s="7">
        <v>2.4329999999999998</v>
      </c>
      <c r="E53" s="8">
        <v>483882</v>
      </c>
      <c r="F53" s="8">
        <v>27.1097</v>
      </c>
      <c r="G53" s="9">
        <v>1109</v>
      </c>
      <c r="H53" s="8">
        <v>1.718</v>
      </c>
      <c r="I53" s="8">
        <v>156</v>
      </c>
      <c r="J53" s="8">
        <v>8.6999999999999994E-3</v>
      </c>
      <c r="K53" s="8">
        <v>1109</v>
      </c>
      <c r="L53" s="7">
        <v>1.86</v>
      </c>
      <c r="M53" s="8">
        <v>115</v>
      </c>
      <c r="N53" s="8">
        <v>6.4999999999999997E-3</v>
      </c>
      <c r="O53" s="9">
        <v>1109</v>
      </c>
      <c r="P53" s="8">
        <v>1.944</v>
      </c>
      <c r="Q53" s="8">
        <v>5050</v>
      </c>
      <c r="R53" s="8">
        <v>0.28289999999999998</v>
      </c>
      <c r="S53" s="9">
        <v>1109</v>
      </c>
    </row>
    <row r="54" spans="1:27" x14ac:dyDescent="0.25">
      <c r="B54" t="s">
        <v>50</v>
      </c>
      <c r="C54" t="s">
        <v>1</v>
      </c>
      <c r="D54" s="7">
        <v>2.4249999999999998</v>
      </c>
      <c r="E54" s="8">
        <v>243</v>
      </c>
      <c r="F54" s="8">
        <v>2.1100000000000001E-2</v>
      </c>
      <c r="G54" s="9">
        <v>717</v>
      </c>
      <c r="H54" s="8">
        <v>1.7849999999999999</v>
      </c>
      <c r="I54" s="8">
        <v>38</v>
      </c>
      <c r="J54" s="8">
        <v>3.3E-3</v>
      </c>
      <c r="K54" s="8">
        <v>717</v>
      </c>
      <c r="L54" s="7">
        <v>1.8009999999999999</v>
      </c>
      <c r="M54" s="8">
        <v>122</v>
      </c>
      <c r="N54" s="8">
        <v>1.06E-2</v>
      </c>
      <c r="O54" s="9">
        <v>717</v>
      </c>
      <c r="P54" s="8">
        <v>1.919</v>
      </c>
      <c r="Q54" s="8">
        <v>5845</v>
      </c>
      <c r="R54" s="8">
        <v>0.50639999999999996</v>
      </c>
      <c r="S54" s="9">
        <v>717</v>
      </c>
    </row>
    <row r="55" spans="1:27" ht="15.75" thickBot="1" x14ac:dyDescent="0.3">
      <c r="B55" t="s">
        <v>51</v>
      </c>
      <c r="C55" t="s">
        <v>1</v>
      </c>
      <c r="D55" s="10">
        <v>2.4420000000000002</v>
      </c>
      <c r="E55" s="11">
        <v>616614</v>
      </c>
      <c r="F55" s="11">
        <v>55.265599999999999</v>
      </c>
      <c r="G55" s="12">
        <v>693</v>
      </c>
      <c r="H55" s="11">
        <v>1.7509999999999999</v>
      </c>
      <c r="I55" s="11">
        <v>131</v>
      </c>
      <c r="J55" s="11">
        <v>1.18E-2</v>
      </c>
      <c r="K55" s="11">
        <v>693</v>
      </c>
      <c r="L55" s="10">
        <v>1.464</v>
      </c>
      <c r="M55" s="11">
        <v>98</v>
      </c>
      <c r="N55" s="11">
        <v>8.8000000000000005E-3</v>
      </c>
      <c r="O55" s="12">
        <v>693</v>
      </c>
      <c r="P55" s="11">
        <v>1.978</v>
      </c>
      <c r="Q55" s="11">
        <v>13026</v>
      </c>
      <c r="R55" s="11">
        <v>1.1675</v>
      </c>
      <c r="S55" s="12">
        <v>693</v>
      </c>
    </row>
    <row r="58" spans="1:27" x14ac:dyDescent="0.25">
      <c r="C58" t="s">
        <v>130</v>
      </c>
      <c r="Q58" s="15" t="s">
        <v>82</v>
      </c>
    </row>
    <row r="59" spans="1:27" x14ac:dyDescent="0.25">
      <c r="B59" t="s">
        <v>52</v>
      </c>
      <c r="C59" s="5" t="s">
        <v>105</v>
      </c>
      <c r="G59" s="5"/>
      <c r="H59" s="13" t="s">
        <v>75</v>
      </c>
      <c r="I59" s="13"/>
      <c r="K59" s="17" t="s">
        <v>76</v>
      </c>
      <c r="L59" s="17"/>
      <c r="M59" s="17"/>
      <c r="O59" t="s">
        <v>75</v>
      </c>
      <c r="P59" t="s">
        <v>52</v>
      </c>
      <c r="Q59" s="5" t="s">
        <v>105</v>
      </c>
      <c r="U59" s="17" t="s">
        <v>75</v>
      </c>
      <c r="V59" s="17"/>
      <c r="W59" s="17"/>
      <c r="Y59" s="17" t="s">
        <v>76</v>
      </c>
      <c r="Z59" s="17"/>
      <c r="AA59" s="17"/>
    </row>
    <row r="60" spans="1:27" x14ac:dyDescent="0.25">
      <c r="A60" t="s">
        <v>77</v>
      </c>
      <c r="B60" t="s">
        <v>0</v>
      </c>
      <c r="C60">
        <f>F5/CUGA!Z5</f>
        <v>0.23293315133054671</v>
      </c>
      <c r="H60" t="s">
        <v>131</v>
      </c>
      <c r="I60" t="s">
        <v>132</v>
      </c>
      <c r="L60" t="s">
        <v>131</v>
      </c>
      <c r="M60" t="s">
        <v>97</v>
      </c>
      <c r="N60" t="s">
        <v>123</v>
      </c>
      <c r="O60" t="s">
        <v>77</v>
      </c>
      <c r="P60" t="s">
        <v>0</v>
      </c>
      <c r="Q60">
        <f>F5/(CUGA!Z5+CUGA!AD5)</f>
        <v>0.2329302845586049</v>
      </c>
      <c r="V60" t="s">
        <v>83</v>
      </c>
      <c r="W60" t="s">
        <v>116</v>
      </c>
      <c r="Z60" t="s">
        <v>83</v>
      </c>
      <c r="AA60" t="s">
        <v>116</v>
      </c>
    </row>
    <row r="61" spans="1:27" x14ac:dyDescent="0.25">
      <c r="A61" t="s">
        <v>77</v>
      </c>
      <c r="B61" t="s">
        <v>2</v>
      </c>
      <c r="C61">
        <f>F6/CUGA!Z6</f>
        <v>0.10015927373788795</v>
      </c>
      <c r="G61">
        <v>0</v>
      </c>
      <c r="H61">
        <f>AVERAGE(C60,C77,C94)</f>
        <v>0.17308076678557313</v>
      </c>
      <c r="I61">
        <f>_xlfn.STDEV.P(C60,C77,C94)</f>
        <v>6.5576250198502106E-2</v>
      </c>
      <c r="K61" t="s">
        <v>65</v>
      </c>
      <c r="L61">
        <f>AVERAGE(C60,C77,C94)</f>
        <v>0.17308076678557313</v>
      </c>
      <c r="M61">
        <f>_xlfn.STDEV.P(C60,C77,C94)</f>
        <v>6.5576250198502106E-2</v>
      </c>
      <c r="O61" t="s">
        <v>77</v>
      </c>
      <c r="P61" t="s">
        <v>2</v>
      </c>
      <c r="Q61">
        <f>F6/(CUGA!Z6+CUGA!AD6)</f>
        <v>0.10015704374552346</v>
      </c>
      <c r="U61">
        <v>0</v>
      </c>
      <c r="V61">
        <f>AVERAGE(Q60,Q77,Q94)</f>
        <v>0.17307496463630842</v>
      </c>
      <c r="W61">
        <f>_xlfn.STDEV.P(Q60,Q77,Q94)</f>
        <v>6.5573696417924432E-2</v>
      </c>
      <c r="Y61" t="s">
        <v>65</v>
      </c>
      <c r="Z61">
        <f>AVERAGE(Q60,Q77,Q94)</f>
        <v>0.17307496463630842</v>
      </c>
      <c r="AA61">
        <f>_xlfn.STDEV.P(Q60,Q77,Q94)</f>
        <v>6.5573696417924432E-2</v>
      </c>
    </row>
    <row r="62" spans="1:27" x14ac:dyDescent="0.25">
      <c r="A62" t="s">
        <v>78</v>
      </c>
      <c r="B62" t="s">
        <v>3</v>
      </c>
      <c r="C62">
        <f>F7/CUGA!Z7</f>
        <v>150.92327119018998</v>
      </c>
      <c r="G62">
        <v>1</v>
      </c>
      <c r="H62">
        <f>AVERAGE(C62,C79,C96)</f>
        <v>142.27017964315294</v>
      </c>
      <c r="I62">
        <f>_xlfn.STDEV.P(C62,C79,C96)</f>
        <v>6.7785924334170229</v>
      </c>
      <c r="K62" t="s">
        <v>66</v>
      </c>
      <c r="L62">
        <f>AVERAGE(C61,C78,C95)</f>
        <v>7.7252704198661051E-2</v>
      </c>
      <c r="M62">
        <f>_xlfn.STDEV.P(C61,C78,C95)</f>
        <v>1.6493569506331164E-2</v>
      </c>
      <c r="O62" t="s">
        <v>78</v>
      </c>
      <c r="P62" t="s">
        <v>3</v>
      </c>
      <c r="Q62">
        <f>F7/(CUGA!Z7+CUGA!AD7)</f>
        <v>150.9221424556782</v>
      </c>
      <c r="U62">
        <v>1</v>
      </c>
      <c r="V62">
        <f>AVERAGE(Q62,Q79,Q96)</f>
        <v>142.26793232203605</v>
      </c>
      <c r="W62">
        <f>_xlfn.STDEV.P(Q62,Q79,Q96)</f>
        <v>6.7790672764319524</v>
      </c>
      <c r="Y62" t="s">
        <v>66</v>
      </c>
      <c r="Z62">
        <f>AVERAGE(Q61,Q78,Q95)</f>
        <v>7.7251383971369436E-2</v>
      </c>
      <c r="AA62">
        <f>_xlfn.STDEV.P(Q61,Q78,Q95)</f>
        <v>1.6492864529981482E-2</v>
      </c>
    </row>
    <row r="63" spans="1:27" x14ac:dyDescent="0.25">
      <c r="A63" t="s">
        <v>77</v>
      </c>
      <c r="B63" t="s">
        <v>4</v>
      </c>
      <c r="C63">
        <f>F8/CUGA!Z8</f>
        <v>0.15600268690053637</v>
      </c>
      <c r="G63">
        <v>2</v>
      </c>
      <c r="H63">
        <f>AVERAGE(C64,C81,C98)</f>
        <v>172.01080109385074</v>
      </c>
      <c r="I63">
        <f>_xlfn.STDEV.P(C64,C81,C98)</f>
        <v>11.861916790719576</v>
      </c>
      <c r="K63" t="s">
        <v>67</v>
      </c>
      <c r="L63">
        <f>AVERAGE(C63,C80,C97)</f>
        <v>0.13651947203770587</v>
      </c>
      <c r="M63">
        <f>_xlfn.STDEV.P(C63,C80,C97)</f>
        <v>1.6528679412297669E-2</v>
      </c>
      <c r="O63" t="s">
        <v>77</v>
      </c>
      <c r="P63" t="s">
        <v>4</v>
      </c>
      <c r="Q63">
        <f>F8/(CUGA!Z8+CUGA!AD8)</f>
        <v>9.7467786198006293E-2</v>
      </c>
      <c r="U63">
        <v>2</v>
      </c>
      <c r="V63">
        <f>AVERAGE(Q64,Q81,Q98)</f>
        <v>152.06160377908967</v>
      </c>
      <c r="W63">
        <f>_xlfn.STDEV.P(Q64,Q81,Q98)</f>
        <v>18.336796888616522</v>
      </c>
      <c r="Y63" t="s">
        <v>67</v>
      </c>
      <c r="Z63">
        <f>AVERAGE(Q63,Q80,Q97)</f>
        <v>8.5649112091739435E-2</v>
      </c>
      <c r="AA63">
        <f>_xlfn.STDEV.P(Q63,Q80,Q97)</f>
        <v>1.3100616759013731E-2</v>
      </c>
    </row>
    <row r="64" spans="1:27" x14ac:dyDescent="0.25">
      <c r="A64" t="s">
        <v>78</v>
      </c>
      <c r="B64" t="s">
        <v>5</v>
      </c>
      <c r="C64">
        <f>F9/CUGA!Z9</f>
        <v>157.65187848959437</v>
      </c>
      <c r="G64">
        <v>3</v>
      </c>
      <c r="H64">
        <f>AVERAGE(C66,C83,C100)</f>
        <v>159.71949475761241</v>
      </c>
      <c r="I64">
        <f>_xlfn.STDEV.P(C66,C83,C100)</f>
        <v>17.478419403141491</v>
      </c>
      <c r="K64" t="s">
        <v>68</v>
      </c>
      <c r="L64">
        <f>AVERAGE(C65,C82,C99)</f>
        <v>6.5338329377291685E-2</v>
      </c>
      <c r="M64">
        <f>_xlfn.STDEV.P(C65,C82,C99)</f>
        <v>3.1910429450649286E-2</v>
      </c>
      <c r="O64" t="s">
        <v>78</v>
      </c>
      <c r="P64" t="s">
        <v>5</v>
      </c>
      <c r="Q64">
        <f>F9/(CUGA!Z9+CUGA!AD9)</f>
        <v>126.53791902060939</v>
      </c>
      <c r="U64">
        <v>3</v>
      </c>
      <c r="V64">
        <f>AVERAGE(Q66,Q83,Q100)</f>
        <v>71.203541522872641</v>
      </c>
      <c r="W64">
        <f>_xlfn.STDEV.P(Q66,Q83,Q100)</f>
        <v>14.482788024440589</v>
      </c>
      <c r="Y64" t="s">
        <v>68</v>
      </c>
      <c r="Z64">
        <f>AVERAGE(Q65,Q82,Q99)</f>
        <v>1.7652450177576249E-2</v>
      </c>
      <c r="AA64">
        <f>_xlfn.STDEV.P(Q65,Q82,Q99)</f>
        <v>7.0515617003706187E-3</v>
      </c>
    </row>
    <row r="65" spans="1:27" x14ac:dyDescent="0.25">
      <c r="A65" t="s">
        <v>77</v>
      </c>
      <c r="B65" t="s">
        <v>6</v>
      </c>
      <c r="C65">
        <f>F10/CUGA!Z10</f>
        <v>6.4466380721420191E-2</v>
      </c>
      <c r="G65">
        <v>4</v>
      </c>
      <c r="H65">
        <f>AVERAGE(C68,C85,C102)</f>
        <v>151.25078447915391</v>
      </c>
      <c r="I65">
        <f>_xlfn.STDEV.P(C68,C85,C102)</f>
        <v>29.007247045259806</v>
      </c>
      <c r="K65" t="s">
        <v>69</v>
      </c>
      <c r="L65">
        <f>AVERAGE(C67,C84,C101)</f>
        <v>0.4404663278715813</v>
      </c>
      <c r="M65">
        <f>_xlfn.STDEV.P(C67,C84,C101)</f>
        <v>0.49348837880499713</v>
      </c>
      <c r="O65" t="s">
        <v>77</v>
      </c>
      <c r="P65" t="s">
        <v>6</v>
      </c>
      <c r="Q65">
        <f>F10/(CUGA!Z10+CUGA!AD10)</f>
        <v>2.0392107635653946E-2</v>
      </c>
      <c r="U65">
        <v>4</v>
      </c>
      <c r="V65">
        <f>AVERAGE(Q68,Q85,Q102)</f>
        <v>33.643639432068149</v>
      </c>
      <c r="W65">
        <f>_xlfn.STDEV.P(Q68,Q85,Q102)</f>
        <v>7.5759444312620099</v>
      </c>
      <c r="Y65" t="s">
        <v>69</v>
      </c>
      <c r="Z65">
        <f>AVERAGE(Q67,Q84,Q101)</f>
        <v>0.10036325375065643</v>
      </c>
      <c r="AA65">
        <f>_xlfn.STDEV.P(Q67,Q84,Q101)</f>
        <v>0.1105127683650763</v>
      </c>
    </row>
    <row r="66" spans="1:27" x14ac:dyDescent="0.25">
      <c r="A66" t="s">
        <v>78</v>
      </c>
      <c r="B66" t="s">
        <v>7</v>
      </c>
      <c r="C66">
        <f>F11/CUGA!Z11</f>
        <v>158.21730620895968</v>
      </c>
      <c r="G66">
        <v>5</v>
      </c>
      <c r="H66">
        <f>AVERAGE(C70,C87,C104)</f>
        <v>146.51032857684342</v>
      </c>
      <c r="I66">
        <f>_xlfn.STDEV.P(C70,C87,C104)</f>
        <v>24.326890324880317</v>
      </c>
      <c r="K66" t="s">
        <v>70</v>
      </c>
      <c r="L66">
        <f>AVERAGE(C69,C86,C103)</f>
        <v>0.10099459125729278</v>
      </c>
      <c r="M66">
        <f>_xlfn.STDEV.P(C69,C86,C103)</f>
        <v>3.9531697352699367E-2</v>
      </c>
      <c r="O66" t="s">
        <v>78</v>
      </c>
      <c r="P66" t="s">
        <v>7</v>
      </c>
      <c r="Q66">
        <f>F11/(CUGA!Z11+CUGA!AD11)</f>
        <v>59.229848648728264</v>
      </c>
      <c r="U66">
        <v>5</v>
      </c>
      <c r="V66">
        <f>AVERAGE(Q70,Q87,Q104)</f>
        <v>23.734133327195838</v>
      </c>
      <c r="W66">
        <f>_xlfn.STDEV.P(Q70,Q87,Q104)</f>
        <v>5.17473577353912</v>
      </c>
      <c r="Y66" t="s">
        <v>70</v>
      </c>
      <c r="Z66">
        <f>AVERAGE(Q69,Q86,Q103)</f>
        <v>2.3375093269671059E-2</v>
      </c>
      <c r="AA66">
        <f>_xlfn.STDEV.P(Q69,Q86,Q103)</f>
        <v>1.1270885518332177E-2</v>
      </c>
    </row>
    <row r="67" spans="1:27" x14ac:dyDescent="0.25">
      <c r="A67" t="s">
        <v>77</v>
      </c>
      <c r="B67" t="s">
        <v>8</v>
      </c>
      <c r="C67">
        <f>F12/CUGA!Z12</f>
        <v>0.13526378825385008</v>
      </c>
      <c r="G67">
        <v>10</v>
      </c>
      <c r="H67">
        <f>AVERAGE(C72,C89,C106)</f>
        <v>139.48501327077417</v>
      </c>
      <c r="I67">
        <f>_xlfn.STDEV.P(C72,C89,C106)</f>
        <v>11.62789666740967</v>
      </c>
      <c r="K67" t="s">
        <v>71</v>
      </c>
      <c r="L67">
        <f>AVERAGE(C71,C88,C105)</f>
        <v>7.5789546961722687E-2</v>
      </c>
      <c r="M67">
        <f>_xlfn.STDEV.P(C71,C88,C105)</f>
        <v>4.426187595587118E-2</v>
      </c>
      <c r="O67" t="s">
        <v>77</v>
      </c>
      <c r="P67" t="s">
        <v>8</v>
      </c>
      <c r="Q67">
        <f>F12/(CUGA!Z12+CUGA!AD12)</f>
        <v>3.6489138234006409E-2</v>
      </c>
      <c r="U67">
        <v>10</v>
      </c>
      <c r="V67">
        <f>AVERAGE(Q72,Q89,Q106)</f>
        <v>19.720799660678171</v>
      </c>
      <c r="W67">
        <f>_xlfn.STDEV.P(Q72,Q89,Q106)</f>
        <v>3.9933267620155908</v>
      </c>
      <c r="Y67" t="s">
        <v>71</v>
      </c>
      <c r="Z67">
        <f>AVERAGE(Q71,Q88,Q105)</f>
        <v>1.6255180024554786E-2</v>
      </c>
      <c r="AA67">
        <f>_xlfn.STDEV.P(Q71,Q88,Q105)</f>
        <v>1.042125257150231E-2</v>
      </c>
    </row>
    <row r="68" spans="1:27" x14ac:dyDescent="0.25">
      <c r="A68" t="s">
        <v>78</v>
      </c>
      <c r="B68" t="s">
        <v>9</v>
      </c>
      <c r="C68">
        <f>F13/CUGA!Z13</f>
        <v>175.0518092209841</v>
      </c>
      <c r="G68">
        <v>24</v>
      </c>
      <c r="H68">
        <f>AVERAGE(C74,C91,C108)</f>
        <v>100.7132225934039</v>
      </c>
      <c r="I68">
        <f>_xlfn.STDEV.P(C74,C91,C108)</f>
        <v>8.5470871816727918</v>
      </c>
      <c r="K68" t="s">
        <v>72</v>
      </c>
      <c r="L68">
        <f>AVERAGE(C73,C90,C107)</f>
        <v>0.10525901733268707</v>
      </c>
      <c r="M68">
        <f>_xlfn.STDEV.P(C73,C90,C107)</f>
        <v>5.6680587584694603E-2</v>
      </c>
      <c r="O68" t="s">
        <v>78</v>
      </c>
      <c r="P68" t="s">
        <v>9</v>
      </c>
      <c r="Q68">
        <f>F13/(CUGA!Z13+CUGA!AD13)</f>
        <v>40.716004831570288</v>
      </c>
      <c r="U68">
        <v>24</v>
      </c>
      <c r="V68">
        <f>AVERAGE(Q74,Q91,Q108)</f>
        <v>14.678571833274754</v>
      </c>
      <c r="W68">
        <f>_xlfn.STDEV.P(Q74,Q91,Q108)</f>
        <v>5.7062416442867159</v>
      </c>
      <c r="Y68" t="s">
        <v>72</v>
      </c>
      <c r="Z68">
        <f>AVERAGE(Q73,Q90,Q107)</f>
        <v>2.2554099452868546E-2</v>
      </c>
      <c r="AA68">
        <f>_xlfn.STDEV.P(Q73,Q90,Q107)</f>
        <v>1.1984833824339895E-2</v>
      </c>
    </row>
    <row r="69" spans="1:27" x14ac:dyDescent="0.25">
      <c r="A69" t="s">
        <v>77</v>
      </c>
      <c r="B69" t="s">
        <v>10</v>
      </c>
      <c r="C69">
        <f>F14/CUGA!Z14</f>
        <v>0.12562375468226789</v>
      </c>
      <c r="G69">
        <v>34</v>
      </c>
      <c r="H69">
        <f>AVERAGE(C76,C93,C110)</f>
        <v>122.08433067837014</v>
      </c>
      <c r="I69">
        <f>_xlfn.STDEV.P(C76,C93,C110)</f>
        <v>18.374504270472855</v>
      </c>
      <c r="K69" t="s">
        <v>73</v>
      </c>
      <c r="L69">
        <f>AVERAGE(C75,C92,C109)</f>
        <v>0.15451809136436792</v>
      </c>
      <c r="M69">
        <f>_xlfn.STDEV.P(C75,C92,C109)</f>
        <v>8.9940090329094724E-2</v>
      </c>
      <c r="O69" t="s">
        <v>77</v>
      </c>
      <c r="P69" t="s">
        <v>10</v>
      </c>
      <c r="Q69">
        <f>F14/(CUGA!Z14+CUGA!AD14)</f>
        <v>3.3290857770367076E-2</v>
      </c>
      <c r="U69">
        <v>34</v>
      </c>
      <c r="V69">
        <f>AVERAGE(Q76,Q93,Q110)</f>
        <v>17.366000596112851</v>
      </c>
      <c r="W69">
        <f>_xlfn.STDEV.P(Q76,Q93,Q110)</f>
        <v>7.3211604743410481</v>
      </c>
      <c r="Y69" t="s">
        <v>73</v>
      </c>
      <c r="Z69">
        <f>AVERAGE(Q75,Q92,Q109)</f>
        <v>3.283554497557039E-2</v>
      </c>
      <c r="AA69">
        <f>_xlfn.STDEV.P(Q75,Q92,Q109)</f>
        <v>1.9344082231026627E-2</v>
      </c>
    </row>
    <row r="70" spans="1:27" x14ac:dyDescent="0.25">
      <c r="A70" t="s">
        <v>78</v>
      </c>
      <c r="B70" t="s">
        <v>11</v>
      </c>
      <c r="C70">
        <f>F15/CUGA!Z15</f>
        <v>143.23021445047138</v>
      </c>
      <c r="O70" t="s">
        <v>78</v>
      </c>
      <c r="P70" t="s">
        <v>11</v>
      </c>
      <c r="Q70">
        <f>F15/(CUGA!Z15+CUGA!AD15)</f>
        <v>29.179588804954562</v>
      </c>
    </row>
    <row r="71" spans="1:27" x14ac:dyDescent="0.25">
      <c r="A71" t="s">
        <v>77</v>
      </c>
      <c r="B71" t="s">
        <v>12</v>
      </c>
      <c r="C71">
        <f>F16/CUGA!Z16</f>
        <v>0.10663919675380187</v>
      </c>
      <c r="O71" t="s">
        <v>77</v>
      </c>
      <c r="P71" t="s">
        <v>12</v>
      </c>
      <c r="Q71">
        <f>F16/(CUGA!Z16+CUGA!AD16)</f>
        <v>2.839196339749207E-2</v>
      </c>
    </row>
    <row r="72" spans="1:27" x14ac:dyDescent="0.25">
      <c r="A72" t="s">
        <v>78</v>
      </c>
      <c r="B72" t="s">
        <v>13</v>
      </c>
      <c r="C72">
        <f>F17/CUGA!Z17</f>
        <v>126.21582328156823</v>
      </c>
      <c r="G72" s="5" t="s">
        <v>129</v>
      </c>
      <c r="O72" t="s">
        <v>78</v>
      </c>
      <c r="P72" t="s">
        <v>13</v>
      </c>
      <c r="Q72">
        <f>F17/(CUGA!Z17+CUGA!AD17)</f>
        <v>25.364738251636851</v>
      </c>
      <c r="U72" s="5" t="s">
        <v>84</v>
      </c>
    </row>
    <row r="73" spans="1:27" x14ac:dyDescent="0.25">
      <c r="A73" t="s">
        <v>77</v>
      </c>
      <c r="B73" t="s">
        <v>14</v>
      </c>
      <c r="C73">
        <f>F18/CUGA!Z18</f>
        <v>0.13024428441898805</v>
      </c>
      <c r="H73" t="s">
        <v>96</v>
      </c>
      <c r="I73" t="s">
        <v>76</v>
      </c>
      <c r="J73" t="s">
        <v>117</v>
      </c>
      <c r="K73" t="s">
        <v>118</v>
      </c>
      <c r="O73" t="s">
        <v>77</v>
      </c>
      <c r="P73" t="s">
        <v>14</v>
      </c>
      <c r="Q73">
        <f>F18/(CUGA!Z18+CUGA!AD18)</f>
        <v>3.5164178493261873E-2</v>
      </c>
      <c r="V73" t="s">
        <v>96</v>
      </c>
      <c r="W73" t="s">
        <v>76</v>
      </c>
      <c r="X73" t="s">
        <v>117</v>
      </c>
      <c r="Y73" t="s">
        <v>118</v>
      </c>
    </row>
    <row r="74" spans="1:27" x14ac:dyDescent="0.25">
      <c r="A74" t="s">
        <v>78</v>
      </c>
      <c r="B74" t="s">
        <v>15</v>
      </c>
      <c r="C74">
        <f>F19/CUGA!Z19</f>
        <v>111.72839731921017</v>
      </c>
      <c r="G74" t="s">
        <v>65</v>
      </c>
      <c r="H74">
        <f t="shared" ref="H74:H79" si="0">H61</f>
        <v>0.17308076678557313</v>
      </c>
      <c r="I74">
        <f t="shared" ref="I74:I79" si="1">L61</f>
        <v>0.17308076678557313</v>
      </c>
      <c r="J74">
        <f t="shared" ref="J74:J79" si="2">I61</f>
        <v>6.5576250198502106E-2</v>
      </c>
      <c r="K74">
        <f t="shared" ref="K74:K79" si="3">M61</f>
        <v>6.5576250198502106E-2</v>
      </c>
      <c r="O74" t="s">
        <v>78</v>
      </c>
      <c r="P74" t="s">
        <v>15</v>
      </c>
      <c r="Q74">
        <f>F19/(CUGA!Z19+CUGA!AD19)</f>
        <v>22.668981733516464</v>
      </c>
      <c r="U74" t="s">
        <v>65</v>
      </c>
      <c r="V74">
        <f t="shared" ref="V74:V79" si="4">V61</f>
        <v>0.17307496463630842</v>
      </c>
      <c r="W74">
        <f t="shared" ref="W74:W79" si="5">Z61</f>
        <v>0.17307496463630842</v>
      </c>
      <c r="X74">
        <f t="shared" ref="X74:X79" si="6">W61</f>
        <v>6.5573696417924432E-2</v>
      </c>
      <c r="Y74">
        <f t="shared" ref="Y74:Y79" si="7">AA61</f>
        <v>6.5573696417924432E-2</v>
      </c>
    </row>
    <row r="75" spans="1:27" x14ac:dyDescent="0.25">
      <c r="A75" t="s">
        <v>77</v>
      </c>
      <c r="B75" t="s">
        <v>16</v>
      </c>
      <c r="C75">
        <f>F20/CUGA!Z20</f>
        <v>0.20147338362605474</v>
      </c>
      <c r="G75" t="s">
        <v>66</v>
      </c>
      <c r="H75">
        <f t="shared" si="0"/>
        <v>142.27017964315294</v>
      </c>
      <c r="I75">
        <f t="shared" si="1"/>
        <v>7.7252704198661051E-2</v>
      </c>
      <c r="J75">
        <f t="shared" si="2"/>
        <v>6.7785924334170229</v>
      </c>
      <c r="K75">
        <f t="shared" si="3"/>
        <v>1.6493569506331164E-2</v>
      </c>
      <c r="O75" t="s">
        <v>77</v>
      </c>
      <c r="P75" t="s">
        <v>16</v>
      </c>
      <c r="Q75">
        <f>F20/(CUGA!Z20+CUGA!AD20)</f>
        <v>5.3363152805328787E-2</v>
      </c>
      <c r="U75" t="s">
        <v>66</v>
      </c>
      <c r="V75">
        <f t="shared" si="4"/>
        <v>142.26793232203605</v>
      </c>
      <c r="W75">
        <f t="shared" si="5"/>
        <v>7.7251383971369436E-2</v>
      </c>
      <c r="X75">
        <f t="shared" si="6"/>
        <v>6.7790672764319524</v>
      </c>
      <c r="Y75">
        <f t="shared" si="7"/>
        <v>1.6492864529981482E-2</v>
      </c>
    </row>
    <row r="76" spans="1:27" x14ac:dyDescent="0.25">
      <c r="A76" t="s">
        <v>78</v>
      </c>
      <c r="B76" t="s">
        <v>17</v>
      </c>
      <c r="C76">
        <f>F21/CUGA!Z21</f>
        <v>137.4281133521153</v>
      </c>
      <c r="G76" t="s">
        <v>67</v>
      </c>
      <c r="H76">
        <f t="shared" si="0"/>
        <v>172.01080109385074</v>
      </c>
      <c r="I76">
        <f t="shared" si="1"/>
        <v>0.13651947203770587</v>
      </c>
      <c r="J76">
        <f t="shared" si="2"/>
        <v>11.861916790719576</v>
      </c>
      <c r="K76">
        <f t="shared" si="3"/>
        <v>1.6528679412297669E-2</v>
      </c>
      <c r="O76" t="s">
        <v>78</v>
      </c>
      <c r="P76" t="s">
        <v>17</v>
      </c>
      <c r="Q76">
        <f>F21/(CUGA!Z21+CUGA!AD21)</f>
        <v>27.690618369561797</v>
      </c>
      <c r="U76" t="s">
        <v>67</v>
      </c>
      <c r="V76">
        <f t="shared" si="4"/>
        <v>152.06160377908967</v>
      </c>
      <c r="W76">
        <f t="shared" si="5"/>
        <v>8.5649112091739435E-2</v>
      </c>
      <c r="X76">
        <f t="shared" si="6"/>
        <v>18.336796888616522</v>
      </c>
      <c r="Y76">
        <f t="shared" si="7"/>
        <v>1.3100616759013731E-2</v>
      </c>
    </row>
    <row r="77" spans="1:27" x14ac:dyDescent="0.25">
      <c r="A77" t="s">
        <v>77</v>
      </c>
      <c r="B77" t="s">
        <v>18</v>
      </c>
      <c r="C77">
        <f>F22/CUGA!Z22</f>
        <v>0.20450305398369165</v>
      </c>
      <c r="G77" t="s">
        <v>68</v>
      </c>
      <c r="H77">
        <f t="shared" si="0"/>
        <v>159.71949475761241</v>
      </c>
      <c r="I77">
        <f t="shared" si="1"/>
        <v>6.5338329377291685E-2</v>
      </c>
      <c r="J77">
        <f t="shared" si="2"/>
        <v>17.478419403141491</v>
      </c>
      <c r="K77">
        <f t="shared" si="3"/>
        <v>3.1910429450649286E-2</v>
      </c>
      <c r="O77" t="s">
        <v>77</v>
      </c>
      <c r="P77" t="s">
        <v>18</v>
      </c>
      <c r="Q77">
        <f>F22/(CUGA!Z22+CUGA!AD22)</f>
        <v>0.20448954135279379</v>
      </c>
      <c r="U77" t="s">
        <v>68</v>
      </c>
      <c r="V77">
        <f t="shared" si="4"/>
        <v>71.203541522872641</v>
      </c>
      <c r="W77">
        <f t="shared" si="5"/>
        <v>1.7652450177576249E-2</v>
      </c>
      <c r="X77">
        <f t="shared" si="6"/>
        <v>14.482788024440589</v>
      </c>
      <c r="Y77">
        <f t="shared" si="7"/>
        <v>7.0515617003706187E-3</v>
      </c>
    </row>
    <row r="78" spans="1:27" x14ac:dyDescent="0.25">
      <c r="A78" t="s">
        <v>78</v>
      </c>
      <c r="B78" t="s">
        <v>19</v>
      </c>
      <c r="C78">
        <f>F23/CUGA!Z23</f>
        <v>6.9610397853112155E-2</v>
      </c>
      <c r="G78" t="s">
        <v>69</v>
      </c>
      <c r="H78">
        <f t="shared" si="0"/>
        <v>151.25078447915391</v>
      </c>
      <c r="I78">
        <f t="shared" si="1"/>
        <v>0.4404663278715813</v>
      </c>
      <c r="J78">
        <f t="shared" si="2"/>
        <v>29.007247045259806</v>
      </c>
      <c r="K78">
        <f t="shared" si="3"/>
        <v>0.49348837880499713</v>
      </c>
      <c r="O78" t="s">
        <v>78</v>
      </c>
      <c r="P78" t="s">
        <v>19</v>
      </c>
      <c r="Q78">
        <f>F23/(CUGA!Z23+CUGA!AD23)</f>
        <v>6.9609057114012884E-2</v>
      </c>
      <c r="U78" t="s">
        <v>69</v>
      </c>
      <c r="V78">
        <f t="shared" si="4"/>
        <v>33.643639432068149</v>
      </c>
      <c r="W78">
        <f t="shared" si="5"/>
        <v>0.10036325375065643</v>
      </c>
      <c r="X78">
        <f t="shared" si="6"/>
        <v>7.5759444312620099</v>
      </c>
      <c r="Y78">
        <f t="shared" si="7"/>
        <v>0.1105127683650763</v>
      </c>
    </row>
    <row r="79" spans="1:27" x14ac:dyDescent="0.25">
      <c r="A79" t="s">
        <v>77</v>
      </c>
      <c r="B79" t="s">
        <v>20</v>
      </c>
      <c r="C79">
        <f>F24/CUGA!Z24</f>
        <v>141.51672469922659</v>
      </c>
      <c r="G79" t="s">
        <v>70</v>
      </c>
      <c r="H79">
        <f t="shared" si="0"/>
        <v>146.51032857684342</v>
      </c>
      <c r="I79">
        <f t="shared" si="1"/>
        <v>0.10099459125729278</v>
      </c>
      <c r="J79">
        <f t="shared" si="2"/>
        <v>24.326890324880317</v>
      </c>
      <c r="K79">
        <f t="shared" si="3"/>
        <v>3.9531697352699367E-2</v>
      </c>
      <c r="O79" t="s">
        <v>77</v>
      </c>
      <c r="P79" t="s">
        <v>20</v>
      </c>
      <c r="Q79">
        <f>F24/(CUGA!Z24+CUGA!AD24)</f>
        <v>141.51323749616716</v>
      </c>
      <c r="U79" t="s">
        <v>70</v>
      </c>
      <c r="V79">
        <f t="shared" si="4"/>
        <v>23.734133327195838</v>
      </c>
      <c r="W79">
        <f t="shared" si="5"/>
        <v>2.3375093269671059E-2</v>
      </c>
      <c r="X79">
        <f t="shared" si="6"/>
        <v>5.17473577353912</v>
      </c>
      <c r="Y79">
        <f t="shared" si="7"/>
        <v>1.1270885518332177E-2</v>
      </c>
    </row>
    <row r="80" spans="1:27" x14ac:dyDescent="0.25">
      <c r="A80" t="s">
        <v>78</v>
      </c>
      <c r="B80" t="s">
        <v>21</v>
      </c>
      <c r="C80">
        <f>F25/CUGA!Z25</f>
        <v>0.11559309287735696</v>
      </c>
      <c r="O80" t="s">
        <v>78</v>
      </c>
      <c r="P80" t="s">
        <v>21</v>
      </c>
      <c r="Q80">
        <f>F25/(CUGA!Z25+CUGA!AD25)</f>
        <v>6.738346304929381E-2</v>
      </c>
    </row>
    <row r="81" spans="1:17" x14ac:dyDescent="0.25">
      <c r="A81" t="s">
        <v>77</v>
      </c>
      <c r="B81" t="s">
        <v>22</v>
      </c>
      <c r="C81">
        <f>F26/CUGA!Z26</f>
        <v>171.67869723559693</v>
      </c>
      <c r="O81" t="s">
        <v>77</v>
      </c>
      <c r="P81" t="s">
        <v>22</v>
      </c>
      <c r="Q81">
        <f>F26/(CUGA!Z26+CUGA!AD26)</f>
        <v>160.85314170352299</v>
      </c>
    </row>
    <row r="82" spans="1:17" x14ac:dyDescent="0.25">
      <c r="A82" t="s">
        <v>78</v>
      </c>
      <c r="B82" t="s">
        <v>23</v>
      </c>
      <c r="C82">
        <f>F27/CUGA!Z27</f>
        <v>0.10484914267794031</v>
      </c>
      <c r="O82" t="s">
        <v>78</v>
      </c>
      <c r="P82" t="s">
        <v>23</v>
      </c>
      <c r="Q82">
        <f>F27/(CUGA!Z27+CUGA!AD27)</f>
        <v>2.4586686199037599E-2</v>
      </c>
    </row>
    <row r="83" spans="1:17" x14ac:dyDescent="0.25">
      <c r="A83" t="s">
        <v>77</v>
      </c>
      <c r="B83" t="s">
        <v>24</v>
      </c>
      <c r="C83">
        <f>F28/CUGA!Z28</f>
        <v>181.83762648268026</v>
      </c>
      <c r="O83" t="s">
        <v>77</v>
      </c>
      <c r="P83" t="s">
        <v>24</v>
      </c>
      <c r="Q83">
        <f>F28/(CUGA!Z28+CUGA!AD28)</f>
        <v>91.581348061969578</v>
      </c>
    </row>
    <row r="84" spans="1:17" x14ac:dyDescent="0.25">
      <c r="A84" t="s">
        <v>78</v>
      </c>
      <c r="B84" t="s">
        <v>25</v>
      </c>
      <c r="C84">
        <f>F29/CUGA!Z29</f>
        <v>4.9528521457272552E-2</v>
      </c>
      <c r="O84" t="s">
        <v>78</v>
      </c>
      <c r="P84" t="s">
        <v>25</v>
      </c>
      <c r="Q84">
        <f>F29/(CUGA!Z29+CUGA!AD29)</f>
        <v>8.7702302218967861E-3</v>
      </c>
    </row>
    <row r="85" spans="1:17" x14ac:dyDescent="0.25">
      <c r="A85" t="s">
        <v>77</v>
      </c>
      <c r="B85" t="s">
        <v>26</v>
      </c>
      <c r="C85">
        <f>F30/CUGA!Z30</f>
        <v>168.28578640548594</v>
      </c>
      <c r="O85" t="s">
        <v>77</v>
      </c>
      <c r="P85" t="s">
        <v>26</v>
      </c>
      <c r="Q85">
        <f>F30/(CUGA!Z30+CUGA!AD30)</f>
        <v>37.077294376071684</v>
      </c>
    </row>
    <row r="86" spans="1:17" x14ac:dyDescent="0.25">
      <c r="A86" t="s">
        <v>78</v>
      </c>
      <c r="B86" t="s">
        <v>27</v>
      </c>
      <c r="C86">
        <f>F31/CUGA!Z31</f>
        <v>4.5215243640483023E-2</v>
      </c>
      <c r="O86" t="s">
        <v>78</v>
      </c>
      <c r="P86" t="s">
        <v>27</v>
      </c>
      <c r="Q86">
        <f>F31/(CUGA!Z31+CUGA!AD31)</f>
        <v>7.6094591103422907E-3</v>
      </c>
    </row>
    <row r="87" spans="1:17" x14ac:dyDescent="0.25">
      <c r="A87" t="s">
        <v>77</v>
      </c>
      <c r="B87" t="s">
        <v>28</v>
      </c>
      <c r="C87">
        <f>F32/CUGA!Z32</f>
        <v>177.8088924771348</v>
      </c>
      <c r="O87" t="s">
        <v>77</v>
      </c>
      <c r="P87" t="s">
        <v>28</v>
      </c>
      <c r="Q87">
        <f>F32/(CUGA!Z32+CUGA!AD32)</f>
        <v>25.245445794635817</v>
      </c>
    </row>
    <row r="88" spans="1:17" x14ac:dyDescent="0.25">
      <c r="A88" t="s">
        <v>78</v>
      </c>
      <c r="B88" t="s">
        <v>29</v>
      </c>
      <c r="C88">
        <f>F33/CUGA!Z33</f>
        <v>0.10753351286509773</v>
      </c>
      <c r="O88" t="s">
        <v>78</v>
      </c>
      <c r="P88" t="s">
        <v>29</v>
      </c>
      <c r="Q88">
        <f>F33/(CUGA!Z33+CUGA!AD33)</f>
        <v>1.7427480622485478E-2</v>
      </c>
    </row>
    <row r="89" spans="1:17" x14ac:dyDescent="0.25">
      <c r="A89" t="s">
        <v>77</v>
      </c>
      <c r="B89" t="s">
        <v>30</v>
      </c>
      <c r="C89">
        <f>F34/CUGA!Z34</f>
        <v>154.53141063673033</v>
      </c>
      <c r="O89" t="s">
        <v>77</v>
      </c>
      <c r="P89" t="s">
        <v>30</v>
      </c>
      <c r="Q89">
        <f>F34/(CUGA!Z34+CUGA!AD34)</f>
        <v>17.070457369077317</v>
      </c>
    </row>
    <row r="90" spans="1:17" x14ac:dyDescent="0.25">
      <c r="A90" t="s">
        <v>78</v>
      </c>
      <c r="B90" t="s">
        <v>31</v>
      </c>
      <c r="C90">
        <f>F35/CUGA!Z35</f>
        <v>0.15872724972449084</v>
      </c>
      <c r="O90" t="s">
        <v>78</v>
      </c>
      <c r="P90" t="s">
        <v>31</v>
      </c>
      <c r="Q90">
        <f>F35/(CUGA!Z35+CUGA!AD35)</f>
        <v>2.6056903357290627E-2</v>
      </c>
    </row>
    <row r="91" spans="1:17" x14ac:dyDescent="0.25">
      <c r="A91" t="s">
        <v>77</v>
      </c>
      <c r="B91" t="s">
        <v>32</v>
      </c>
      <c r="C91">
        <f>F36/CUGA!Z36</f>
        <v>99.515912861540571</v>
      </c>
      <c r="O91" t="s">
        <v>77</v>
      </c>
      <c r="P91" t="s">
        <v>32</v>
      </c>
      <c r="Q91">
        <f>F36/(CUGA!Z36+CUGA!AD36)</f>
        <v>9.7052039242981927</v>
      </c>
    </row>
    <row r="92" spans="1:17" x14ac:dyDescent="0.25">
      <c r="A92" t="s">
        <v>78</v>
      </c>
      <c r="B92" t="s">
        <v>33</v>
      </c>
      <c r="C92">
        <f>F37/CUGA!Z37</f>
        <v>0.23341344054514596</v>
      </c>
      <c r="O92" t="s">
        <v>78</v>
      </c>
      <c r="P92" t="s">
        <v>33</v>
      </c>
      <c r="Q92">
        <f>F37/(CUGA!Z37+CUGA!AD37)</f>
        <v>3.8232305023454836E-2</v>
      </c>
    </row>
    <row r="93" spans="1:17" x14ac:dyDescent="0.25">
      <c r="A93" t="s">
        <v>77</v>
      </c>
      <c r="B93" t="s">
        <v>34</v>
      </c>
      <c r="C93">
        <f>F38/CUGA!Z38</f>
        <v>132.57448384986998</v>
      </c>
      <c r="O93" t="s">
        <v>77</v>
      </c>
      <c r="P93" t="s">
        <v>34</v>
      </c>
      <c r="Q93">
        <f>F38/(CUGA!Z38+CUGA!AD38)</f>
        <v>12.875098375066514</v>
      </c>
    </row>
    <row r="94" spans="1:17" x14ac:dyDescent="0.25">
      <c r="A94" t="s">
        <v>78</v>
      </c>
      <c r="B94" t="s">
        <v>35</v>
      </c>
      <c r="C94">
        <f>F39/CUGA!Z39</f>
        <v>8.180609504248107E-2</v>
      </c>
      <c r="O94" t="s">
        <v>78</v>
      </c>
      <c r="P94" t="s">
        <v>35</v>
      </c>
      <c r="Q94">
        <f>F39/(CUGA!Z39+CUGA!AD39)</f>
        <v>8.1805067997526515E-2</v>
      </c>
    </row>
    <row r="95" spans="1:17" x14ac:dyDescent="0.25">
      <c r="A95" t="s">
        <v>77</v>
      </c>
      <c r="B95" t="s">
        <v>36</v>
      </c>
      <c r="C95">
        <f>F40/CUGA!Z40</f>
        <v>6.1988441004983054E-2</v>
      </c>
      <c r="O95" t="s">
        <v>77</v>
      </c>
      <c r="P95" t="s">
        <v>36</v>
      </c>
      <c r="Q95">
        <f>F40/(CUGA!Z40+CUGA!AD40)</f>
        <v>6.198805105457196E-2</v>
      </c>
    </row>
    <row r="96" spans="1:17" x14ac:dyDescent="0.25">
      <c r="A96" t="s">
        <v>78</v>
      </c>
      <c r="B96" t="s">
        <v>37</v>
      </c>
      <c r="C96">
        <f>F41/CUGA!Z41</f>
        <v>134.37054304004235</v>
      </c>
      <c r="O96" t="s">
        <v>78</v>
      </c>
      <c r="P96" t="s">
        <v>37</v>
      </c>
      <c r="Q96">
        <f>F41/(CUGA!Z41+CUGA!AD41)</f>
        <v>134.3684170142628</v>
      </c>
    </row>
    <row r="97" spans="1:17" x14ac:dyDescent="0.25">
      <c r="A97" t="s">
        <v>77</v>
      </c>
      <c r="B97" t="s">
        <v>38</v>
      </c>
      <c r="C97">
        <f>F42/CUGA!Z42</f>
        <v>0.13796263633522429</v>
      </c>
      <c r="O97" t="s">
        <v>77</v>
      </c>
      <c r="P97" t="s">
        <v>38</v>
      </c>
      <c r="Q97">
        <f>F42/(CUGA!Z42+CUGA!AD42)</f>
        <v>9.2096087027918216E-2</v>
      </c>
    </row>
    <row r="98" spans="1:17" x14ac:dyDescent="0.25">
      <c r="A98" t="s">
        <v>78</v>
      </c>
      <c r="B98" t="s">
        <v>39</v>
      </c>
      <c r="C98">
        <f>F43/CUGA!Z43</f>
        <v>186.70182755636088</v>
      </c>
      <c r="O98" t="s">
        <v>78</v>
      </c>
      <c r="P98" t="s">
        <v>39</v>
      </c>
      <c r="Q98">
        <f>F43/(CUGA!Z43+CUGA!AD43)</f>
        <v>168.79375061313661</v>
      </c>
    </row>
    <row r="99" spans="1:17" x14ac:dyDescent="0.25">
      <c r="A99" t="s">
        <v>77</v>
      </c>
      <c r="B99" t="s">
        <v>40</v>
      </c>
      <c r="C99">
        <f>F44/CUGA!Z44</f>
        <v>2.6699464732514524E-2</v>
      </c>
      <c r="O99" t="s">
        <v>77</v>
      </c>
      <c r="P99" t="s">
        <v>40</v>
      </c>
      <c r="Q99">
        <f>F44/(CUGA!Z44+CUGA!AD44)</f>
        <v>7.9785566980372039E-3</v>
      </c>
    </row>
    <row r="100" spans="1:17" x14ac:dyDescent="0.25">
      <c r="A100" t="s">
        <v>78</v>
      </c>
      <c r="B100" t="s">
        <v>41</v>
      </c>
      <c r="C100">
        <f>F45/CUGA!Z45</f>
        <v>139.10355158119725</v>
      </c>
      <c r="O100" t="s">
        <v>78</v>
      </c>
      <c r="P100" t="s">
        <v>41</v>
      </c>
      <c r="Q100">
        <f>F45/(CUGA!Z45+CUGA!AD45)</f>
        <v>62.799427857920087</v>
      </c>
    </row>
    <row r="101" spans="1:17" x14ac:dyDescent="0.25">
      <c r="A101" t="s">
        <v>77</v>
      </c>
      <c r="B101" t="s">
        <v>42</v>
      </c>
      <c r="C101">
        <f>F46/CUGA!Z46</f>
        <v>1.1366066739036214</v>
      </c>
      <c r="O101" t="s">
        <v>77</v>
      </c>
      <c r="P101" t="s">
        <v>42</v>
      </c>
      <c r="Q101">
        <f>F46/(CUGA!Z46+CUGA!AD46)</f>
        <v>0.25583039279606612</v>
      </c>
    </row>
    <row r="102" spans="1:17" x14ac:dyDescent="0.25">
      <c r="A102" t="s">
        <v>78</v>
      </c>
      <c r="B102" t="s">
        <v>43</v>
      </c>
      <c r="C102">
        <f>F47/CUGA!Z47</f>
        <v>110.4147578109917</v>
      </c>
      <c r="O102" t="s">
        <v>78</v>
      </c>
      <c r="P102" t="s">
        <v>43</v>
      </c>
      <c r="Q102">
        <f>F47/(CUGA!Z47+CUGA!AD47)</f>
        <v>23.137619088562456</v>
      </c>
    </row>
    <row r="103" spans="1:17" x14ac:dyDescent="0.25">
      <c r="A103" t="s">
        <v>77</v>
      </c>
      <c r="B103" t="s">
        <v>44</v>
      </c>
      <c r="C103">
        <f>F48/CUGA!Z48</f>
        <v>0.13214477544912742</v>
      </c>
      <c r="O103" t="s">
        <v>77</v>
      </c>
      <c r="P103" t="s">
        <v>44</v>
      </c>
      <c r="Q103">
        <f>F48/(CUGA!Z48+CUGA!AD48)</f>
        <v>2.9224962928303809E-2</v>
      </c>
    </row>
    <row r="104" spans="1:17" x14ac:dyDescent="0.25">
      <c r="A104" t="s">
        <v>78</v>
      </c>
      <c r="B104" t="s">
        <v>45</v>
      </c>
      <c r="C104">
        <f>F49/CUGA!Z49</f>
        <v>118.49187880292406</v>
      </c>
      <c r="O104" t="s">
        <v>78</v>
      </c>
      <c r="P104" t="s">
        <v>45</v>
      </c>
      <c r="Q104">
        <f>F49/(CUGA!Z49+CUGA!AD49)</f>
        <v>16.777365381997146</v>
      </c>
    </row>
    <row r="105" spans="1:17" x14ac:dyDescent="0.25">
      <c r="A105" t="s">
        <v>77</v>
      </c>
      <c r="B105" t="s">
        <v>46</v>
      </c>
      <c r="C105">
        <f>F50/CUGA!Z50</f>
        <v>1.319593126626846E-2</v>
      </c>
      <c r="O105" t="s">
        <v>77</v>
      </c>
      <c r="P105" t="s">
        <v>46</v>
      </c>
      <c r="Q105">
        <f>F50/(CUGA!Z50+CUGA!AD50)</f>
        <v>2.9460960536868063E-3</v>
      </c>
    </row>
    <row r="106" spans="1:17" x14ac:dyDescent="0.25">
      <c r="A106" t="s">
        <v>78</v>
      </c>
      <c r="B106" t="s">
        <v>47</v>
      </c>
      <c r="C106">
        <f>F51/CUGA!Z51</f>
        <v>137.70780589402398</v>
      </c>
      <c r="O106" t="s">
        <v>78</v>
      </c>
      <c r="P106" t="s">
        <v>47</v>
      </c>
      <c r="Q106">
        <f>F51/(CUGA!Z51+CUGA!AD51)</f>
        <v>16.727203361320353</v>
      </c>
    </row>
    <row r="107" spans="1:17" x14ac:dyDescent="0.25">
      <c r="A107" t="s">
        <v>77</v>
      </c>
      <c r="B107" t="s">
        <v>48</v>
      </c>
      <c r="C107">
        <f>F52/CUGA!Z52</f>
        <v>2.6805517854582343E-2</v>
      </c>
      <c r="O107" t="s">
        <v>77</v>
      </c>
      <c r="P107" t="s">
        <v>48</v>
      </c>
      <c r="Q107">
        <f>F52/(CUGA!Z52+CUGA!AD52)</f>
        <v>6.4412165080531348E-3</v>
      </c>
    </row>
    <row r="108" spans="1:17" x14ac:dyDescent="0.25">
      <c r="A108" t="s">
        <v>78</v>
      </c>
      <c r="B108" t="s">
        <v>49</v>
      </c>
      <c r="C108">
        <f>F53/CUGA!Z53</f>
        <v>90.895357599460965</v>
      </c>
      <c r="O108" t="s">
        <v>78</v>
      </c>
      <c r="P108" t="s">
        <v>49</v>
      </c>
      <c r="Q108">
        <f>F53/(CUGA!Z53+CUGA!AD53)</f>
        <v>11.661529842009605</v>
      </c>
    </row>
    <row r="109" spans="1:17" x14ac:dyDescent="0.25">
      <c r="A109" t="s">
        <v>77</v>
      </c>
      <c r="B109" t="s">
        <v>50</v>
      </c>
      <c r="C109">
        <f>F54/CUGA!Z54</f>
        <v>2.8667449921903079E-2</v>
      </c>
      <c r="O109" t="s">
        <v>77</v>
      </c>
      <c r="P109" t="s">
        <v>50</v>
      </c>
      <c r="Q109">
        <f>F54/(CUGA!Z54+CUGA!AD54)</f>
        <v>6.9111770979275395E-3</v>
      </c>
    </row>
    <row r="110" spans="1:17" x14ac:dyDescent="0.25">
      <c r="A110" t="s">
        <v>78</v>
      </c>
      <c r="B110" t="s">
        <v>51</v>
      </c>
      <c r="C110">
        <f>F55/CUGA!Z55</f>
        <v>96.250394833125114</v>
      </c>
      <c r="O110" t="s">
        <v>78</v>
      </c>
      <c r="P110" t="s">
        <v>51</v>
      </c>
      <c r="Q110">
        <f>F55/(CUGA!Z55+CUGA!AD55)</f>
        <v>11.532285043710237</v>
      </c>
    </row>
  </sheetData>
  <mergeCells count="7">
    <mergeCell ref="P3:S3"/>
    <mergeCell ref="U59:W59"/>
    <mergeCell ref="Y59:AA59"/>
    <mergeCell ref="D3:G3"/>
    <mergeCell ref="H3:K3"/>
    <mergeCell ref="L3:O3"/>
    <mergeCell ref="K59:M5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1"/>
  <sheetViews>
    <sheetView tabSelected="1" topLeftCell="A31" zoomScale="55" zoomScaleNormal="55" workbookViewId="0">
      <selection activeCell="AD92" sqref="AD92"/>
    </sheetView>
  </sheetViews>
  <sheetFormatPr baseColWidth="10" defaultColWidth="8.7109375" defaultRowHeight="15" x14ac:dyDescent="0.25"/>
  <cols>
    <col min="1" max="1" width="14.140625" customWidth="1"/>
    <col min="2" max="2" width="17.85546875" customWidth="1"/>
    <col min="3" max="3" width="21.85546875" customWidth="1"/>
    <col min="4" max="4" width="12.140625" customWidth="1"/>
    <col min="5" max="5" width="11" customWidth="1"/>
    <col min="6" max="6" width="11.28515625" customWidth="1"/>
    <col min="7" max="7" width="10.5703125" customWidth="1"/>
    <col min="8" max="8" width="12.85546875" bestFit="1" customWidth="1"/>
    <col min="13" max="13" width="12.28515625" bestFit="1" customWidth="1"/>
    <col min="19" max="19" width="12.42578125" customWidth="1"/>
    <col min="20" max="20" width="19.85546875" customWidth="1"/>
    <col min="25" max="25" width="16" customWidth="1"/>
    <col min="26" max="26" width="16.140625" customWidth="1"/>
    <col min="29" max="29" width="12.28515625" bestFit="1" customWidth="1"/>
    <col min="30" max="30" width="18" customWidth="1"/>
    <col min="31" max="31" width="14.140625" customWidth="1"/>
  </cols>
  <sheetData>
    <row r="2" spans="1:27" ht="15.75" thickBot="1" x14ac:dyDescent="0.3"/>
    <row r="3" spans="1:27" ht="15.75" thickBot="1" x14ac:dyDescent="0.3">
      <c r="B3" s="5"/>
      <c r="C3" s="5"/>
      <c r="D3" s="21" t="s">
        <v>85</v>
      </c>
      <c r="E3" s="19"/>
      <c r="F3" s="19"/>
      <c r="G3" s="20"/>
      <c r="H3" s="19" t="s">
        <v>100</v>
      </c>
      <c r="I3" s="19"/>
      <c r="J3" s="19"/>
      <c r="K3" s="19"/>
      <c r="L3" s="21" t="s">
        <v>95</v>
      </c>
      <c r="M3" s="19"/>
      <c r="N3" s="19"/>
      <c r="O3" s="20"/>
      <c r="P3" s="19" t="s">
        <v>101</v>
      </c>
      <c r="Q3" s="19"/>
      <c r="R3" s="19"/>
      <c r="S3" s="19"/>
      <c r="T3" s="21" t="s">
        <v>102</v>
      </c>
      <c r="U3" s="19"/>
      <c r="V3" s="19"/>
      <c r="W3" s="20"/>
      <c r="X3" s="19" t="s">
        <v>103</v>
      </c>
      <c r="Y3" s="19"/>
      <c r="Z3" s="19"/>
      <c r="AA3" s="20"/>
    </row>
    <row r="4" spans="1:27" x14ac:dyDescent="0.25">
      <c r="A4" s="5" t="s">
        <v>79</v>
      </c>
      <c r="B4" t="s">
        <v>52</v>
      </c>
      <c r="C4" t="s">
        <v>53</v>
      </c>
      <c r="D4" s="7" t="s">
        <v>87</v>
      </c>
      <c r="E4" s="8" t="s">
        <v>88</v>
      </c>
      <c r="F4" s="8" t="s">
        <v>99</v>
      </c>
      <c r="G4" s="9" t="s">
        <v>54</v>
      </c>
      <c r="H4" s="8" t="s">
        <v>87</v>
      </c>
      <c r="I4" s="8" t="s">
        <v>88</v>
      </c>
      <c r="J4" s="8" t="s">
        <v>99</v>
      </c>
      <c r="K4" s="8" t="s">
        <v>54</v>
      </c>
      <c r="L4" s="7" t="s">
        <v>87</v>
      </c>
      <c r="M4" s="8" t="s">
        <v>88</v>
      </c>
      <c r="N4" s="8" t="s">
        <v>99</v>
      </c>
      <c r="O4" s="9" t="s">
        <v>54</v>
      </c>
      <c r="P4" s="8" t="s">
        <v>87</v>
      </c>
      <c r="Q4" s="8" t="s">
        <v>88</v>
      </c>
      <c r="R4" s="8" t="s">
        <v>99</v>
      </c>
      <c r="S4" s="8" t="s">
        <v>54</v>
      </c>
      <c r="T4" s="7" t="s">
        <v>87</v>
      </c>
      <c r="U4" s="8" t="s">
        <v>88</v>
      </c>
      <c r="V4" s="8" t="s">
        <v>99</v>
      </c>
      <c r="W4" s="9" t="s">
        <v>54</v>
      </c>
      <c r="X4" s="8" t="s">
        <v>87</v>
      </c>
      <c r="Y4" s="8" t="s">
        <v>88</v>
      </c>
      <c r="Z4" s="8" t="s">
        <v>99</v>
      </c>
      <c r="AA4" s="9" t="s">
        <v>54</v>
      </c>
    </row>
    <row r="5" spans="1:27" x14ac:dyDescent="0.25">
      <c r="B5" t="s">
        <v>0</v>
      </c>
      <c r="C5" t="s">
        <v>1</v>
      </c>
      <c r="D5" s="7">
        <v>5.1269999999999998</v>
      </c>
      <c r="E5" s="8">
        <v>31766</v>
      </c>
      <c r="F5" s="8">
        <v>1.7524</v>
      </c>
      <c r="G5" s="9">
        <v>6381</v>
      </c>
      <c r="H5" s="8">
        <v>4.7380000000000004</v>
      </c>
      <c r="I5" s="8">
        <v>43</v>
      </c>
      <c r="J5" s="8">
        <v>2.3999999999999998E-3</v>
      </c>
      <c r="K5" s="8">
        <v>6381</v>
      </c>
      <c r="L5" s="7">
        <v>5.1180000000000003</v>
      </c>
      <c r="M5" s="8">
        <v>1067</v>
      </c>
      <c r="N5" s="8">
        <v>5.8900000000000001E-2</v>
      </c>
      <c r="O5" s="9">
        <v>6381</v>
      </c>
      <c r="P5" s="8">
        <v>5.125</v>
      </c>
      <c r="Q5" s="8">
        <v>43</v>
      </c>
      <c r="R5" s="8">
        <v>2.3999999999999998E-3</v>
      </c>
      <c r="S5" s="8">
        <v>6381</v>
      </c>
      <c r="T5" s="7">
        <v>4.1900000000000004</v>
      </c>
      <c r="U5" s="8">
        <v>4271</v>
      </c>
      <c r="V5" s="8">
        <v>0.2356</v>
      </c>
      <c r="W5" s="9">
        <v>6381</v>
      </c>
      <c r="X5" s="8">
        <v>4.1900000000000004</v>
      </c>
      <c r="Y5" s="8">
        <v>910214</v>
      </c>
      <c r="Z5" s="8">
        <v>50.2136</v>
      </c>
      <c r="AA5" s="9">
        <v>6381</v>
      </c>
    </row>
    <row r="6" spans="1:27" x14ac:dyDescent="0.25">
      <c r="B6" t="s">
        <v>2</v>
      </c>
      <c r="C6" t="s">
        <v>1</v>
      </c>
      <c r="D6" s="7">
        <v>5.1180000000000003</v>
      </c>
      <c r="E6" s="8">
        <v>26058</v>
      </c>
      <c r="F6" s="8">
        <v>1.3347</v>
      </c>
      <c r="G6" s="9">
        <v>6873</v>
      </c>
      <c r="H6" s="8">
        <v>4.9580000000000002</v>
      </c>
      <c r="I6" s="8">
        <v>58</v>
      </c>
      <c r="J6" s="8">
        <v>3.0000000000000001E-3</v>
      </c>
      <c r="K6" s="8">
        <v>6873</v>
      </c>
      <c r="L6" s="7">
        <v>5.1349999999999998</v>
      </c>
      <c r="M6" s="8">
        <v>1630</v>
      </c>
      <c r="N6" s="8">
        <v>8.3500000000000005E-2</v>
      </c>
      <c r="O6" s="9">
        <v>6873</v>
      </c>
      <c r="P6" s="8">
        <v>5.0579999999999998</v>
      </c>
      <c r="Q6" s="8">
        <v>196</v>
      </c>
      <c r="R6" s="8">
        <v>0.01</v>
      </c>
      <c r="S6" s="8">
        <v>6873</v>
      </c>
      <c r="T6" s="7">
        <v>4.1980000000000004</v>
      </c>
      <c r="U6" s="8">
        <v>3713</v>
      </c>
      <c r="V6" s="8">
        <v>0.19020000000000001</v>
      </c>
      <c r="W6" s="9">
        <v>6873</v>
      </c>
      <c r="X6" s="8">
        <v>4.181</v>
      </c>
      <c r="Y6" s="8">
        <v>883346</v>
      </c>
      <c r="Z6" s="8">
        <v>45.247300000000003</v>
      </c>
      <c r="AA6" s="9">
        <v>6873</v>
      </c>
    </row>
    <row r="7" spans="1:27" x14ac:dyDescent="0.25">
      <c r="B7" t="s">
        <v>3</v>
      </c>
      <c r="C7" t="s">
        <v>1</v>
      </c>
      <c r="D7" s="7">
        <v>5.1269999999999998</v>
      </c>
      <c r="E7" s="8">
        <v>1546480</v>
      </c>
      <c r="F7" s="8">
        <v>70.749799999999993</v>
      </c>
      <c r="G7" s="9">
        <v>7695</v>
      </c>
      <c r="H7" s="8">
        <v>5.0750000000000002</v>
      </c>
      <c r="I7" s="8">
        <v>56</v>
      </c>
      <c r="J7" s="8">
        <v>2.5999999999999999E-3</v>
      </c>
      <c r="K7" s="8">
        <v>7695</v>
      </c>
      <c r="L7" s="7">
        <v>5.1260000000000003</v>
      </c>
      <c r="M7" s="8">
        <v>55084</v>
      </c>
      <c r="N7" s="8">
        <v>2.52</v>
      </c>
      <c r="O7" s="9">
        <v>7695</v>
      </c>
      <c r="P7" s="8">
        <v>5.0410000000000004</v>
      </c>
      <c r="Q7" s="8">
        <v>846</v>
      </c>
      <c r="R7" s="8">
        <v>3.8699999999999998E-2</v>
      </c>
      <c r="S7" s="8">
        <v>7695</v>
      </c>
      <c r="T7" s="7">
        <v>5.1929999999999996</v>
      </c>
      <c r="U7" s="8">
        <v>97</v>
      </c>
      <c r="V7" s="8">
        <v>4.4000000000000003E-3</v>
      </c>
      <c r="W7" s="9">
        <v>7695</v>
      </c>
      <c r="X7" s="8">
        <v>4.1900000000000004</v>
      </c>
      <c r="Y7" s="8">
        <v>943675</v>
      </c>
      <c r="Z7" s="8">
        <v>43.1721</v>
      </c>
      <c r="AA7" s="9">
        <v>7695</v>
      </c>
    </row>
    <row r="8" spans="1:27" x14ac:dyDescent="0.25">
      <c r="B8" t="s">
        <v>4</v>
      </c>
      <c r="C8" t="s">
        <v>1</v>
      </c>
      <c r="D8" s="7">
        <v>5.1349999999999998</v>
      </c>
      <c r="E8" s="8">
        <v>33507</v>
      </c>
      <c r="F8" s="8">
        <v>1.7081999999999999</v>
      </c>
      <c r="G8" s="9">
        <v>6905</v>
      </c>
      <c r="H8" s="8">
        <v>4.8220000000000001</v>
      </c>
      <c r="I8" s="8">
        <v>42</v>
      </c>
      <c r="J8" s="8">
        <v>2.0999999999999999E-3</v>
      </c>
      <c r="K8" s="8">
        <v>6905</v>
      </c>
      <c r="L8" s="7">
        <v>5.1349999999999998</v>
      </c>
      <c r="M8" s="8">
        <v>1006</v>
      </c>
      <c r="N8" s="8">
        <v>5.1299999999999998E-2</v>
      </c>
      <c r="O8" s="9">
        <v>6905</v>
      </c>
      <c r="P8" s="8">
        <v>5.1420000000000003</v>
      </c>
      <c r="Q8" s="8">
        <v>363</v>
      </c>
      <c r="R8" s="8">
        <v>1.8499999999999999E-2</v>
      </c>
      <c r="S8" s="8">
        <v>6905</v>
      </c>
      <c r="T8" s="7">
        <v>5.4770000000000003</v>
      </c>
      <c r="U8" s="8">
        <v>157</v>
      </c>
      <c r="V8" s="8">
        <v>8.0000000000000002E-3</v>
      </c>
      <c r="W8" s="9">
        <v>6905</v>
      </c>
      <c r="X8" s="8">
        <v>4.1980000000000004</v>
      </c>
      <c r="Y8" s="8">
        <v>48216</v>
      </c>
      <c r="Z8" s="8">
        <v>2.4581</v>
      </c>
      <c r="AA8" s="9">
        <v>6905</v>
      </c>
    </row>
    <row r="9" spans="1:27" x14ac:dyDescent="0.25">
      <c r="B9" t="s">
        <v>5</v>
      </c>
      <c r="C9" t="s">
        <v>1</v>
      </c>
      <c r="D9" s="7">
        <v>5.1349999999999998</v>
      </c>
      <c r="E9" s="8">
        <v>1566557</v>
      </c>
      <c r="F9" s="8">
        <v>88.517300000000006</v>
      </c>
      <c r="G9" s="9">
        <v>6230</v>
      </c>
      <c r="H9" s="8">
        <v>5.359</v>
      </c>
      <c r="I9" s="8">
        <v>147</v>
      </c>
      <c r="J9" s="8">
        <v>8.3000000000000001E-3</v>
      </c>
      <c r="K9" s="8">
        <v>6230</v>
      </c>
      <c r="L9" s="7">
        <v>5.1260000000000003</v>
      </c>
      <c r="M9" s="8">
        <v>58509</v>
      </c>
      <c r="N9" s="8">
        <v>3.306</v>
      </c>
      <c r="O9" s="9">
        <v>6230</v>
      </c>
      <c r="P9" s="8">
        <v>5.1420000000000003</v>
      </c>
      <c r="Q9" s="8">
        <v>558</v>
      </c>
      <c r="R9" s="8">
        <v>3.15E-2</v>
      </c>
      <c r="S9" s="8">
        <v>6230</v>
      </c>
      <c r="T9" s="7">
        <v>4.1559999999999997</v>
      </c>
      <c r="U9" s="8">
        <v>4625</v>
      </c>
      <c r="V9" s="8">
        <v>0.26129999999999998</v>
      </c>
      <c r="W9" s="9">
        <v>6230</v>
      </c>
      <c r="X9" s="8">
        <v>4.1980000000000004</v>
      </c>
      <c r="Y9" s="8">
        <v>812627</v>
      </c>
      <c r="Z9" s="8">
        <v>45.917000000000002</v>
      </c>
      <c r="AA9" s="9">
        <v>6230</v>
      </c>
    </row>
    <row r="10" spans="1:27" x14ac:dyDescent="0.25">
      <c r="B10" t="s">
        <v>6</v>
      </c>
      <c r="C10" t="s">
        <v>1</v>
      </c>
      <c r="D10" s="7">
        <v>5.1349999999999998</v>
      </c>
      <c r="E10" s="8">
        <v>24465</v>
      </c>
      <c r="F10" s="8">
        <v>1.2451000000000001</v>
      </c>
      <c r="G10" s="9">
        <v>6917</v>
      </c>
      <c r="H10" s="8">
        <v>5.0750000000000002</v>
      </c>
      <c r="I10" s="8">
        <v>80</v>
      </c>
      <c r="J10" s="8">
        <v>4.1000000000000003E-3</v>
      </c>
      <c r="K10" s="8">
        <v>6917</v>
      </c>
      <c r="L10" s="7">
        <v>5.1429999999999998</v>
      </c>
      <c r="M10" s="8">
        <v>1677</v>
      </c>
      <c r="N10" s="8">
        <v>8.5300000000000001E-2</v>
      </c>
      <c r="O10" s="9">
        <v>6917</v>
      </c>
      <c r="P10" s="8">
        <v>5.1420000000000003</v>
      </c>
      <c r="Q10" s="8">
        <v>224</v>
      </c>
      <c r="R10" s="8">
        <v>1.14E-2</v>
      </c>
      <c r="S10" s="8">
        <v>6917</v>
      </c>
      <c r="T10" s="7">
        <v>4.9080000000000004</v>
      </c>
      <c r="U10" s="8">
        <v>217</v>
      </c>
      <c r="V10" s="8">
        <v>1.0999999999999999E-2</v>
      </c>
      <c r="W10" s="9">
        <v>6917</v>
      </c>
      <c r="X10" s="8">
        <v>4.1900000000000004</v>
      </c>
      <c r="Y10" s="8">
        <v>903130</v>
      </c>
      <c r="Z10" s="8">
        <v>45.962200000000003</v>
      </c>
      <c r="AA10" s="9">
        <v>6917</v>
      </c>
    </row>
    <row r="11" spans="1:27" x14ac:dyDescent="0.25">
      <c r="B11" t="s">
        <v>7</v>
      </c>
      <c r="C11" t="s">
        <v>1</v>
      </c>
      <c r="D11" s="7">
        <v>5.1349999999999998</v>
      </c>
      <c r="E11" s="8">
        <v>473812</v>
      </c>
      <c r="F11" s="8">
        <v>23.4895</v>
      </c>
      <c r="G11" s="9">
        <v>7101</v>
      </c>
      <c r="H11" s="8">
        <v>5.2590000000000003</v>
      </c>
      <c r="I11" s="8">
        <v>80</v>
      </c>
      <c r="J11" s="8">
        <v>4.0000000000000001E-3</v>
      </c>
      <c r="K11" s="8">
        <v>7101</v>
      </c>
      <c r="L11" s="7">
        <v>5.1260000000000003</v>
      </c>
      <c r="M11" s="8">
        <v>17907</v>
      </c>
      <c r="N11" s="8">
        <v>0.88770000000000004</v>
      </c>
      <c r="O11" s="9">
        <v>7101</v>
      </c>
      <c r="P11" s="8">
        <v>5.117</v>
      </c>
      <c r="Q11" s="8">
        <v>323</v>
      </c>
      <c r="R11" s="8">
        <v>1.6E-2</v>
      </c>
      <c r="S11" s="8">
        <v>7101</v>
      </c>
      <c r="T11" s="7">
        <v>5.0419999999999998</v>
      </c>
      <c r="U11" s="8">
        <v>475</v>
      </c>
      <c r="V11" s="8">
        <v>2.3599999999999999E-2</v>
      </c>
      <c r="W11" s="9">
        <v>7101</v>
      </c>
      <c r="X11" s="8">
        <v>4.1900000000000004</v>
      </c>
      <c r="Y11" s="8">
        <v>45997</v>
      </c>
      <c r="Z11" s="8">
        <v>2.2803</v>
      </c>
      <c r="AA11" s="9">
        <v>7101</v>
      </c>
    </row>
    <row r="12" spans="1:27" x14ac:dyDescent="0.25">
      <c r="B12" t="s">
        <v>8</v>
      </c>
      <c r="C12" t="s">
        <v>1</v>
      </c>
      <c r="D12" s="7">
        <v>5.1269999999999998</v>
      </c>
      <c r="E12" s="8">
        <v>22437</v>
      </c>
      <c r="F12" s="8">
        <v>1.3222</v>
      </c>
      <c r="G12" s="9">
        <v>5974</v>
      </c>
      <c r="H12" s="8">
        <v>5.1340000000000003</v>
      </c>
      <c r="I12" s="8">
        <v>73</v>
      </c>
      <c r="J12" s="8">
        <v>4.3E-3</v>
      </c>
      <c r="K12" s="8">
        <v>5974</v>
      </c>
      <c r="L12" s="7">
        <v>5.1100000000000003</v>
      </c>
      <c r="M12" s="8">
        <v>1228</v>
      </c>
      <c r="N12" s="8">
        <v>7.2400000000000006E-2</v>
      </c>
      <c r="O12" s="9">
        <v>5974</v>
      </c>
      <c r="P12" s="8">
        <v>5.125</v>
      </c>
      <c r="Q12" s="8">
        <v>403</v>
      </c>
      <c r="R12" s="8">
        <v>2.3699999999999999E-2</v>
      </c>
      <c r="S12" s="8">
        <v>5974</v>
      </c>
      <c r="T12" s="7">
        <v>4.1900000000000004</v>
      </c>
      <c r="U12" s="8">
        <v>3165</v>
      </c>
      <c r="V12" s="8">
        <v>0.1865</v>
      </c>
      <c r="W12" s="9">
        <v>5974</v>
      </c>
      <c r="X12" s="8">
        <v>4.1900000000000004</v>
      </c>
      <c r="Y12" s="8">
        <v>970081</v>
      </c>
      <c r="Z12" s="8">
        <v>57.167000000000002</v>
      </c>
      <c r="AA12" s="9">
        <v>5974</v>
      </c>
    </row>
    <row r="13" spans="1:27" x14ac:dyDescent="0.25">
      <c r="B13" t="s">
        <v>9</v>
      </c>
      <c r="C13" t="s">
        <v>1</v>
      </c>
      <c r="D13" s="7">
        <v>5.1349999999999998</v>
      </c>
      <c r="E13" s="8">
        <v>309740</v>
      </c>
      <c r="F13" s="8">
        <v>15.315799999999999</v>
      </c>
      <c r="G13" s="9">
        <v>7120</v>
      </c>
      <c r="H13" s="8">
        <v>5.1340000000000003</v>
      </c>
      <c r="I13" s="8">
        <v>143</v>
      </c>
      <c r="J13" s="8">
        <v>7.1000000000000004E-3</v>
      </c>
      <c r="K13" s="8">
        <v>7120</v>
      </c>
      <c r="L13" s="7">
        <v>5.1520000000000001</v>
      </c>
      <c r="M13" s="8">
        <v>9959</v>
      </c>
      <c r="N13" s="8">
        <v>0.49249999999999999</v>
      </c>
      <c r="O13" s="9">
        <v>7120</v>
      </c>
      <c r="P13" s="8">
        <v>5.117</v>
      </c>
      <c r="Q13" s="8">
        <v>1260</v>
      </c>
      <c r="R13" s="8">
        <v>6.2300000000000001E-2</v>
      </c>
      <c r="S13" s="8">
        <v>7120</v>
      </c>
      <c r="T13" s="7">
        <v>5.1509999999999998</v>
      </c>
      <c r="U13" s="8">
        <v>418</v>
      </c>
      <c r="V13" s="8">
        <v>2.07E-2</v>
      </c>
      <c r="W13" s="9">
        <v>7120</v>
      </c>
      <c r="X13" s="8">
        <v>4.1900000000000004</v>
      </c>
      <c r="Y13" s="8">
        <v>909477</v>
      </c>
      <c r="Z13" s="8">
        <v>44.971200000000003</v>
      </c>
      <c r="AA13" s="9">
        <v>7120</v>
      </c>
    </row>
    <row r="14" spans="1:27" x14ac:dyDescent="0.25">
      <c r="B14" t="s">
        <v>10</v>
      </c>
      <c r="C14" t="s">
        <v>1</v>
      </c>
      <c r="D14" s="7">
        <v>5.1180000000000003</v>
      </c>
      <c r="E14" s="8">
        <v>20668</v>
      </c>
      <c r="F14" s="8">
        <v>0.98419999999999996</v>
      </c>
      <c r="G14" s="9">
        <v>7393</v>
      </c>
      <c r="H14" s="8">
        <v>5.15</v>
      </c>
      <c r="I14" s="8">
        <v>276</v>
      </c>
      <c r="J14" s="8">
        <v>1.32E-2</v>
      </c>
      <c r="K14" s="8">
        <v>7393</v>
      </c>
      <c r="L14" s="7">
        <v>5.1429999999999998</v>
      </c>
      <c r="M14" s="8">
        <v>732</v>
      </c>
      <c r="N14" s="8">
        <v>3.49E-2</v>
      </c>
      <c r="O14" s="9">
        <v>7393</v>
      </c>
      <c r="P14" s="8">
        <v>5.0910000000000002</v>
      </c>
      <c r="Q14" s="8">
        <v>1765</v>
      </c>
      <c r="R14" s="8">
        <v>8.4000000000000005E-2</v>
      </c>
      <c r="S14" s="8">
        <v>7393</v>
      </c>
      <c r="T14" s="7">
        <v>5.4349999999999996</v>
      </c>
      <c r="U14" s="8">
        <v>190</v>
      </c>
      <c r="V14" s="8">
        <v>9.1000000000000004E-3</v>
      </c>
      <c r="W14" s="9">
        <v>7393</v>
      </c>
      <c r="X14" s="8">
        <v>4.181</v>
      </c>
      <c r="Y14" s="8">
        <v>806464</v>
      </c>
      <c r="Z14" s="8">
        <v>38.405099999999997</v>
      </c>
      <c r="AA14" s="9">
        <v>7393</v>
      </c>
    </row>
    <row r="15" spans="1:27" x14ac:dyDescent="0.25">
      <c r="B15" t="s">
        <v>11</v>
      </c>
      <c r="C15" t="s">
        <v>1</v>
      </c>
      <c r="D15" s="7">
        <v>5.1269999999999998</v>
      </c>
      <c r="E15" s="8">
        <v>291004</v>
      </c>
      <c r="F15" s="8">
        <v>15.0418</v>
      </c>
      <c r="G15" s="9">
        <v>6811</v>
      </c>
      <c r="H15" s="8">
        <v>5.1840000000000002</v>
      </c>
      <c r="I15" s="8">
        <v>49</v>
      </c>
      <c r="J15" s="8">
        <v>2.5000000000000001E-3</v>
      </c>
      <c r="K15" s="8">
        <v>6811</v>
      </c>
      <c r="L15" s="7">
        <v>5.1349999999999998</v>
      </c>
      <c r="M15" s="8">
        <v>11020</v>
      </c>
      <c r="N15" s="8">
        <v>0.5696</v>
      </c>
      <c r="O15" s="9">
        <v>6811</v>
      </c>
      <c r="P15" s="8">
        <v>5.1079999999999997</v>
      </c>
      <c r="Q15" s="8">
        <v>1809</v>
      </c>
      <c r="R15" s="8">
        <v>9.35E-2</v>
      </c>
      <c r="S15" s="8">
        <v>6811</v>
      </c>
      <c r="T15" s="7">
        <v>5.1509999999999998</v>
      </c>
      <c r="U15" s="8">
        <v>1088</v>
      </c>
      <c r="V15" s="8">
        <v>5.62E-2</v>
      </c>
      <c r="W15" s="9">
        <v>6811</v>
      </c>
      <c r="X15" s="8">
        <v>4.1900000000000004</v>
      </c>
      <c r="Y15" s="8">
        <v>865656</v>
      </c>
      <c r="Z15" s="8">
        <v>44.745199999999997</v>
      </c>
      <c r="AA15" s="9">
        <v>6811</v>
      </c>
    </row>
    <row r="16" spans="1:27" x14ac:dyDescent="0.25">
      <c r="B16" t="s">
        <v>12</v>
      </c>
      <c r="C16" t="s">
        <v>1</v>
      </c>
      <c r="D16" s="7">
        <v>5.1269999999999998</v>
      </c>
      <c r="E16" s="8">
        <v>20561</v>
      </c>
      <c r="F16" s="8">
        <v>0.9597</v>
      </c>
      <c r="G16" s="9">
        <v>7542</v>
      </c>
      <c r="H16" s="8">
        <v>5.0999999999999996</v>
      </c>
      <c r="I16" s="8">
        <v>2055</v>
      </c>
      <c r="J16" s="8">
        <v>9.5899999999999999E-2</v>
      </c>
      <c r="K16" s="8">
        <v>7542</v>
      </c>
      <c r="L16" s="7">
        <v>5.1349999999999998</v>
      </c>
      <c r="M16" s="8">
        <v>658</v>
      </c>
      <c r="N16" s="8">
        <v>3.0700000000000002E-2</v>
      </c>
      <c r="O16" s="9">
        <v>7542</v>
      </c>
      <c r="P16" s="8">
        <v>5.1079999999999997</v>
      </c>
      <c r="Q16" s="8">
        <v>9015</v>
      </c>
      <c r="R16" s="8">
        <v>0.42080000000000001</v>
      </c>
      <c r="S16" s="8">
        <v>7542</v>
      </c>
      <c r="T16" s="7">
        <v>5.109</v>
      </c>
      <c r="U16" s="8">
        <v>1316</v>
      </c>
      <c r="V16" s="8">
        <v>6.1400000000000003E-2</v>
      </c>
      <c r="W16" s="9">
        <v>7542</v>
      </c>
      <c r="X16" s="8">
        <v>4.1980000000000004</v>
      </c>
      <c r="Y16" s="8">
        <v>915950</v>
      </c>
      <c r="Z16" s="8">
        <v>42.754399999999997</v>
      </c>
      <c r="AA16" s="9">
        <v>7542</v>
      </c>
    </row>
    <row r="17" spans="2:27" x14ac:dyDescent="0.25">
      <c r="B17" t="s">
        <v>13</v>
      </c>
      <c r="C17" t="s">
        <v>1</v>
      </c>
      <c r="D17" s="7">
        <v>5.1349999999999998</v>
      </c>
      <c r="E17" s="8">
        <v>153724</v>
      </c>
      <c r="F17" s="8">
        <v>7.7598000000000003</v>
      </c>
      <c r="G17" s="9">
        <v>6974</v>
      </c>
      <c r="H17" s="8">
        <v>5.0750000000000002</v>
      </c>
      <c r="I17" s="8">
        <v>890</v>
      </c>
      <c r="J17" s="8">
        <v>4.4900000000000002E-2</v>
      </c>
      <c r="K17" s="8">
        <v>6974</v>
      </c>
      <c r="L17" s="7">
        <v>5.1429999999999998</v>
      </c>
      <c r="M17" s="8">
        <v>7379</v>
      </c>
      <c r="N17" s="8">
        <v>0.3725</v>
      </c>
      <c r="O17" s="9">
        <v>6974</v>
      </c>
      <c r="P17" s="8">
        <v>5.0910000000000002</v>
      </c>
      <c r="Q17" s="8">
        <v>6496</v>
      </c>
      <c r="R17" s="8">
        <v>0.32790000000000002</v>
      </c>
      <c r="S17" s="8">
        <v>6974</v>
      </c>
      <c r="T17" s="7">
        <v>5.109</v>
      </c>
      <c r="U17" s="8">
        <v>2091</v>
      </c>
      <c r="V17" s="8">
        <v>0.1056</v>
      </c>
      <c r="W17" s="9">
        <v>6974</v>
      </c>
      <c r="X17" s="8">
        <v>4.1900000000000004</v>
      </c>
      <c r="Y17" s="8">
        <v>774670</v>
      </c>
      <c r="Z17" s="8">
        <v>39.104599999999998</v>
      </c>
      <c r="AA17" s="9">
        <v>6974</v>
      </c>
    </row>
    <row r="18" spans="2:27" x14ac:dyDescent="0.25">
      <c r="B18" t="s">
        <v>14</v>
      </c>
      <c r="C18" t="s">
        <v>1</v>
      </c>
      <c r="D18" s="7">
        <v>5.1180000000000003</v>
      </c>
      <c r="E18" s="8">
        <v>24651</v>
      </c>
      <c r="F18" s="8">
        <v>1.2079</v>
      </c>
      <c r="G18" s="9">
        <v>7185</v>
      </c>
      <c r="H18" s="8">
        <v>5.0999999999999996</v>
      </c>
      <c r="I18" s="8">
        <v>6835</v>
      </c>
      <c r="J18" s="8">
        <v>0.33489999999999998</v>
      </c>
      <c r="K18" s="8">
        <v>7185</v>
      </c>
      <c r="L18" s="7">
        <v>5.1429999999999998</v>
      </c>
      <c r="M18" s="8">
        <v>1793</v>
      </c>
      <c r="N18" s="8">
        <v>8.7900000000000006E-2</v>
      </c>
      <c r="O18" s="9">
        <v>7185</v>
      </c>
      <c r="P18" s="8">
        <v>5.0999999999999996</v>
      </c>
      <c r="Q18" s="8">
        <v>28820</v>
      </c>
      <c r="R18" s="8">
        <v>1.4120999999999999</v>
      </c>
      <c r="S18" s="8">
        <v>7185</v>
      </c>
      <c r="T18" s="7">
        <v>5.117</v>
      </c>
      <c r="U18" s="8">
        <v>2634</v>
      </c>
      <c r="V18" s="8">
        <v>0.12909999999999999</v>
      </c>
      <c r="W18" s="9">
        <v>7185</v>
      </c>
      <c r="X18" s="8">
        <v>4.1900000000000004</v>
      </c>
      <c r="Y18" s="8">
        <v>857820</v>
      </c>
      <c r="Z18" s="8">
        <v>42.031999999999996</v>
      </c>
      <c r="AA18" s="9">
        <v>7185</v>
      </c>
    </row>
    <row r="19" spans="2:27" x14ac:dyDescent="0.25">
      <c r="B19" t="s">
        <v>15</v>
      </c>
      <c r="C19" t="s">
        <v>1</v>
      </c>
      <c r="D19" s="7">
        <v>5.1349999999999998</v>
      </c>
      <c r="E19" s="8">
        <v>99061</v>
      </c>
      <c r="F19" s="8">
        <v>5.0273000000000003</v>
      </c>
      <c r="G19" s="9">
        <v>6937</v>
      </c>
      <c r="H19" s="8">
        <v>5.0999999999999996</v>
      </c>
      <c r="I19" s="8">
        <v>4365</v>
      </c>
      <c r="J19" s="8">
        <v>0.2215</v>
      </c>
      <c r="K19" s="8">
        <v>6937</v>
      </c>
      <c r="L19" s="7">
        <v>5.1260000000000003</v>
      </c>
      <c r="M19" s="8">
        <v>4681</v>
      </c>
      <c r="N19" s="8">
        <v>0.23760000000000001</v>
      </c>
      <c r="O19" s="9">
        <v>6937</v>
      </c>
      <c r="P19" s="8">
        <v>5.0999999999999996</v>
      </c>
      <c r="Q19" s="8">
        <v>49321</v>
      </c>
      <c r="R19" s="8">
        <v>2.5030000000000001</v>
      </c>
      <c r="S19" s="8">
        <v>6937</v>
      </c>
      <c r="T19" s="7">
        <v>5.101</v>
      </c>
      <c r="U19" s="8">
        <v>7496</v>
      </c>
      <c r="V19" s="8">
        <v>0.38040000000000002</v>
      </c>
      <c r="W19" s="9">
        <v>6937</v>
      </c>
      <c r="X19" s="8">
        <v>4.1900000000000004</v>
      </c>
      <c r="Y19" s="8">
        <v>873325</v>
      </c>
      <c r="Z19" s="8">
        <v>44.321199999999997</v>
      </c>
      <c r="AA19" s="9">
        <v>6937</v>
      </c>
    </row>
    <row r="20" spans="2:27" x14ac:dyDescent="0.25">
      <c r="B20" t="s">
        <v>16</v>
      </c>
      <c r="C20" t="s">
        <v>1</v>
      </c>
      <c r="D20" s="7">
        <v>5.1180000000000003</v>
      </c>
      <c r="E20" s="8">
        <v>24987</v>
      </c>
      <c r="F20" s="8">
        <v>1.3607</v>
      </c>
      <c r="G20" s="9">
        <v>6465</v>
      </c>
      <c r="H20" s="8">
        <v>5.0999999999999996</v>
      </c>
      <c r="I20" s="8">
        <v>8897</v>
      </c>
      <c r="J20" s="8">
        <v>0.48449999999999999</v>
      </c>
      <c r="K20" s="8">
        <v>6465</v>
      </c>
      <c r="L20" s="7">
        <v>5.1349999999999998</v>
      </c>
      <c r="M20" s="8">
        <v>1183</v>
      </c>
      <c r="N20" s="8">
        <v>6.4399999999999999E-2</v>
      </c>
      <c r="O20" s="9">
        <v>6465</v>
      </c>
      <c r="P20" s="8">
        <v>5.0999999999999996</v>
      </c>
      <c r="Q20" s="8">
        <v>35919</v>
      </c>
      <c r="R20" s="8">
        <v>1.9560999999999999</v>
      </c>
      <c r="S20" s="8">
        <v>6465</v>
      </c>
      <c r="T20" s="7">
        <v>5.0999999999999996</v>
      </c>
      <c r="U20" s="8">
        <v>4383</v>
      </c>
      <c r="V20" s="8">
        <v>0.2387</v>
      </c>
      <c r="W20" s="9">
        <v>6465</v>
      </c>
      <c r="X20" s="8">
        <v>4.1900000000000004</v>
      </c>
      <c r="Y20" s="8">
        <v>892145</v>
      </c>
      <c r="Z20" s="8">
        <v>48.5837</v>
      </c>
      <c r="AA20" s="9">
        <v>6465</v>
      </c>
    </row>
    <row r="21" spans="2:27" x14ac:dyDescent="0.25">
      <c r="B21" t="s">
        <v>17</v>
      </c>
      <c r="C21" t="s">
        <v>1</v>
      </c>
      <c r="D21" s="7">
        <v>5.1269999999999998</v>
      </c>
      <c r="E21" s="8">
        <v>82635</v>
      </c>
      <c r="F21" s="8">
        <v>3.8698000000000001</v>
      </c>
      <c r="G21" s="9">
        <v>7518</v>
      </c>
      <c r="H21" s="8">
        <v>5.0919999999999996</v>
      </c>
      <c r="I21" s="8">
        <v>6948</v>
      </c>
      <c r="J21" s="8">
        <v>0.32540000000000002</v>
      </c>
      <c r="K21" s="8">
        <v>7518</v>
      </c>
      <c r="L21" s="7">
        <v>5.1349999999999998</v>
      </c>
      <c r="M21" s="8">
        <v>4090</v>
      </c>
      <c r="N21" s="8">
        <v>0.1915</v>
      </c>
      <c r="O21" s="9">
        <v>7518</v>
      </c>
      <c r="P21" s="8">
        <v>5.0999999999999996</v>
      </c>
      <c r="Q21" s="8">
        <v>72116</v>
      </c>
      <c r="R21" s="8">
        <v>3.3772000000000002</v>
      </c>
      <c r="S21" s="8">
        <v>7518</v>
      </c>
      <c r="T21" s="7">
        <v>5.109</v>
      </c>
      <c r="U21" s="8">
        <v>9791</v>
      </c>
      <c r="V21" s="8">
        <v>0.45850000000000002</v>
      </c>
      <c r="W21" s="9">
        <v>7518</v>
      </c>
      <c r="X21" s="8">
        <v>4.181</v>
      </c>
      <c r="Y21" s="8">
        <v>945397</v>
      </c>
      <c r="Z21" s="8">
        <v>44.2727</v>
      </c>
      <c r="AA21" s="9">
        <v>7518</v>
      </c>
    </row>
    <row r="22" spans="2:27" x14ac:dyDescent="0.25">
      <c r="B22" t="s">
        <v>18</v>
      </c>
      <c r="C22" t="s">
        <v>1</v>
      </c>
      <c r="D22" s="7">
        <v>5.1349999999999998</v>
      </c>
      <c r="E22" s="8">
        <v>30251</v>
      </c>
      <c r="F22" s="8">
        <v>1.3758999999999999</v>
      </c>
      <c r="G22" s="9">
        <v>7740</v>
      </c>
      <c r="H22" s="8">
        <v>5.125</v>
      </c>
      <c r="I22" s="8">
        <v>37</v>
      </c>
      <c r="J22" s="8">
        <v>1.6999999999999999E-3</v>
      </c>
      <c r="K22" s="8">
        <v>7740</v>
      </c>
      <c r="L22" s="7">
        <v>5.1429999999999998</v>
      </c>
      <c r="M22" s="8">
        <v>1450</v>
      </c>
      <c r="N22" s="8">
        <v>6.6000000000000003E-2</v>
      </c>
      <c r="O22" s="9">
        <v>7740</v>
      </c>
      <c r="P22" s="8">
        <v>5.1749999999999998</v>
      </c>
      <c r="Q22" s="8">
        <v>88</v>
      </c>
      <c r="R22" s="8">
        <v>4.0000000000000001E-3</v>
      </c>
      <c r="S22" s="8">
        <v>7740</v>
      </c>
      <c r="T22" s="7">
        <v>5.0419999999999998</v>
      </c>
      <c r="U22" s="8">
        <v>149</v>
      </c>
      <c r="V22" s="8">
        <v>6.7999999999999996E-3</v>
      </c>
      <c r="W22" s="9">
        <v>7740</v>
      </c>
      <c r="X22" s="8">
        <v>4.1900000000000004</v>
      </c>
      <c r="Y22" s="8">
        <v>956063</v>
      </c>
      <c r="Z22" s="8">
        <v>43.485799999999998</v>
      </c>
      <c r="AA22" s="9">
        <v>7740</v>
      </c>
    </row>
    <row r="23" spans="2:27" x14ac:dyDescent="0.25">
      <c r="B23" t="s">
        <v>19</v>
      </c>
      <c r="C23" t="s">
        <v>1</v>
      </c>
      <c r="D23" s="7">
        <v>5.1349999999999998</v>
      </c>
      <c r="E23" s="8">
        <v>37971</v>
      </c>
      <c r="F23" s="8">
        <v>1.8802000000000001</v>
      </c>
      <c r="G23" s="9">
        <v>7110</v>
      </c>
      <c r="H23" s="8">
        <v>4.9409999999999998</v>
      </c>
      <c r="I23" s="8">
        <v>179</v>
      </c>
      <c r="J23" s="8">
        <v>8.8999999999999999E-3</v>
      </c>
      <c r="K23" s="8">
        <v>7110</v>
      </c>
      <c r="L23" s="7">
        <v>5.1520000000000001</v>
      </c>
      <c r="M23" s="8">
        <v>1170</v>
      </c>
      <c r="N23" s="8">
        <v>5.79E-2</v>
      </c>
      <c r="O23" s="9">
        <v>7110</v>
      </c>
      <c r="P23" s="8">
        <v>5.1420000000000003</v>
      </c>
      <c r="Q23" s="8">
        <v>93</v>
      </c>
      <c r="R23" s="8">
        <v>4.5999999999999999E-3</v>
      </c>
      <c r="S23" s="8">
        <v>7110</v>
      </c>
      <c r="T23" s="7">
        <v>5.4269999999999996</v>
      </c>
      <c r="U23" s="8">
        <v>84</v>
      </c>
      <c r="V23" s="8">
        <v>4.1999999999999997E-3</v>
      </c>
      <c r="W23" s="9">
        <v>7110</v>
      </c>
      <c r="X23" s="8">
        <v>4.181</v>
      </c>
      <c r="Y23" s="8">
        <v>46307</v>
      </c>
      <c r="Z23" s="8">
        <v>2.2930000000000001</v>
      </c>
      <c r="AA23" s="9">
        <v>7110</v>
      </c>
    </row>
    <row r="24" spans="2:27" x14ac:dyDescent="0.25">
      <c r="B24" t="s">
        <v>20</v>
      </c>
      <c r="C24" t="s">
        <v>1</v>
      </c>
      <c r="D24" s="7">
        <v>5.1269999999999998</v>
      </c>
      <c r="E24" s="8">
        <v>2795841</v>
      </c>
      <c r="F24" s="8">
        <v>158.21039999999999</v>
      </c>
      <c r="G24" s="9">
        <v>6221</v>
      </c>
      <c r="H24" s="8">
        <v>5.4180000000000001</v>
      </c>
      <c r="I24" s="8">
        <v>75</v>
      </c>
      <c r="J24" s="8">
        <v>4.1999999999999997E-3</v>
      </c>
      <c r="K24" s="8">
        <v>6221</v>
      </c>
      <c r="L24" s="7">
        <v>5.1260000000000003</v>
      </c>
      <c r="M24" s="8">
        <v>104138</v>
      </c>
      <c r="N24" s="8">
        <v>5.8929</v>
      </c>
      <c r="O24" s="9">
        <v>6221</v>
      </c>
      <c r="P24" s="8">
        <v>5.1420000000000003</v>
      </c>
      <c r="Q24" s="8">
        <v>250</v>
      </c>
      <c r="R24" s="8">
        <v>1.4200000000000001E-2</v>
      </c>
      <c r="S24" s="8">
        <v>6221</v>
      </c>
      <c r="T24" s="7">
        <v>4.5439999999999996</v>
      </c>
      <c r="U24" s="8">
        <v>506</v>
      </c>
      <c r="V24" s="8">
        <v>2.86E-2</v>
      </c>
      <c r="W24" s="9">
        <v>6221</v>
      </c>
      <c r="X24" s="8">
        <v>5.1260000000000003</v>
      </c>
      <c r="Y24" s="8">
        <v>5489</v>
      </c>
      <c r="Z24" s="8">
        <v>0.31059999999999999</v>
      </c>
      <c r="AA24" s="9">
        <v>6221</v>
      </c>
    </row>
    <row r="25" spans="2:27" x14ac:dyDescent="0.25">
      <c r="B25" t="s">
        <v>21</v>
      </c>
      <c r="C25" t="s">
        <v>1</v>
      </c>
      <c r="D25" s="7">
        <v>5.1269999999999998</v>
      </c>
      <c r="E25" s="8">
        <v>26045</v>
      </c>
      <c r="F25" s="8">
        <v>1.5264</v>
      </c>
      <c r="G25" s="9">
        <v>6007</v>
      </c>
      <c r="H25" s="8">
        <v>5.2590000000000003</v>
      </c>
      <c r="I25" s="8">
        <v>51</v>
      </c>
      <c r="J25" s="8">
        <v>3.0000000000000001E-3</v>
      </c>
      <c r="K25" s="8">
        <v>6007</v>
      </c>
      <c r="L25" s="7">
        <v>5.1260000000000003</v>
      </c>
      <c r="M25" s="8">
        <v>1151</v>
      </c>
      <c r="N25" s="8">
        <v>6.7500000000000004E-2</v>
      </c>
      <c r="O25" s="9">
        <v>6007</v>
      </c>
      <c r="P25" s="8">
        <v>5.0579999999999998</v>
      </c>
      <c r="Q25" s="8">
        <v>328</v>
      </c>
      <c r="R25" s="8">
        <v>1.9199999999999998E-2</v>
      </c>
      <c r="S25" s="8">
        <v>6007</v>
      </c>
      <c r="T25" s="7">
        <v>4.1639999999999997</v>
      </c>
      <c r="U25" s="8">
        <v>6579</v>
      </c>
      <c r="V25" s="8">
        <v>0.3856</v>
      </c>
      <c r="W25" s="9">
        <v>6007</v>
      </c>
      <c r="X25" s="8">
        <v>4.173</v>
      </c>
      <c r="Y25" s="8">
        <v>1034851</v>
      </c>
      <c r="Z25" s="8">
        <v>60.650199999999998</v>
      </c>
      <c r="AA25" s="9">
        <v>6007</v>
      </c>
    </row>
    <row r="26" spans="2:27" x14ac:dyDescent="0.25">
      <c r="B26" t="s">
        <v>22</v>
      </c>
      <c r="C26" t="s">
        <v>1</v>
      </c>
      <c r="D26" s="7">
        <v>5.1180000000000003</v>
      </c>
      <c r="E26" s="8">
        <v>1658953</v>
      </c>
      <c r="F26" s="8">
        <v>90.202600000000004</v>
      </c>
      <c r="G26" s="9">
        <v>6475</v>
      </c>
      <c r="H26" s="8">
        <v>5.117</v>
      </c>
      <c r="I26" s="8">
        <v>163</v>
      </c>
      <c r="J26" s="8">
        <v>8.8000000000000005E-3</v>
      </c>
      <c r="K26" s="8">
        <v>6475</v>
      </c>
      <c r="L26" s="7">
        <v>5.1260000000000003</v>
      </c>
      <c r="M26" s="8">
        <v>62364</v>
      </c>
      <c r="N26" s="8">
        <v>3.3908999999999998</v>
      </c>
      <c r="O26" s="9">
        <v>6475</v>
      </c>
      <c r="P26" s="8">
        <v>5.359</v>
      </c>
      <c r="Q26" s="8">
        <v>184</v>
      </c>
      <c r="R26" s="8">
        <v>0.01</v>
      </c>
      <c r="S26" s="8">
        <v>6475</v>
      </c>
      <c r="T26" s="7">
        <v>5.5609999999999999</v>
      </c>
      <c r="U26" s="8">
        <v>144</v>
      </c>
      <c r="V26" s="8">
        <v>7.9000000000000008E-3</v>
      </c>
      <c r="W26" s="9">
        <v>6475</v>
      </c>
      <c r="X26" s="8">
        <v>4.173</v>
      </c>
      <c r="Y26" s="8">
        <v>1057249</v>
      </c>
      <c r="Z26" s="8">
        <v>57.485999999999997</v>
      </c>
      <c r="AA26" s="9">
        <v>6475</v>
      </c>
    </row>
    <row r="27" spans="2:27" x14ac:dyDescent="0.25">
      <c r="B27" t="s">
        <v>23</v>
      </c>
      <c r="C27" t="s">
        <v>1</v>
      </c>
      <c r="D27" s="7">
        <v>5.1269999999999998</v>
      </c>
      <c r="E27" s="8">
        <v>23353</v>
      </c>
      <c r="F27" s="8">
        <v>1.1274</v>
      </c>
      <c r="G27" s="9">
        <v>7292</v>
      </c>
      <c r="H27" s="8">
        <v>5.15</v>
      </c>
      <c r="I27" s="8">
        <v>333</v>
      </c>
      <c r="J27" s="8">
        <v>1.61E-2</v>
      </c>
      <c r="K27" s="8">
        <v>7292</v>
      </c>
      <c r="L27" s="7">
        <v>5.1260000000000003</v>
      </c>
      <c r="M27" s="8">
        <v>923</v>
      </c>
      <c r="N27" s="8">
        <v>4.4499999999999998E-2</v>
      </c>
      <c r="O27" s="9">
        <v>7292</v>
      </c>
      <c r="P27" s="8">
        <v>5.1079999999999997</v>
      </c>
      <c r="Q27" s="8">
        <v>854</v>
      </c>
      <c r="R27" s="8">
        <v>4.1200000000000001E-2</v>
      </c>
      <c r="S27" s="8">
        <v>7292</v>
      </c>
      <c r="T27" s="7">
        <v>5.0670000000000002</v>
      </c>
      <c r="U27" s="8">
        <v>96</v>
      </c>
      <c r="V27" s="8">
        <v>4.5999999999999999E-3</v>
      </c>
      <c r="W27" s="9">
        <v>7292</v>
      </c>
      <c r="X27" s="8">
        <v>4.173</v>
      </c>
      <c r="Y27" s="8">
        <v>1003471</v>
      </c>
      <c r="Z27" s="8">
        <v>48.4437</v>
      </c>
      <c r="AA27" s="9">
        <v>7292</v>
      </c>
    </row>
    <row r="28" spans="2:27" x14ac:dyDescent="0.25">
      <c r="B28" t="s">
        <v>24</v>
      </c>
      <c r="C28" t="s">
        <v>1</v>
      </c>
      <c r="D28" s="7">
        <v>5.1100000000000003</v>
      </c>
      <c r="E28" s="8">
        <v>523662</v>
      </c>
      <c r="F28" s="8">
        <v>24.4666</v>
      </c>
      <c r="G28" s="9">
        <v>7535</v>
      </c>
      <c r="H28" s="8">
        <v>5.0830000000000002</v>
      </c>
      <c r="I28" s="8">
        <v>43</v>
      </c>
      <c r="J28" s="8">
        <v>2E-3</v>
      </c>
      <c r="K28" s="8">
        <v>7535</v>
      </c>
      <c r="L28" s="7">
        <v>5.1100000000000003</v>
      </c>
      <c r="M28" s="8">
        <v>17745</v>
      </c>
      <c r="N28" s="8">
        <v>0.82909999999999995</v>
      </c>
      <c r="O28" s="9">
        <v>7535</v>
      </c>
      <c r="P28" s="8">
        <v>5.0910000000000002</v>
      </c>
      <c r="Q28" s="8">
        <v>901</v>
      </c>
      <c r="R28" s="8">
        <v>4.2099999999999999E-2</v>
      </c>
      <c r="S28" s="8">
        <v>7535</v>
      </c>
      <c r="T28" s="7">
        <v>5.4269999999999996</v>
      </c>
      <c r="U28" s="8">
        <v>391</v>
      </c>
      <c r="V28" s="8">
        <v>1.83E-2</v>
      </c>
      <c r="W28" s="9">
        <v>7535</v>
      </c>
      <c r="X28" s="8">
        <v>4.173</v>
      </c>
      <c r="Y28" s="8">
        <v>111244</v>
      </c>
      <c r="Z28" s="8">
        <v>5.1976000000000004</v>
      </c>
      <c r="AA28" s="9">
        <v>7535</v>
      </c>
    </row>
    <row r="29" spans="2:27" x14ac:dyDescent="0.25">
      <c r="B29" t="s">
        <v>25</v>
      </c>
      <c r="C29" t="s">
        <v>1</v>
      </c>
      <c r="D29" s="7">
        <v>5.1100000000000003</v>
      </c>
      <c r="E29" s="8">
        <v>22972</v>
      </c>
      <c r="F29" s="8">
        <v>1.1245000000000001</v>
      </c>
      <c r="G29" s="9">
        <v>7192</v>
      </c>
      <c r="H29" s="8">
        <v>5.1340000000000003</v>
      </c>
      <c r="I29" s="8">
        <v>150</v>
      </c>
      <c r="J29" s="8">
        <v>7.3000000000000001E-3</v>
      </c>
      <c r="K29" s="8">
        <v>7192</v>
      </c>
      <c r="L29" s="7">
        <v>5.101</v>
      </c>
      <c r="M29" s="8">
        <v>1350</v>
      </c>
      <c r="N29" s="8">
        <v>6.6100000000000006E-2</v>
      </c>
      <c r="O29" s="9">
        <v>7192</v>
      </c>
      <c r="P29" s="8">
        <v>5.0910000000000002</v>
      </c>
      <c r="Q29" s="8">
        <v>2440</v>
      </c>
      <c r="R29" s="8">
        <v>0.1195</v>
      </c>
      <c r="S29" s="8">
        <v>7192</v>
      </c>
      <c r="T29" s="7">
        <v>5.444</v>
      </c>
      <c r="U29" s="8">
        <v>397</v>
      </c>
      <c r="V29" s="8">
        <v>1.9400000000000001E-2</v>
      </c>
      <c r="W29" s="9">
        <v>7192</v>
      </c>
      <c r="X29" s="8">
        <v>4.181</v>
      </c>
      <c r="Y29" s="8">
        <v>1020359</v>
      </c>
      <c r="Z29" s="8">
        <v>49.949399999999997</v>
      </c>
      <c r="AA29" s="9">
        <v>7192</v>
      </c>
    </row>
    <row r="30" spans="2:27" x14ac:dyDescent="0.25">
      <c r="B30" t="s">
        <v>26</v>
      </c>
      <c r="C30" t="s">
        <v>1</v>
      </c>
      <c r="D30" s="7">
        <v>5.1020000000000003</v>
      </c>
      <c r="E30" s="8">
        <v>238348</v>
      </c>
      <c r="F30" s="8">
        <v>15.319699999999999</v>
      </c>
      <c r="G30" s="9">
        <v>5477</v>
      </c>
      <c r="H30" s="8">
        <v>5.0670000000000002</v>
      </c>
      <c r="I30" s="8">
        <v>43</v>
      </c>
      <c r="J30" s="8">
        <v>2.7000000000000001E-3</v>
      </c>
      <c r="K30" s="8">
        <v>5477</v>
      </c>
      <c r="L30" s="7">
        <v>5.101</v>
      </c>
      <c r="M30" s="8">
        <v>8625</v>
      </c>
      <c r="N30" s="8">
        <v>0.5544</v>
      </c>
      <c r="O30" s="9">
        <v>5477</v>
      </c>
      <c r="P30" s="8">
        <v>5.0750000000000002</v>
      </c>
      <c r="Q30" s="8">
        <v>611</v>
      </c>
      <c r="R30" s="8">
        <v>3.9300000000000002E-2</v>
      </c>
      <c r="S30" s="8">
        <v>5477</v>
      </c>
      <c r="T30" s="7">
        <v>5.0750000000000002</v>
      </c>
      <c r="U30" s="8">
        <v>244</v>
      </c>
      <c r="V30" s="8">
        <v>1.5699999999999999E-2</v>
      </c>
      <c r="W30" s="9">
        <v>5477</v>
      </c>
      <c r="X30" s="8">
        <v>4.173</v>
      </c>
      <c r="Y30" s="8">
        <v>88681</v>
      </c>
      <c r="Z30" s="8">
        <v>5.6999000000000004</v>
      </c>
      <c r="AA30" s="9">
        <v>5477</v>
      </c>
    </row>
    <row r="31" spans="2:27" x14ac:dyDescent="0.25">
      <c r="B31" t="s">
        <v>27</v>
      </c>
      <c r="C31" t="s">
        <v>1</v>
      </c>
      <c r="D31" s="7">
        <v>5.1020000000000003</v>
      </c>
      <c r="E31" s="8">
        <v>25081</v>
      </c>
      <c r="F31" s="8">
        <v>1.3159000000000001</v>
      </c>
      <c r="G31" s="9">
        <v>6710</v>
      </c>
      <c r="H31" s="8">
        <v>5.0750000000000002</v>
      </c>
      <c r="I31" s="8">
        <v>827</v>
      </c>
      <c r="J31" s="8">
        <v>4.3400000000000001E-2</v>
      </c>
      <c r="K31" s="8">
        <v>6710</v>
      </c>
      <c r="L31" s="7">
        <v>5.1100000000000003</v>
      </c>
      <c r="M31" s="8">
        <v>1307</v>
      </c>
      <c r="N31" s="8">
        <v>6.8599999999999994E-2</v>
      </c>
      <c r="O31" s="9">
        <v>6710</v>
      </c>
      <c r="P31" s="8">
        <v>5.0830000000000002</v>
      </c>
      <c r="Q31" s="8">
        <v>3581</v>
      </c>
      <c r="R31" s="8">
        <v>0.18790000000000001</v>
      </c>
      <c r="S31" s="8">
        <v>6710</v>
      </c>
      <c r="T31" s="7">
        <v>5.0750000000000002</v>
      </c>
      <c r="U31" s="8">
        <v>550</v>
      </c>
      <c r="V31" s="8">
        <v>2.8899999999999999E-2</v>
      </c>
      <c r="W31" s="9">
        <v>6710</v>
      </c>
      <c r="X31" s="8">
        <v>4.173</v>
      </c>
      <c r="Y31" s="8">
        <v>726515</v>
      </c>
      <c r="Z31" s="8">
        <v>38.116300000000003</v>
      </c>
      <c r="AA31" s="9">
        <v>6710</v>
      </c>
    </row>
    <row r="32" spans="2:27" x14ac:dyDescent="0.25">
      <c r="B32" t="s">
        <v>28</v>
      </c>
      <c r="C32" t="s">
        <v>1</v>
      </c>
      <c r="D32" s="7">
        <v>5.1020000000000003</v>
      </c>
      <c r="E32" s="8">
        <v>195375</v>
      </c>
      <c r="F32" s="8">
        <v>10.2384</v>
      </c>
      <c r="G32" s="9">
        <v>6718</v>
      </c>
      <c r="H32" s="8">
        <v>5.117</v>
      </c>
      <c r="I32" s="8">
        <v>225</v>
      </c>
      <c r="J32" s="8">
        <v>1.18E-2</v>
      </c>
      <c r="K32" s="8">
        <v>6718</v>
      </c>
      <c r="L32" s="7">
        <v>5.101</v>
      </c>
      <c r="M32" s="8">
        <v>7448</v>
      </c>
      <c r="N32" s="8">
        <v>0.39029999999999998</v>
      </c>
      <c r="O32" s="9">
        <v>6718</v>
      </c>
      <c r="P32" s="8">
        <v>5.0910000000000002</v>
      </c>
      <c r="Q32" s="8">
        <v>2894</v>
      </c>
      <c r="R32" s="8">
        <v>0.1517</v>
      </c>
      <c r="S32" s="8">
        <v>6718</v>
      </c>
      <c r="T32" s="7">
        <v>5.1340000000000003</v>
      </c>
      <c r="U32" s="8">
        <v>171</v>
      </c>
      <c r="V32" s="8">
        <v>8.8999999999999999E-3</v>
      </c>
      <c r="W32" s="9">
        <v>6718</v>
      </c>
      <c r="X32" s="8">
        <v>4.173</v>
      </c>
      <c r="Y32" s="8">
        <v>109029</v>
      </c>
      <c r="Z32" s="8">
        <v>5.7134999999999998</v>
      </c>
      <c r="AA32" s="9">
        <v>6718</v>
      </c>
    </row>
    <row r="33" spans="2:27" x14ac:dyDescent="0.25">
      <c r="B33" t="s">
        <v>29</v>
      </c>
      <c r="C33" t="s">
        <v>1</v>
      </c>
      <c r="D33" s="7">
        <v>5.1100000000000003</v>
      </c>
      <c r="E33" s="8">
        <v>20831</v>
      </c>
      <c r="F33" s="8">
        <v>1.1324000000000001</v>
      </c>
      <c r="G33" s="9">
        <v>6476</v>
      </c>
      <c r="H33" s="8">
        <v>5.0750000000000002</v>
      </c>
      <c r="I33" s="8">
        <v>2136</v>
      </c>
      <c r="J33" s="8">
        <v>0.11609999999999999</v>
      </c>
      <c r="K33" s="8">
        <v>6476</v>
      </c>
      <c r="L33" s="7">
        <v>5.101</v>
      </c>
      <c r="M33" s="8">
        <v>1071</v>
      </c>
      <c r="N33" s="8">
        <v>5.8200000000000002E-2</v>
      </c>
      <c r="O33" s="9">
        <v>6476</v>
      </c>
      <c r="P33" s="8">
        <v>5.0750000000000002</v>
      </c>
      <c r="Q33" s="8">
        <v>14111</v>
      </c>
      <c r="R33" s="8">
        <v>0.7671</v>
      </c>
      <c r="S33" s="8">
        <v>6476</v>
      </c>
      <c r="T33" s="7">
        <v>5.101</v>
      </c>
      <c r="U33" s="8">
        <v>1284</v>
      </c>
      <c r="V33" s="8">
        <v>6.9800000000000001E-2</v>
      </c>
      <c r="W33" s="9">
        <v>6476</v>
      </c>
      <c r="X33" s="8">
        <v>4.181</v>
      </c>
      <c r="Y33" s="8">
        <v>762780</v>
      </c>
      <c r="Z33" s="8">
        <v>41.464199999999998</v>
      </c>
      <c r="AA33" s="9">
        <v>6476</v>
      </c>
    </row>
    <row r="34" spans="2:27" x14ac:dyDescent="0.25">
      <c r="B34" t="s">
        <v>30</v>
      </c>
      <c r="C34" t="s">
        <v>1</v>
      </c>
      <c r="D34" s="7">
        <v>5.1020000000000003</v>
      </c>
      <c r="E34" s="8">
        <v>119405</v>
      </c>
      <c r="F34" s="8">
        <v>6.4062000000000001</v>
      </c>
      <c r="G34" s="9">
        <v>6562</v>
      </c>
      <c r="H34" s="8">
        <v>5.0830000000000002</v>
      </c>
      <c r="I34" s="8">
        <v>532</v>
      </c>
      <c r="J34" s="8">
        <v>2.8500000000000001E-2</v>
      </c>
      <c r="K34" s="8">
        <v>6562</v>
      </c>
      <c r="L34" s="7">
        <v>5.101</v>
      </c>
      <c r="M34" s="8">
        <v>5471</v>
      </c>
      <c r="N34" s="8">
        <v>0.29349999999999998</v>
      </c>
      <c r="O34" s="9">
        <v>6562</v>
      </c>
      <c r="P34" s="8">
        <v>5.0750000000000002</v>
      </c>
      <c r="Q34" s="8">
        <v>13050</v>
      </c>
      <c r="R34" s="8">
        <v>0.70009999999999994</v>
      </c>
      <c r="S34" s="8">
        <v>6562</v>
      </c>
      <c r="T34" s="7">
        <v>5.101</v>
      </c>
      <c r="U34" s="8">
        <v>2371</v>
      </c>
      <c r="V34" s="8">
        <v>0.12720000000000001</v>
      </c>
      <c r="W34" s="9">
        <v>6562</v>
      </c>
      <c r="X34" s="8">
        <v>4.173</v>
      </c>
      <c r="Y34" s="8">
        <v>130960</v>
      </c>
      <c r="Z34" s="8">
        <v>7.0260999999999996</v>
      </c>
      <c r="AA34" s="9">
        <v>6562</v>
      </c>
    </row>
    <row r="35" spans="2:27" x14ac:dyDescent="0.25">
      <c r="B35" t="s">
        <v>31</v>
      </c>
      <c r="C35" t="s">
        <v>1</v>
      </c>
      <c r="D35" s="7">
        <v>5.1020000000000003</v>
      </c>
      <c r="E35" s="8">
        <v>24460</v>
      </c>
      <c r="F35" s="8">
        <v>1.351</v>
      </c>
      <c r="G35" s="9">
        <v>6374</v>
      </c>
      <c r="H35" s="8">
        <v>5.0750000000000002</v>
      </c>
      <c r="I35" s="8">
        <v>12229</v>
      </c>
      <c r="J35" s="8">
        <v>0.6754</v>
      </c>
      <c r="K35" s="8">
        <v>6374</v>
      </c>
      <c r="L35" s="7">
        <v>5.1100000000000003</v>
      </c>
      <c r="M35" s="8">
        <v>2065</v>
      </c>
      <c r="N35" s="8">
        <v>0.11409999999999999</v>
      </c>
      <c r="O35" s="9">
        <v>6374</v>
      </c>
      <c r="P35" s="8">
        <v>5.0659999999999998</v>
      </c>
      <c r="Q35" s="8">
        <v>96780</v>
      </c>
      <c r="R35" s="8">
        <v>5.3452999999999999</v>
      </c>
      <c r="S35" s="8">
        <v>6374</v>
      </c>
      <c r="T35" s="7">
        <v>5.0750000000000002</v>
      </c>
      <c r="U35" s="8">
        <v>6649</v>
      </c>
      <c r="V35" s="8">
        <v>0.36730000000000002</v>
      </c>
      <c r="W35" s="9">
        <v>6374</v>
      </c>
      <c r="X35" s="8">
        <v>4.173</v>
      </c>
      <c r="Y35" s="8">
        <v>912054</v>
      </c>
      <c r="Z35" s="8">
        <v>50.373399999999997</v>
      </c>
      <c r="AA35" s="9">
        <v>6374</v>
      </c>
    </row>
    <row r="36" spans="2:27" x14ac:dyDescent="0.25">
      <c r="B36" t="s">
        <v>32</v>
      </c>
      <c r="C36" t="s">
        <v>1</v>
      </c>
      <c r="D36" s="7">
        <v>5.1020000000000003</v>
      </c>
      <c r="E36" s="8">
        <v>53082</v>
      </c>
      <c r="F36" s="8">
        <v>2.5735000000000001</v>
      </c>
      <c r="G36" s="9">
        <v>7261</v>
      </c>
      <c r="H36" s="8">
        <v>5.0670000000000002</v>
      </c>
      <c r="I36" s="8">
        <v>5180</v>
      </c>
      <c r="J36" s="8">
        <v>0.25109999999999999</v>
      </c>
      <c r="K36" s="8">
        <v>7261</v>
      </c>
      <c r="L36" s="7">
        <v>5.1100000000000003</v>
      </c>
      <c r="M36" s="8">
        <v>3426</v>
      </c>
      <c r="N36" s="8">
        <v>0.1661</v>
      </c>
      <c r="O36" s="9">
        <v>7261</v>
      </c>
      <c r="P36" s="8">
        <v>5.0659999999999998</v>
      </c>
      <c r="Q36" s="8">
        <v>87299</v>
      </c>
      <c r="R36" s="8">
        <v>4.2324000000000002</v>
      </c>
      <c r="S36" s="8">
        <v>7261</v>
      </c>
      <c r="T36" s="7">
        <v>5.0670000000000002</v>
      </c>
      <c r="U36" s="8">
        <v>6712</v>
      </c>
      <c r="V36" s="8">
        <v>0.32540000000000002</v>
      </c>
      <c r="W36" s="9">
        <v>7261</v>
      </c>
      <c r="X36" s="8">
        <v>4.1639999999999997</v>
      </c>
      <c r="Y36" s="8">
        <v>868576</v>
      </c>
      <c r="Z36" s="8">
        <v>42.109499999999997</v>
      </c>
      <c r="AA36" s="9">
        <v>7261</v>
      </c>
    </row>
    <row r="37" spans="2:27" x14ac:dyDescent="0.25">
      <c r="B37" t="s">
        <v>33</v>
      </c>
      <c r="C37" t="s">
        <v>1</v>
      </c>
      <c r="D37" s="7">
        <v>5.1020000000000003</v>
      </c>
      <c r="E37" s="8">
        <v>23662</v>
      </c>
      <c r="F37" s="8">
        <v>1.0924</v>
      </c>
      <c r="G37" s="9">
        <v>7625</v>
      </c>
      <c r="H37" s="8">
        <v>5.0579999999999998</v>
      </c>
      <c r="I37" s="8">
        <v>17121</v>
      </c>
      <c r="J37" s="8">
        <v>0.79049999999999998</v>
      </c>
      <c r="K37" s="8">
        <v>7625</v>
      </c>
      <c r="L37" s="7">
        <v>5.1100000000000003</v>
      </c>
      <c r="M37" s="8">
        <v>1694</v>
      </c>
      <c r="N37" s="8">
        <v>7.8200000000000006E-2</v>
      </c>
      <c r="O37" s="9">
        <v>7625</v>
      </c>
      <c r="P37" s="8">
        <v>5.0750000000000002</v>
      </c>
      <c r="Q37" s="8">
        <v>128697</v>
      </c>
      <c r="R37" s="8">
        <v>5.9417999999999997</v>
      </c>
      <c r="S37" s="8">
        <v>7625</v>
      </c>
      <c r="T37" s="7">
        <v>5.0750000000000002</v>
      </c>
      <c r="U37" s="8">
        <v>7704</v>
      </c>
      <c r="V37" s="8">
        <v>0.35570000000000002</v>
      </c>
      <c r="W37" s="9">
        <v>7625</v>
      </c>
      <c r="X37" s="8">
        <v>4.1639999999999997</v>
      </c>
      <c r="Y37" s="8">
        <v>906830</v>
      </c>
      <c r="Z37" s="8">
        <v>41.866999999999997</v>
      </c>
      <c r="AA37" s="9">
        <v>7625</v>
      </c>
    </row>
    <row r="38" spans="2:27" x14ac:dyDescent="0.25">
      <c r="B38" t="s">
        <v>34</v>
      </c>
      <c r="C38" t="s">
        <v>1</v>
      </c>
      <c r="D38" s="7">
        <v>5.1020000000000003</v>
      </c>
      <c r="E38" s="8">
        <v>42641</v>
      </c>
      <c r="F38" s="8">
        <v>2.0611999999999999</v>
      </c>
      <c r="G38" s="9">
        <v>7283</v>
      </c>
      <c r="H38" s="8">
        <v>5.0670000000000002</v>
      </c>
      <c r="I38" s="8">
        <v>8882</v>
      </c>
      <c r="J38" s="8">
        <v>0.42930000000000001</v>
      </c>
      <c r="K38" s="8">
        <v>7283</v>
      </c>
      <c r="L38" s="7">
        <v>5.101</v>
      </c>
      <c r="M38" s="8">
        <v>1613</v>
      </c>
      <c r="N38" s="8">
        <v>7.8E-2</v>
      </c>
      <c r="O38" s="9">
        <v>7283</v>
      </c>
      <c r="P38" s="8">
        <v>5.0659999999999998</v>
      </c>
      <c r="Q38" s="8">
        <v>149213</v>
      </c>
      <c r="R38" s="8">
        <v>7.2125000000000004</v>
      </c>
      <c r="S38" s="8">
        <v>7283</v>
      </c>
      <c r="T38" s="7">
        <v>5.0839999999999996</v>
      </c>
      <c r="U38" s="8">
        <v>12891</v>
      </c>
      <c r="V38" s="8">
        <v>0.62309999999999999</v>
      </c>
      <c r="W38" s="9">
        <v>7283</v>
      </c>
      <c r="X38" s="8">
        <v>4.173</v>
      </c>
      <c r="Y38" s="8">
        <v>859249</v>
      </c>
      <c r="Z38" s="8">
        <v>41.533700000000003</v>
      </c>
      <c r="AA38" s="9">
        <v>7283</v>
      </c>
    </row>
    <row r="39" spans="2:27" x14ac:dyDescent="0.25">
      <c r="B39" t="s">
        <v>35</v>
      </c>
      <c r="C39" t="s">
        <v>1</v>
      </c>
      <c r="D39" s="7">
        <v>5.093</v>
      </c>
      <c r="E39" s="8">
        <v>66004</v>
      </c>
      <c r="F39" s="8">
        <v>3.4207999999999998</v>
      </c>
      <c r="G39" s="9">
        <v>6793</v>
      </c>
      <c r="H39" s="8">
        <v>5.0999999999999996</v>
      </c>
      <c r="I39" s="8">
        <v>43</v>
      </c>
      <c r="J39" s="8">
        <v>2.2000000000000001E-3</v>
      </c>
      <c r="K39" s="8">
        <v>6793</v>
      </c>
      <c r="L39" s="7">
        <v>5.1100000000000003</v>
      </c>
      <c r="M39" s="8">
        <v>2757</v>
      </c>
      <c r="N39" s="8">
        <v>0.1429</v>
      </c>
      <c r="O39" s="9">
        <v>6793</v>
      </c>
      <c r="P39" s="8">
        <v>5.008</v>
      </c>
      <c r="Q39" s="8">
        <v>113</v>
      </c>
      <c r="R39" s="8">
        <v>5.8999999999999999E-3</v>
      </c>
      <c r="S39" s="8">
        <v>6793</v>
      </c>
      <c r="T39" s="7">
        <v>4.7050000000000001</v>
      </c>
      <c r="U39" s="8">
        <v>188</v>
      </c>
      <c r="V39" s="8">
        <v>9.7000000000000003E-3</v>
      </c>
      <c r="W39" s="9">
        <v>6793</v>
      </c>
      <c r="X39" s="8">
        <v>4.1639999999999997</v>
      </c>
      <c r="Y39" s="8">
        <v>770765</v>
      </c>
      <c r="Z39" s="8">
        <v>39.9465</v>
      </c>
      <c r="AA39" s="9">
        <v>6793</v>
      </c>
    </row>
    <row r="40" spans="2:27" x14ac:dyDescent="0.25">
      <c r="B40" t="s">
        <v>36</v>
      </c>
      <c r="C40" t="s">
        <v>1</v>
      </c>
      <c r="D40" s="7">
        <v>5.1020000000000003</v>
      </c>
      <c r="E40" s="8">
        <v>49491</v>
      </c>
      <c r="F40" s="8">
        <v>2.3824000000000001</v>
      </c>
      <c r="G40" s="9">
        <v>7313</v>
      </c>
      <c r="H40" s="8">
        <v>5.1589999999999998</v>
      </c>
      <c r="I40" s="8">
        <v>36</v>
      </c>
      <c r="J40" s="8">
        <v>1.6999999999999999E-3</v>
      </c>
      <c r="K40" s="8">
        <v>7313</v>
      </c>
      <c r="L40" s="7">
        <v>5.0839999999999996</v>
      </c>
      <c r="M40" s="8">
        <v>2184</v>
      </c>
      <c r="N40" s="8">
        <v>0.1051</v>
      </c>
      <c r="O40" s="9">
        <v>7313</v>
      </c>
      <c r="P40" s="8">
        <v>5.15</v>
      </c>
      <c r="Q40" s="8">
        <v>59</v>
      </c>
      <c r="R40" s="8">
        <v>2.8E-3</v>
      </c>
      <c r="S40" s="8">
        <v>7313</v>
      </c>
      <c r="T40" s="7">
        <v>5.1260000000000003</v>
      </c>
      <c r="U40" s="8">
        <v>84</v>
      </c>
      <c r="V40" s="8">
        <v>4.1000000000000003E-3</v>
      </c>
      <c r="W40" s="9">
        <v>7313</v>
      </c>
      <c r="X40" s="8">
        <v>4.173</v>
      </c>
      <c r="Y40" s="8">
        <v>882473</v>
      </c>
      <c r="Z40" s="8">
        <v>42.481200000000001</v>
      </c>
      <c r="AA40" s="9">
        <v>7313</v>
      </c>
    </row>
    <row r="41" spans="2:27" x14ac:dyDescent="0.25">
      <c r="B41" t="s">
        <v>37</v>
      </c>
      <c r="C41" t="s">
        <v>1</v>
      </c>
      <c r="D41" s="7">
        <v>5.1100000000000003</v>
      </c>
      <c r="E41" s="8">
        <v>2777165</v>
      </c>
      <c r="F41" s="8">
        <v>151.71420000000001</v>
      </c>
      <c r="G41" s="9">
        <v>6444</v>
      </c>
      <c r="H41" s="8">
        <v>5.125</v>
      </c>
      <c r="I41" s="8">
        <v>46</v>
      </c>
      <c r="J41" s="8">
        <v>2.5000000000000001E-3</v>
      </c>
      <c r="K41" s="8">
        <v>6444</v>
      </c>
      <c r="L41" s="7">
        <v>5.1100000000000003</v>
      </c>
      <c r="M41" s="8">
        <v>110517</v>
      </c>
      <c r="N41" s="8">
        <v>6.0373999999999999</v>
      </c>
      <c r="O41" s="9">
        <v>6444</v>
      </c>
      <c r="P41" s="8">
        <v>5.1079999999999997</v>
      </c>
      <c r="Q41" s="8">
        <v>117</v>
      </c>
      <c r="R41" s="8">
        <v>6.4000000000000003E-3</v>
      </c>
      <c r="S41" s="8">
        <v>6444</v>
      </c>
      <c r="T41" s="7">
        <v>4.5609999999999999</v>
      </c>
      <c r="U41" s="8">
        <v>215</v>
      </c>
      <c r="V41" s="8">
        <v>1.18E-2</v>
      </c>
      <c r="W41" s="9">
        <v>6444</v>
      </c>
      <c r="X41" s="8">
        <v>5.109</v>
      </c>
      <c r="Y41" s="8">
        <v>5269</v>
      </c>
      <c r="Z41" s="8">
        <v>0.2878</v>
      </c>
      <c r="AA41" s="9">
        <v>6444</v>
      </c>
    </row>
    <row r="42" spans="2:27" x14ac:dyDescent="0.25">
      <c r="B42" t="s">
        <v>38</v>
      </c>
      <c r="C42" t="s">
        <v>1</v>
      </c>
      <c r="D42" s="7">
        <v>5.1100000000000003</v>
      </c>
      <c r="E42" s="8">
        <v>45755</v>
      </c>
      <c r="F42" s="8">
        <v>2.2825000000000002</v>
      </c>
      <c r="G42" s="9">
        <v>7057</v>
      </c>
      <c r="H42" s="8">
        <v>5.3330000000000002</v>
      </c>
      <c r="I42" s="8">
        <v>71</v>
      </c>
      <c r="J42" s="8">
        <v>3.5000000000000001E-3</v>
      </c>
      <c r="K42" s="8">
        <v>7057</v>
      </c>
      <c r="L42" s="7">
        <v>5.1100000000000003</v>
      </c>
      <c r="M42" s="8">
        <v>1638</v>
      </c>
      <c r="N42" s="8">
        <v>8.1699999999999995E-2</v>
      </c>
      <c r="O42" s="9">
        <v>7057</v>
      </c>
      <c r="P42" s="8">
        <v>5.117</v>
      </c>
      <c r="Q42" s="8">
        <v>540</v>
      </c>
      <c r="R42" s="8">
        <v>2.69E-2</v>
      </c>
      <c r="S42" s="8">
        <v>7057</v>
      </c>
      <c r="T42" s="7">
        <v>4.173</v>
      </c>
      <c r="U42" s="8">
        <v>4847</v>
      </c>
      <c r="V42" s="8">
        <v>0.24179999999999999</v>
      </c>
      <c r="W42" s="9">
        <v>7057</v>
      </c>
      <c r="X42" s="8">
        <v>4.173</v>
      </c>
      <c r="Y42" s="8">
        <v>831353</v>
      </c>
      <c r="Z42" s="8">
        <v>41.471200000000003</v>
      </c>
      <c r="AA42" s="9">
        <v>7057</v>
      </c>
    </row>
    <row r="43" spans="2:27" x14ac:dyDescent="0.25">
      <c r="B43" t="s">
        <v>39</v>
      </c>
      <c r="C43" t="s">
        <v>1</v>
      </c>
      <c r="D43" s="7">
        <v>5.093</v>
      </c>
      <c r="E43" s="8">
        <v>1768486</v>
      </c>
      <c r="F43" s="8">
        <v>93.0381</v>
      </c>
      <c r="G43" s="9">
        <v>6692</v>
      </c>
      <c r="H43" s="8">
        <v>4.891</v>
      </c>
      <c r="I43" s="8">
        <v>48</v>
      </c>
      <c r="J43" s="8">
        <v>2.5000000000000001E-3</v>
      </c>
      <c r="K43" s="8">
        <v>6692</v>
      </c>
      <c r="L43" s="7">
        <v>5.093</v>
      </c>
      <c r="M43" s="8">
        <v>64404</v>
      </c>
      <c r="N43" s="8">
        <v>3.3881999999999999</v>
      </c>
      <c r="O43" s="9">
        <v>6692</v>
      </c>
      <c r="P43" s="8">
        <v>5.125</v>
      </c>
      <c r="Q43" s="8">
        <v>105</v>
      </c>
      <c r="R43" s="8">
        <v>5.4999999999999997E-3</v>
      </c>
      <c r="S43" s="8">
        <v>6692</v>
      </c>
      <c r="T43" s="7">
        <v>4.4850000000000003</v>
      </c>
      <c r="U43" s="8">
        <v>407</v>
      </c>
      <c r="V43" s="8">
        <v>2.1399999999999999E-2</v>
      </c>
      <c r="W43" s="9">
        <v>6692</v>
      </c>
      <c r="X43" s="8">
        <v>4.1639999999999997</v>
      </c>
      <c r="Y43" s="8">
        <v>789436</v>
      </c>
      <c r="Z43" s="8">
        <v>41.531399999999998</v>
      </c>
      <c r="AA43" s="9">
        <v>6692</v>
      </c>
    </row>
    <row r="44" spans="2:27" x14ac:dyDescent="0.25">
      <c r="B44" t="s">
        <v>40</v>
      </c>
      <c r="C44" t="s">
        <v>1</v>
      </c>
      <c r="D44" s="7">
        <v>5.093</v>
      </c>
      <c r="E44" s="8">
        <v>40747</v>
      </c>
      <c r="F44" s="8">
        <v>2.1806000000000001</v>
      </c>
      <c r="G44" s="9">
        <v>6578</v>
      </c>
      <c r="H44" s="8">
        <v>5.0750000000000002</v>
      </c>
      <c r="I44" s="8">
        <v>464</v>
      </c>
      <c r="J44" s="8">
        <v>2.4799999999999999E-2</v>
      </c>
      <c r="K44" s="8">
        <v>6578</v>
      </c>
      <c r="L44" s="7">
        <v>5.101</v>
      </c>
      <c r="M44" s="8">
        <v>1520</v>
      </c>
      <c r="N44" s="8">
        <v>8.1299999999999997E-2</v>
      </c>
      <c r="O44" s="9">
        <v>6578</v>
      </c>
      <c r="P44" s="8">
        <v>5.0659999999999998</v>
      </c>
      <c r="Q44" s="8">
        <v>2566</v>
      </c>
      <c r="R44" s="8">
        <v>0.13730000000000001</v>
      </c>
      <c r="S44" s="8">
        <v>6578</v>
      </c>
      <c r="T44" s="7">
        <v>5.0670000000000002</v>
      </c>
      <c r="U44" s="8">
        <v>423</v>
      </c>
      <c r="V44" s="8">
        <v>2.2700000000000001E-2</v>
      </c>
      <c r="W44" s="9">
        <v>6578</v>
      </c>
      <c r="X44" s="8">
        <v>4.173</v>
      </c>
      <c r="Y44" s="8">
        <v>939872</v>
      </c>
      <c r="Z44" s="8">
        <v>50.298000000000002</v>
      </c>
      <c r="AA44" s="9">
        <v>6578</v>
      </c>
    </row>
    <row r="45" spans="2:27" x14ac:dyDescent="0.25">
      <c r="B45" t="s">
        <v>41</v>
      </c>
      <c r="C45" t="s">
        <v>1</v>
      </c>
      <c r="D45" s="7">
        <v>5.1100000000000003</v>
      </c>
      <c r="E45" s="8">
        <v>931581</v>
      </c>
      <c r="F45" s="8">
        <v>53.148600000000002</v>
      </c>
      <c r="G45" s="9">
        <v>6171</v>
      </c>
      <c r="H45" s="8">
        <v>5.0410000000000004</v>
      </c>
      <c r="I45" s="8">
        <v>93</v>
      </c>
      <c r="J45" s="8">
        <v>5.3E-3</v>
      </c>
      <c r="K45" s="8">
        <v>6171</v>
      </c>
      <c r="L45" s="7">
        <v>5.101</v>
      </c>
      <c r="M45" s="8">
        <v>36352</v>
      </c>
      <c r="N45" s="8">
        <v>2.0739999999999998</v>
      </c>
      <c r="O45" s="9">
        <v>6171</v>
      </c>
      <c r="P45" s="8">
        <v>5.0830000000000002</v>
      </c>
      <c r="Q45" s="8">
        <v>1215</v>
      </c>
      <c r="R45" s="8">
        <v>6.93E-2</v>
      </c>
      <c r="S45" s="8">
        <v>6171</v>
      </c>
      <c r="T45" s="7">
        <v>5.0750000000000002</v>
      </c>
      <c r="U45" s="8">
        <v>456</v>
      </c>
      <c r="V45" s="8">
        <v>2.5999999999999999E-2</v>
      </c>
      <c r="W45" s="9">
        <v>6171</v>
      </c>
      <c r="X45" s="8">
        <v>4.173</v>
      </c>
      <c r="Y45" s="8">
        <v>816299</v>
      </c>
      <c r="Z45" s="8">
        <v>46.571599999999997</v>
      </c>
      <c r="AA45" s="9">
        <v>6171</v>
      </c>
    </row>
    <row r="46" spans="2:27" x14ac:dyDescent="0.25">
      <c r="B46" t="s">
        <v>42</v>
      </c>
      <c r="C46" t="s">
        <v>1</v>
      </c>
      <c r="D46" s="7">
        <v>5.2350000000000003</v>
      </c>
      <c r="E46" s="8">
        <v>8023</v>
      </c>
      <c r="F46" s="8">
        <v>1.417</v>
      </c>
      <c r="G46" s="9">
        <v>766650</v>
      </c>
      <c r="H46" s="8">
        <v>5.125</v>
      </c>
      <c r="I46" s="8">
        <v>18</v>
      </c>
      <c r="J46" s="8">
        <v>3.2000000000000002E-3</v>
      </c>
      <c r="K46" s="8">
        <v>766650</v>
      </c>
      <c r="L46" s="7">
        <v>5.1100000000000003</v>
      </c>
      <c r="M46" s="8">
        <v>9</v>
      </c>
      <c r="N46" s="8">
        <v>1.6000000000000001E-3</v>
      </c>
      <c r="O46" s="9">
        <v>766650</v>
      </c>
      <c r="P46" s="8">
        <v>5.133</v>
      </c>
      <c r="Q46" s="8">
        <v>177</v>
      </c>
      <c r="R46" s="8">
        <v>3.1199999999999999E-2</v>
      </c>
      <c r="S46" s="8">
        <v>766650</v>
      </c>
      <c r="T46" s="7">
        <v>5.4939999999999998</v>
      </c>
      <c r="U46" s="8">
        <v>105</v>
      </c>
      <c r="V46" s="8">
        <v>1.8499999999999999E-2</v>
      </c>
      <c r="W46" s="9">
        <v>766650</v>
      </c>
      <c r="X46" s="8">
        <v>4.2489999999999997</v>
      </c>
      <c r="Y46" s="8">
        <v>157548</v>
      </c>
      <c r="Z46" s="8">
        <v>27.8249</v>
      </c>
      <c r="AA46" s="9">
        <v>766650</v>
      </c>
    </row>
    <row r="47" spans="2:27" x14ac:dyDescent="0.25">
      <c r="B47" t="s">
        <v>43</v>
      </c>
      <c r="C47" t="s">
        <v>1</v>
      </c>
      <c r="D47" s="7">
        <v>5.2439999999999998</v>
      </c>
      <c r="E47" s="8">
        <v>172801</v>
      </c>
      <c r="F47" s="8">
        <v>28.507899999999999</v>
      </c>
      <c r="G47" s="9">
        <v>820724</v>
      </c>
      <c r="H47" s="8">
        <v>5.1760000000000002</v>
      </c>
      <c r="I47" s="8">
        <v>11</v>
      </c>
      <c r="J47" s="8">
        <v>1.8E-3</v>
      </c>
      <c r="K47" s="8">
        <v>820724</v>
      </c>
      <c r="L47" s="7">
        <v>5.2350000000000003</v>
      </c>
      <c r="M47" s="8">
        <v>7704</v>
      </c>
      <c r="N47" s="8">
        <v>1.2709999999999999</v>
      </c>
      <c r="O47" s="9">
        <v>820724</v>
      </c>
      <c r="P47" s="8">
        <v>5.0750000000000002</v>
      </c>
      <c r="Q47" s="8">
        <v>81</v>
      </c>
      <c r="R47" s="8">
        <v>1.34E-2</v>
      </c>
      <c r="S47" s="8">
        <v>820724</v>
      </c>
      <c r="T47" s="7">
        <v>5.2089999999999996</v>
      </c>
      <c r="U47" s="8">
        <v>82</v>
      </c>
      <c r="V47" s="8">
        <v>1.35E-2</v>
      </c>
      <c r="W47" s="9">
        <v>820724</v>
      </c>
      <c r="X47" s="8">
        <v>4.2489999999999997</v>
      </c>
      <c r="Y47" s="8">
        <v>182812</v>
      </c>
      <c r="Z47" s="8">
        <v>30.159600000000001</v>
      </c>
      <c r="AA47" s="9">
        <v>820724</v>
      </c>
    </row>
    <row r="48" spans="2:27" x14ac:dyDescent="0.25">
      <c r="B48" t="s">
        <v>44</v>
      </c>
      <c r="C48" t="s">
        <v>1</v>
      </c>
      <c r="D48" s="7">
        <v>5.2350000000000003</v>
      </c>
      <c r="E48" s="8">
        <v>6715</v>
      </c>
      <c r="F48" s="8">
        <v>1.1738999999999999</v>
      </c>
      <c r="G48" s="9">
        <v>774536</v>
      </c>
      <c r="H48" s="8">
        <v>5.234</v>
      </c>
      <c r="I48" s="8">
        <v>249</v>
      </c>
      <c r="J48" s="8">
        <v>4.36E-2</v>
      </c>
      <c r="K48" s="8">
        <v>774536</v>
      </c>
      <c r="L48" s="7">
        <v>5.0679999999999996</v>
      </c>
      <c r="M48" s="8">
        <v>26</v>
      </c>
      <c r="N48" s="8">
        <v>4.4999999999999997E-3</v>
      </c>
      <c r="O48" s="9">
        <v>774536</v>
      </c>
      <c r="P48" s="8">
        <v>5.2169999999999996</v>
      </c>
      <c r="Q48" s="8">
        <v>870</v>
      </c>
      <c r="R48" s="8">
        <v>0.1522</v>
      </c>
      <c r="S48" s="8">
        <v>774536</v>
      </c>
      <c r="T48" s="7">
        <v>4.6289999999999996</v>
      </c>
      <c r="U48" s="8">
        <v>271</v>
      </c>
      <c r="V48" s="8">
        <v>4.7399999999999998E-2</v>
      </c>
      <c r="W48" s="9">
        <v>774536</v>
      </c>
      <c r="X48" s="8">
        <v>4.2489999999999997</v>
      </c>
      <c r="Y48" s="8">
        <v>160189</v>
      </c>
      <c r="Z48" s="8">
        <v>28.003399999999999</v>
      </c>
      <c r="AA48" s="9">
        <v>774536</v>
      </c>
    </row>
    <row r="49" spans="1:31" x14ac:dyDescent="0.25">
      <c r="B49" t="s">
        <v>45</v>
      </c>
      <c r="C49" t="s">
        <v>1</v>
      </c>
      <c r="D49" s="7">
        <v>5.2439999999999998</v>
      </c>
      <c r="E49" s="8">
        <v>84780</v>
      </c>
      <c r="F49" s="8">
        <v>13.0197</v>
      </c>
      <c r="G49" s="9">
        <v>881681</v>
      </c>
      <c r="H49" s="8">
        <v>5.2590000000000003</v>
      </c>
      <c r="I49" s="8">
        <v>75</v>
      </c>
      <c r="J49" s="8">
        <v>1.1599999999999999E-2</v>
      </c>
      <c r="K49" s="8">
        <v>881681</v>
      </c>
      <c r="L49" s="7">
        <v>5.0510000000000002</v>
      </c>
      <c r="M49" s="8">
        <v>252</v>
      </c>
      <c r="N49" s="8">
        <v>3.8699999999999998E-2</v>
      </c>
      <c r="O49" s="9">
        <v>881681</v>
      </c>
      <c r="P49" s="8">
        <v>5.1840000000000002</v>
      </c>
      <c r="Q49" s="8">
        <v>1462</v>
      </c>
      <c r="R49" s="8">
        <v>0.22450000000000001</v>
      </c>
      <c r="S49" s="8">
        <v>881681</v>
      </c>
      <c r="T49" s="7">
        <v>5.1929999999999996</v>
      </c>
      <c r="U49" s="8">
        <v>126</v>
      </c>
      <c r="V49" s="8">
        <v>1.9300000000000001E-2</v>
      </c>
      <c r="W49" s="9">
        <v>881681</v>
      </c>
      <c r="X49" s="8">
        <v>4.181</v>
      </c>
      <c r="Y49" s="8">
        <v>317314</v>
      </c>
      <c r="Z49" s="8">
        <v>48.729900000000001</v>
      </c>
      <c r="AA49" s="9">
        <v>881681</v>
      </c>
    </row>
    <row r="50" spans="1:31" x14ac:dyDescent="0.25">
      <c r="B50" t="s">
        <v>46</v>
      </c>
      <c r="C50" t="s">
        <v>1</v>
      </c>
      <c r="D50" s="7">
        <v>5.2270000000000003</v>
      </c>
      <c r="E50" s="8">
        <v>5052</v>
      </c>
      <c r="F50" s="8">
        <v>0.79700000000000004</v>
      </c>
      <c r="G50" s="9">
        <v>858219</v>
      </c>
      <c r="H50" s="8">
        <v>5.0750000000000002</v>
      </c>
      <c r="I50" s="8">
        <v>73</v>
      </c>
      <c r="J50" s="8">
        <v>1.15E-2</v>
      </c>
      <c r="K50" s="8">
        <v>858219</v>
      </c>
      <c r="L50" s="7">
        <v>5.2270000000000003</v>
      </c>
      <c r="M50" s="8">
        <v>233</v>
      </c>
      <c r="N50" s="8">
        <v>3.6700000000000003E-2</v>
      </c>
      <c r="O50" s="9">
        <v>858219</v>
      </c>
      <c r="P50" s="8">
        <v>5.2089999999999996</v>
      </c>
      <c r="Q50" s="8">
        <v>8489</v>
      </c>
      <c r="R50" s="8">
        <v>1.3392999999999999</v>
      </c>
      <c r="S50" s="8">
        <v>858219</v>
      </c>
      <c r="T50" s="7">
        <v>5.234</v>
      </c>
      <c r="U50" s="8">
        <v>870</v>
      </c>
      <c r="V50" s="8">
        <v>0.13730000000000001</v>
      </c>
      <c r="W50" s="9">
        <v>858219</v>
      </c>
      <c r="X50" s="8">
        <v>4.2569999999999997</v>
      </c>
      <c r="Y50" s="8">
        <v>173955</v>
      </c>
      <c r="Z50" s="8">
        <v>27.444600000000001</v>
      </c>
      <c r="AA50" s="9">
        <v>858219</v>
      </c>
    </row>
    <row r="51" spans="1:31" x14ac:dyDescent="0.25">
      <c r="B51" t="s">
        <v>47</v>
      </c>
      <c r="C51" t="s">
        <v>1</v>
      </c>
      <c r="D51" s="7">
        <v>5.2350000000000003</v>
      </c>
      <c r="E51" s="8">
        <v>39565</v>
      </c>
      <c r="F51" s="8">
        <v>5.8918999999999997</v>
      </c>
      <c r="G51" s="9">
        <v>909238</v>
      </c>
      <c r="H51" s="8">
        <v>5.2089999999999996</v>
      </c>
      <c r="I51" s="8">
        <v>346</v>
      </c>
      <c r="J51" s="8">
        <v>5.16E-2</v>
      </c>
      <c r="K51" s="8">
        <v>909238</v>
      </c>
      <c r="L51" s="7">
        <v>5.218</v>
      </c>
      <c r="M51" s="8">
        <v>1907</v>
      </c>
      <c r="N51" s="8">
        <v>0.28389999999999999</v>
      </c>
      <c r="O51" s="9">
        <v>909238</v>
      </c>
      <c r="P51" s="8">
        <v>5.2249999999999996</v>
      </c>
      <c r="Q51" s="8">
        <v>5959</v>
      </c>
      <c r="R51" s="8">
        <v>0.88729999999999998</v>
      </c>
      <c r="S51" s="8">
        <v>909238</v>
      </c>
      <c r="T51" s="7">
        <v>5.218</v>
      </c>
      <c r="U51" s="8">
        <v>366</v>
      </c>
      <c r="V51" s="8">
        <v>5.45E-2</v>
      </c>
      <c r="W51" s="9">
        <v>909238</v>
      </c>
      <c r="X51" s="8">
        <v>4.2489999999999997</v>
      </c>
      <c r="Y51" s="8">
        <v>158279</v>
      </c>
      <c r="Z51" s="8">
        <v>23.5703</v>
      </c>
      <c r="AA51" s="9">
        <v>909238</v>
      </c>
    </row>
    <row r="52" spans="1:31" x14ac:dyDescent="0.25">
      <c r="B52" t="s">
        <v>48</v>
      </c>
      <c r="C52" t="s">
        <v>1</v>
      </c>
      <c r="D52" s="7">
        <v>5.2350000000000003</v>
      </c>
      <c r="E52" s="8">
        <v>4890</v>
      </c>
      <c r="F52" s="8">
        <v>0.75649999999999995</v>
      </c>
      <c r="G52" s="9">
        <v>875153</v>
      </c>
      <c r="H52" s="8">
        <v>5.2169999999999996</v>
      </c>
      <c r="I52" s="8">
        <v>4363</v>
      </c>
      <c r="J52" s="8">
        <v>0.67500000000000004</v>
      </c>
      <c r="K52" s="8">
        <v>875153</v>
      </c>
      <c r="L52" s="7">
        <v>5.0839999999999996</v>
      </c>
      <c r="M52" s="8">
        <v>21</v>
      </c>
      <c r="N52" s="8">
        <v>3.3E-3</v>
      </c>
      <c r="O52" s="9">
        <v>875153</v>
      </c>
      <c r="P52" s="8">
        <v>5.2089999999999996</v>
      </c>
      <c r="Q52" s="8">
        <v>18535</v>
      </c>
      <c r="R52" s="8">
        <v>2.8675999999999999</v>
      </c>
      <c r="S52" s="8">
        <v>875153</v>
      </c>
      <c r="T52" s="7">
        <v>5.234</v>
      </c>
      <c r="U52" s="8">
        <v>1808</v>
      </c>
      <c r="V52" s="8">
        <v>0.2797</v>
      </c>
      <c r="W52" s="9">
        <v>875153</v>
      </c>
      <c r="X52" s="8">
        <v>4.181</v>
      </c>
      <c r="Y52" s="8">
        <v>322950</v>
      </c>
      <c r="Z52" s="8">
        <v>49.965299999999999</v>
      </c>
      <c r="AA52" s="9">
        <v>875153</v>
      </c>
    </row>
    <row r="53" spans="1:31" x14ac:dyDescent="0.25">
      <c r="B53" t="s">
        <v>49</v>
      </c>
      <c r="C53" t="s">
        <v>1</v>
      </c>
      <c r="D53" s="7">
        <v>5.2270000000000003</v>
      </c>
      <c r="E53" s="8">
        <v>17227</v>
      </c>
      <c r="F53" s="8">
        <v>2.5680999999999998</v>
      </c>
      <c r="G53" s="9">
        <v>908293</v>
      </c>
      <c r="H53" s="8">
        <v>5.2169999999999996</v>
      </c>
      <c r="I53" s="8">
        <v>1457</v>
      </c>
      <c r="J53" s="8">
        <v>0.21729999999999999</v>
      </c>
      <c r="K53" s="8">
        <v>908293</v>
      </c>
      <c r="L53" s="7">
        <v>5.0839999999999996</v>
      </c>
      <c r="M53" s="8">
        <v>282</v>
      </c>
      <c r="N53" s="8">
        <v>4.2000000000000003E-2</v>
      </c>
      <c r="O53" s="9">
        <v>908293</v>
      </c>
      <c r="P53" s="8">
        <v>5.2</v>
      </c>
      <c r="Q53" s="8">
        <v>20924</v>
      </c>
      <c r="R53" s="8">
        <v>3.1192000000000002</v>
      </c>
      <c r="S53" s="8">
        <v>908293</v>
      </c>
      <c r="T53" s="7">
        <v>5.218</v>
      </c>
      <c r="U53" s="8">
        <v>2490</v>
      </c>
      <c r="V53" s="8">
        <v>0.37119999999999997</v>
      </c>
      <c r="W53" s="9">
        <v>908293</v>
      </c>
      <c r="X53" s="8">
        <v>4.24</v>
      </c>
      <c r="Y53" s="8">
        <v>175380</v>
      </c>
      <c r="Z53" s="8">
        <v>26.143899999999999</v>
      </c>
      <c r="AA53" s="9">
        <v>908293</v>
      </c>
    </row>
    <row r="54" spans="1:31" x14ac:dyDescent="0.25">
      <c r="B54" t="s">
        <v>50</v>
      </c>
      <c r="C54" t="s">
        <v>1</v>
      </c>
      <c r="D54" s="7">
        <v>5.2519999999999998</v>
      </c>
      <c r="E54" s="8">
        <v>4736</v>
      </c>
      <c r="F54" s="8">
        <v>0.77890000000000004</v>
      </c>
      <c r="G54" s="9">
        <v>823280</v>
      </c>
      <c r="H54" s="8">
        <v>5.2009999999999996</v>
      </c>
      <c r="I54" s="8">
        <v>7348</v>
      </c>
      <c r="J54" s="8">
        <v>1.2084999999999999</v>
      </c>
      <c r="K54" s="8">
        <v>823280</v>
      </c>
      <c r="L54" s="7">
        <v>5.1849999999999996</v>
      </c>
      <c r="M54" s="8">
        <v>156</v>
      </c>
      <c r="N54" s="8">
        <v>2.5700000000000001E-2</v>
      </c>
      <c r="O54" s="9">
        <v>823280</v>
      </c>
      <c r="P54" s="8">
        <v>5.2169999999999996</v>
      </c>
      <c r="Q54" s="8">
        <v>39574</v>
      </c>
      <c r="R54" s="8">
        <v>6.5084999999999997</v>
      </c>
      <c r="S54" s="8">
        <v>823280</v>
      </c>
      <c r="T54" s="7">
        <v>5.2089999999999996</v>
      </c>
      <c r="U54" s="8">
        <v>3136</v>
      </c>
      <c r="V54" s="8">
        <v>0.51570000000000005</v>
      </c>
      <c r="W54" s="9">
        <v>823280</v>
      </c>
      <c r="X54" s="8">
        <v>5.218</v>
      </c>
      <c r="Y54" s="8">
        <v>17712</v>
      </c>
      <c r="Z54" s="8">
        <v>2.9129999999999998</v>
      </c>
      <c r="AA54" s="9">
        <v>823280</v>
      </c>
    </row>
    <row r="55" spans="1:31" ht="15.75" thickBot="1" x14ac:dyDescent="0.3">
      <c r="B55" t="s">
        <v>51</v>
      </c>
      <c r="C55" t="s">
        <v>1</v>
      </c>
      <c r="D55" s="10">
        <v>5.2439999999999998</v>
      </c>
      <c r="E55" s="11">
        <v>10771</v>
      </c>
      <c r="F55" s="11">
        <v>1.7428999999999999</v>
      </c>
      <c r="G55" s="12">
        <v>836761</v>
      </c>
      <c r="H55" s="11">
        <v>5.234</v>
      </c>
      <c r="I55" s="11">
        <v>1955</v>
      </c>
      <c r="J55" s="11">
        <v>0.31630000000000003</v>
      </c>
      <c r="K55" s="11">
        <v>836761</v>
      </c>
      <c r="L55" s="10">
        <v>5.093</v>
      </c>
      <c r="M55" s="11">
        <v>128</v>
      </c>
      <c r="N55" s="11">
        <v>2.0799999999999999E-2</v>
      </c>
      <c r="O55" s="12">
        <v>836761</v>
      </c>
      <c r="P55" s="11">
        <v>5.2089999999999996</v>
      </c>
      <c r="Q55" s="11">
        <v>31140</v>
      </c>
      <c r="R55" s="11">
        <v>5.0388999999999999</v>
      </c>
      <c r="S55" s="11">
        <v>836761</v>
      </c>
      <c r="T55" s="10">
        <v>5.2009999999999996</v>
      </c>
      <c r="U55" s="11">
        <v>2539</v>
      </c>
      <c r="V55" s="11">
        <v>0.41089999999999999</v>
      </c>
      <c r="W55" s="12">
        <v>836761</v>
      </c>
      <c r="X55" s="11">
        <v>4.24</v>
      </c>
      <c r="Y55" s="11">
        <v>183222</v>
      </c>
      <c r="Z55" s="11">
        <v>29.6478</v>
      </c>
      <c r="AA55" s="12">
        <v>836761</v>
      </c>
    </row>
    <row r="58" spans="1:31" x14ac:dyDescent="0.25">
      <c r="C58" t="s">
        <v>85</v>
      </c>
    </row>
    <row r="59" spans="1:31" x14ac:dyDescent="0.25">
      <c r="B59" t="s">
        <v>52</v>
      </c>
      <c r="C59" s="5" t="s">
        <v>105</v>
      </c>
      <c r="G59" s="5" t="s">
        <v>79</v>
      </c>
      <c r="H59" s="17" t="s">
        <v>75</v>
      </c>
      <c r="I59" s="17"/>
      <c r="L59" s="5" t="s">
        <v>80</v>
      </c>
      <c r="M59" s="17" t="s">
        <v>75</v>
      </c>
      <c r="N59" s="17"/>
      <c r="O59" s="2"/>
      <c r="T59" t="s">
        <v>85</v>
      </c>
    </row>
    <row r="60" spans="1:31" x14ac:dyDescent="0.25">
      <c r="A60" t="s">
        <v>77</v>
      </c>
      <c r="B60" t="s">
        <v>0</v>
      </c>
      <c r="C60">
        <f>F5/CUGA!Z5*0.463</f>
        <v>0.9973241223394933</v>
      </c>
      <c r="D60" t="s">
        <v>119</v>
      </c>
      <c r="H60" t="s">
        <v>131</v>
      </c>
      <c r="I60" t="s">
        <v>133</v>
      </c>
      <c r="M60" t="s">
        <v>131</v>
      </c>
      <c r="N60" t="s">
        <v>132</v>
      </c>
      <c r="S60" t="s">
        <v>52</v>
      </c>
      <c r="T60" s="5" t="s">
        <v>105</v>
      </c>
      <c r="X60" s="13" t="s">
        <v>79</v>
      </c>
      <c r="Y60" s="13"/>
      <c r="Z60" s="13"/>
      <c r="AC60" s="5" t="s">
        <v>80</v>
      </c>
    </row>
    <row r="61" spans="1:31" x14ac:dyDescent="0.25">
      <c r="A61" t="s">
        <v>77</v>
      </c>
      <c r="B61" t="s">
        <v>2</v>
      </c>
      <c r="C61">
        <f>F6/CUGA!Z6*0.463</f>
        <v>1.1274141306126602</v>
      </c>
      <c r="D61" s="16" t="s">
        <v>120</v>
      </c>
      <c r="G61">
        <v>0</v>
      </c>
      <c r="H61">
        <f>AVERAGE(C60,C77,C94)</f>
        <v>1.4671898593883999</v>
      </c>
      <c r="I61">
        <f>_xlfn.STDEV.P(C60,C77,C94)</f>
        <v>0.42308428255480501</v>
      </c>
      <c r="L61">
        <v>0</v>
      </c>
      <c r="M61">
        <f>m1A!H74</f>
        <v>0.17308076678557313</v>
      </c>
      <c r="N61">
        <f>m1A!J74</f>
        <v>6.5576250198502106E-2</v>
      </c>
      <c r="R61" t="s">
        <v>77</v>
      </c>
      <c r="S61" t="s">
        <v>0</v>
      </c>
      <c r="T61">
        <f>F5/(CUGA!Z5+CUGA!AD5)*0.463</f>
        <v>0.99731184799900341</v>
      </c>
      <c r="Y61" s="5" t="s">
        <v>134</v>
      </c>
      <c r="Z61" t="s">
        <v>106</v>
      </c>
      <c r="AD61" s="5" t="s">
        <v>134</v>
      </c>
      <c r="AE61" t="s">
        <v>106</v>
      </c>
    </row>
    <row r="62" spans="1:31" x14ac:dyDescent="0.25">
      <c r="A62" t="s">
        <v>78</v>
      </c>
      <c r="B62" t="s">
        <v>3</v>
      </c>
      <c r="C62">
        <f>F7/CUGA!Z7*0.463</f>
        <v>58.023505431101448</v>
      </c>
      <c r="D62" t="s">
        <v>121</v>
      </c>
      <c r="G62">
        <v>1</v>
      </c>
      <c r="H62">
        <f>AVERAGE(C62,C79,C96)</f>
        <v>70.018529018289144</v>
      </c>
      <c r="I62">
        <f>_xlfn.STDEV.P(C62,C79,C96)</f>
        <v>8.6472124197928508</v>
      </c>
      <c r="L62">
        <v>1</v>
      </c>
      <c r="M62">
        <f>m1A!H75</f>
        <v>142.27017964315294</v>
      </c>
      <c r="N62">
        <f>m1A!J75</f>
        <v>6.7785924334170229</v>
      </c>
      <c r="R62" t="s">
        <v>77</v>
      </c>
      <c r="S62" t="s">
        <v>2</v>
      </c>
      <c r="T62">
        <f>F6/(CUGA!Z6+CUGA!AD6)*0.463</f>
        <v>1.1273890293433613</v>
      </c>
      <c r="X62">
        <v>0</v>
      </c>
      <c r="Y62">
        <f>AVERAGE(T61,T78,T95)</f>
        <v>1.4671354318952485</v>
      </c>
      <c r="Z62">
        <f>_xlfn.STDEV.P(T61,T78,T95)</f>
        <v>0.42303147417371506</v>
      </c>
      <c r="AC62">
        <v>0</v>
      </c>
      <c r="AD62">
        <f>m1A!V74</f>
        <v>0.17307496463630842</v>
      </c>
      <c r="AE62">
        <f>m1A!X74</f>
        <v>6.5573696417924432E-2</v>
      </c>
    </row>
    <row r="63" spans="1:31" x14ac:dyDescent="0.25">
      <c r="A63" t="s">
        <v>77</v>
      </c>
      <c r="B63" t="s">
        <v>4</v>
      </c>
      <c r="C63">
        <f>F8/CUGA!Z8*0.463</f>
        <v>1.3195935257807352</v>
      </c>
      <c r="G63">
        <v>2</v>
      </c>
      <c r="H63">
        <f>AVERAGE(C64,C81,C98)</f>
        <v>50.640204000386937</v>
      </c>
      <c r="I63">
        <f>_xlfn.STDEV.P(C64,C81,C98)</f>
        <v>5.5634071805745426</v>
      </c>
      <c r="L63">
        <v>2</v>
      </c>
      <c r="M63">
        <f>m1A!H76</f>
        <v>172.01080109385074</v>
      </c>
      <c r="N63">
        <f>m1A!J76</f>
        <v>11.861916790719576</v>
      </c>
      <c r="R63" t="s">
        <v>78</v>
      </c>
      <c r="S63" t="s">
        <v>3</v>
      </c>
      <c r="T63">
        <f>F7/(CUGA!Z7+CUGA!AD7)*0.463</f>
        <v>58.023071481236997</v>
      </c>
      <c r="X63">
        <v>1</v>
      </c>
      <c r="Y63">
        <f>AVERAGE(T63,T80,T97)</f>
        <v>70.017365131796339</v>
      </c>
      <c r="Z63">
        <f>_xlfn.STDEV.P(T63,T80,T97)</f>
        <v>8.6467528120898862</v>
      </c>
      <c r="AC63">
        <v>1</v>
      </c>
      <c r="AD63">
        <f>m1A!V75</f>
        <v>142.26793232203605</v>
      </c>
      <c r="AE63">
        <f>m1A!X75</f>
        <v>6.7790672764319524</v>
      </c>
    </row>
    <row r="64" spans="1:31" x14ac:dyDescent="0.25">
      <c r="A64" t="s">
        <v>78</v>
      </c>
      <c r="B64" t="s">
        <v>5</v>
      </c>
      <c r="C64">
        <f>F9/CUGA!Z9*0.463</f>
        <v>57.743389918225034</v>
      </c>
      <c r="G64">
        <v>3</v>
      </c>
      <c r="H64">
        <f>AVERAGE(C66,C83,C100)</f>
        <v>27.779320331814162</v>
      </c>
      <c r="I64">
        <f>_xlfn.STDEV.P(C66,C83,C100)</f>
        <v>5.9336793319325558</v>
      </c>
      <c r="L64">
        <v>3</v>
      </c>
      <c r="M64">
        <f>m1A!H77</f>
        <v>159.71949475761241</v>
      </c>
      <c r="N64">
        <f>m1A!J77</f>
        <v>17.478419403141491</v>
      </c>
      <c r="R64" t="s">
        <v>77</v>
      </c>
      <c r="S64" t="s">
        <v>4</v>
      </c>
      <c r="T64">
        <f>F8/(CUGA!Z8+CUGA!AD8)*0.463</f>
        <v>0.82445925896823635</v>
      </c>
      <c r="X64">
        <v>2</v>
      </c>
      <c r="Y64">
        <f>AVERAGE(T65,T82,T99)</f>
        <v>44.314083202108726</v>
      </c>
      <c r="Z64">
        <f>_xlfn.STDEV.P(T65,T82,T99)</f>
        <v>2.129215836436956</v>
      </c>
      <c r="AC64">
        <v>2</v>
      </c>
      <c r="AD64">
        <f>m1A!V76</f>
        <v>152.06160377908967</v>
      </c>
      <c r="AE64">
        <f>m1A!X76</f>
        <v>18.336796888616522</v>
      </c>
    </row>
    <row r="65" spans="1:31" x14ac:dyDescent="0.25">
      <c r="A65" t="s">
        <v>77</v>
      </c>
      <c r="B65" t="s">
        <v>6</v>
      </c>
      <c r="C65">
        <f>F10/CUGA!Z10*0.463</f>
        <v>1.8489384559492166</v>
      </c>
      <c r="G65">
        <v>4</v>
      </c>
      <c r="H65">
        <f>AVERAGE(C68,C85,C102)</f>
        <v>27.112923391043363</v>
      </c>
      <c r="I65">
        <f>_xlfn.STDEV.P(C68,C85,C102)</f>
        <v>6.2193709407927642</v>
      </c>
      <c r="L65">
        <v>4</v>
      </c>
      <c r="M65">
        <f>m1A!H78</f>
        <v>151.25078447915391</v>
      </c>
      <c r="N65">
        <f>m1A!J78</f>
        <v>29.007247045259806</v>
      </c>
      <c r="R65" t="s">
        <v>78</v>
      </c>
      <c r="S65" t="s">
        <v>5</v>
      </c>
      <c r="T65">
        <f>F9/(CUGA!Z9+CUGA!AD9)*0.463</f>
        <v>46.347233331127768</v>
      </c>
      <c r="X65">
        <v>3</v>
      </c>
      <c r="Y65">
        <f>AVERAGE(T67,T84,T101)</f>
        <v>11.995414695127138</v>
      </c>
      <c r="Z65">
        <f>_xlfn.STDEV.P(T67,T84,T101)</f>
        <v>1.1138389875078929</v>
      </c>
      <c r="AC65">
        <v>3</v>
      </c>
      <c r="AD65">
        <f>m1A!V77</f>
        <v>71.203541522872641</v>
      </c>
      <c r="AE65">
        <f>m1A!X77</f>
        <v>14.482788024440589</v>
      </c>
    </row>
    <row r="66" spans="1:31" x14ac:dyDescent="0.25">
      <c r="A66" t="s">
        <v>78</v>
      </c>
      <c r="B66" t="s">
        <v>7</v>
      </c>
      <c r="C66">
        <f>F11/CUGA!Z11*0.463</f>
        <v>35.411398700044884</v>
      </c>
      <c r="G66">
        <v>5</v>
      </c>
      <c r="H66">
        <f>AVERAGE(C70,C87,C104)</f>
        <v>22.388511181646226</v>
      </c>
      <c r="I66">
        <f>_xlfn.STDEV.P(C70,C87,C104)</f>
        <v>8.2138713498222202</v>
      </c>
      <c r="L66">
        <v>5</v>
      </c>
      <c r="M66">
        <f>m1A!H79</f>
        <v>146.51032857684342</v>
      </c>
      <c r="N66">
        <f>m1A!J79</f>
        <v>24.326890324880317</v>
      </c>
      <c r="R66" t="s">
        <v>77</v>
      </c>
      <c r="S66" t="s">
        <v>6</v>
      </c>
      <c r="T66">
        <f>F10/(CUGA!Z10+CUGA!AD10)*0.463</f>
        <v>0.58485914027570718</v>
      </c>
      <c r="X66">
        <v>4</v>
      </c>
      <c r="Y66">
        <f>AVERAGE(T69,T86,T103)</f>
        <v>6.0250332056892608</v>
      </c>
      <c r="Z66">
        <f>_xlfn.STDEV.P(T69,T86,T103)</f>
        <v>1.5916926348225948</v>
      </c>
      <c r="AC66">
        <v>4</v>
      </c>
      <c r="AD66">
        <f>m1A!V78</f>
        <v>33.643639432068149</v>
      </c>
      <c r="AE66">
        <f>m1A!X78</f>
        <v>7.5759444312620099</v>
      </c>
    </row>
    <row r="67" spans="1:31" x14ac:dyDescent="0.25">
      <c r="A67" t="s">
        <v>77</v>
      </c>
      <c r="B67" t="s">
        <v>8</v>
      </c>
      <c r="C67">
        <f>F12/CUGA!Z12*0.463</f>
        <v>2.5557282877758762</v>
      </c>
      <c r="G67">
        <v>24</v>
      </c>
      <c r="H67">
        <f>AVERAGE(C74,C91,C108)</f>
        <v>7.334227042230812</v>
      </c>
      <c r="I67">
        <f>_xlfn.STDEV.P(C74,C91,C108)</f>
        <v>3.7936136421977493</v>
      </c>
      <c r="L67">
        <v>24</v>
      </c>
      <c r="M67">
        <f>m1A!H68</f>
        <v>100.7132225934039</v>
      </c>
      <c r="N67">
        <f>m1A!I69</f>
        <v>18.374504270472855</v>
      </c>
      <c r="R67" t="s">
        <v>78</v>
      </c>
      <c r="S67" t="s">
        <v>7</v>
      </c>
      <c r="T67">
        <f>F11/(CUGA!Z11+CUGA!AD11)*0.463</f>
        <v>13.256525696837182</v>
      </c>
      <c r="X67">
        <v>5</v>
      </c>
      <c r="Y67">
        <f>AVERAGE(T71,T88,T105)</f>
        <v>3.8748043183905061</v>
      </c>
      <c r="Z67">
        <f>_xlfn.STDEV.P(T71,T88,T105)</f>
        <v>2.1519740333430284</v>
      </c>
      <c r="AC67">
        <v>5</v>
      </c>
      <c r="AD67">
        <f>m1A!V79</f>
        <v>23.734133327195838</v>
      </c>
      <c r="AE67">
        <f>m1A!X79</f>
        <v>5.17473577353912</v>
      </c>
    </row>
    <row r="68" spans="1:31" x14ac:dyDescent="0.25">
      <c r="A68" t="s">
        <v>78</v>
      </c>
      <c r="B68" t="s">
        <v>9</v>
      </c>
      <c r="C68">
        <f>F13/CUGA!Z13*0.463</f>
        <v>35.276985269045632</v>
      </c>
      <c r="R68" t="s">
        <v>77</v>
      </c>
      <c r="S68" t="s">
        <v>8</v>
      </c>
      <c r="T68">
        <f>F12/(CUGA!Z12+CUGA!AD12)*0.463</f>
        <v>0.68944041849692961</v>
      </c>
      <c r="X68">
        <v>24</v>
      </c>
      <c r="Y68">
        <f>AVERAGE(T75,T92,T109)</f>
        <v>1.2000714485157122</v>
      </c>
      <c r="Z68">
        <f>_xlfn.STDEV.P(T75,T92,T109)</f>
        <v>0.96469208273160678</v>
      </c>
      <c r="AC68">
        <v>24</v>
      </c>
      <c r="AD68">
        <f>m1A!V68</f>
        <v>14.678571833274754</v>
      </c>
      <c r="AE68">
        <f>m1A!W68</f>
        <v>5.7062416442867159</v>
      </c>
    </row>
    <row r="69" spans="1:31" x14ac:dyDescent="0.25">
      <c r="A69" t="s">
        <v>77</v>
      </c>
      <c r="B69" t="s">
        <v>10</v>
      </c>
      <c r="C69">
        <f>F14/CUGA!Z14*0.463</f>
        <v>2.0156623381298369</v>
      </c>
      <c r="R69" t="s">
        <v>78</v>
      </c>
      <c r="S69" t="s">
        <v>9</v>
      </c>
      <c r="T69">
        <f>F13/(CUGA!Z13+CUGA!AD13)*0.463</f>
        <v>8.205215981769566</v>
      </c>
    </row>
    <row r="70" spans="1:31" x14ac:dyDescent="0.25">
      <c r="A70" t="s">
        <v>78</v>
      </c>
      <c r="B70" t="s">
        <v>11</v>
      </c>
      <c r="C70">
        <f>F15/CUGA!Z15*0.463</f>
        <v>33.932116807129603</v>
      </c>
      <c r="G70" s="5" t="s">
        <v>104</v>
      </c>
      <c r="H70" s="13"/>
      <c r="I70" s="13"/>
      <c r="M70" s="17"/>
      <c r="N70" s="17"/>
      <c r="R70" t="s">
        <v>77</v>
      </c>
      <c r="S70" t="s">
        <v>10</v>
      </c>
      <c r="T70">
        <f>F14/(CUGA!Z14+CUGA!AD14)*0.463</f>
        <v>0.53415954953333133</v>
      </c>
    </row>
    <row r="71" spans="1:31" x14ac:dyDescent="0.25">
      <c r="A71" t="s">
        <v>77</v>
      </c>
      <c r="B71" t="s">
        <v>12</v>
      </c>
      <c r="C71">
        <f>F16/CUGA!Z16*0.463</f>
        <v>1.8878158561235361</v>
      </c>
      <c r="H71" t="s">
        <v>131</v>
      </c>
      <c r="I71" t="s">
        <v>132</v>
      </c>
      <c r="M71" t="s">
        <v>131</v>
      </c>
      <c r="N71" t="s">
        <v>132</v>
      </c>
      <c r="R71" t="s">
        <v>78</v>
      </c>
      <c r="S71" t="s">
        <v>11</v>
      </c>
      <c r="T71">
        <f>F15/(CUGA!Z15+CUGA!AD15)*0.463</f>
        <v>6.9128236630275524</v>
      </c>
      <c r="X71" s="5" t="s">
        <v>104</v>
      </c>
    </row>
    <row r="72" spans="1:31" x14ac:dyDescent="0.25">
      <c r="A72" t="s">
        <v>78</v>
      </c>
      <c r="B72" t="s">
        <v>13</v>
      </c>
      <c r="C72">
        <f>F17/CUGA!Z17*0.463</f>
        <v>18.855317697720771</v>
      </c>
      <c r="G72">
        <v>0</v>
      </c>
      <c r="H72">
        <f>H61/1000</f>
        <v>1.4671898593883999E-3</v>
      </c>
      <c r="I72">
        <f>I61/1000</f>
        <v>4.2308428255480502E-4</v>
      </c>
      <c r="L72">
        <v>0</v>
      </c>
      <c r="M72">
        <f t="shared" ref="M72:N78" si="0">M61/1000</f>
        <v>1.7308076678557312E-4</v>
      </c>
      <c r="N72">
        <f t="shared" si="0"/>
        <v>6.5576250198502104E-5</v>
      </c>
      <c r="R72" t="s">
        <v>77</v>
      </c>
      <c r="S72" t="s">
        <v>12</v>
      </c>
      <c r="T72">
        <f>F16/(CUGA!Z16+CUGA!AD16)*0.463</f>
        <v>0.5026181771793371</v>
      </c>
      <c r="Y72" s="5" t="s">
        <v>134</v>
      </c>
      <c r="Z72" t="s">
        <v>106</v>
      </c>
      <c r="AD72" s="5" t="str">
        <f>AD61</f>
        <v>all (new+original)</v>
      </c>
      <c r="AE72" t="str">
        <f>AE61</f>
        <v>Stand. Dev. all</v>
      </c>
    </row>
    <row r="73" spans="1:31" x14ac:dyDescent="0.25">
      <c r="A73" t="s">
        <v>77</v>
      </c>
      <c r="B73" t="s">
        <v>14</v>
      </c>
      <c r="C73">
        <f>F18/CUGA!Z18*0.463</f>
        <v>3.6787938859752072</v>
      </c>
      <c r="G73">
        <v>1</v>
      </c>
      <c r="H73">
        <f>H62/1000</f>
        <v>7.0018529018289144E-2</v>
      </c>
      <c r="I73">
        <f t="shared" ref="H73:I78" si="1">I62/1000</f>
        <v>8.6472124197928511E-3</v>
      </c>
      <c r="L73">
        <v>1</v>
      </c>
      <c r="M73">
        <f t="shared" si="0"/>
        <v>0.14227017964315294</v>
      </c>
      <c r="N73">
        <f t="shared" si="0"/>
        <v>6.7785924334170227E-3</v>
      </c>
      <c r="R73" t="s">
        <v>78</v>
      </c>
      <c r="S73" t="s">
        <v>13</v>
      </c>
      <c r="T73">
        <f>F17/(CUGA!Z17+CUGA!AD17)*0.463</f>
        <v>3.7892253571663348</v>
      </c>
      <c r="X73">
        <v>0</v>
      </c>
      <c r="Y73">
        <f>Y62/1000</f>
        <v>1.4671354318952486E-3</v>
      </c>
      <c r="Z73">
        <f>Z62/1000</f>
        <v>4.2303147417371509E-4</v>
      </c>
      <c r="AC73">
        <f>AC62</f>
        <v>0</v>
      </c>
      <c r="AD73">
        <f>AD62/1000</f>
        <v>1.7307496463630842E-4</v>
      </c>
      <c r="AE73">
        <f>AE62/1000</f>
        <v>6.5573696417924431E-5</v>
      </c>
    </row>
    <row r="74" spans="1:31" x14ac:dyDescent="0.25">
      <c r="A74" t="s">
        <v>78</v>
      </c>
      <c r="B74" t="s">
        <v>15</v>
      </c>
      <c r="C74">
        <f>F19/CUGA!Z19*0.463</f>
        <v>12.638797253348303</v>
      </c>
      <c r="G74">
        <v>2</v>
      </c>
      <c r="H74">
        <f>H63/1000</f>
        <v>5.0640204000386935E-2</v>
      </c>
      <c r="I74">
        <f t="shared" si="1"/>
        <v>5.5634071805745425E-3</v>
      </c>
      <c r="L74">
        <v>2</v>
      </c>
      <c r="M74">
        <f t="shared" si="0"/>
        <v>0.17201080109385075</v>
      </c>
      <c r="N74">
        <f t="shared" si="0"/>
        <v>1.1861916790719577E-2</v>
      </c>
      <c r="R74" t="s">
        <v>77</v>
      </c>
      <c r="S74" t="s">
        <v>14</v>
      </c>
      <c r="T74">
        <f>F18/(CUGA!Z18+CUGA!AD18)*0.463</f>
        <v>0.9932241205318737</v>
      </c>
      <c r="X74">
        <v>1</v>
      </c>
      <c r="Y74">
        <f t="shared" ref="Y74:Z74" si="2">Y63/1000</f>
        <v>7.0017365131796336E-2</v>
      </c>
      <c r="Z74">
        <f t="shared" si="2"/>
        <v>8.6467528120898855E-3</v>
      </c>
      <c r="AC74">
        <f t="shared" ref="AC74:AC79" si="3">AC63</f>
        <v>1</v>
      </c>
      <c r="AD74">
        <f t="shared" ref="AD74:AE79" si="4">AD63/1000</f>
        <v>0.14226793232203605</v>
      </c>
      <c r="AE74">
        <f t="shared" si="4"/>
        <v>6.7790672764319526E-3</v>
      </c>
    </row>
    <row r="75" spans="1:31" x14ac:dyDescent="0.25">
      <c r="A75" t="s">
        <v>77</v>
      </c>
      <c r="B75" t="s">
        <v>16</v>
      </c>
      <c r="C75">
        <f>F20/CUGA!Z20*0.463</f>
        <v>4.4072589487947003</v>
      </c>
      <c r="G75">
        <v>3</v>
      </c>
      <c r="H75">
        <f t="shared" si="1"/>
        <v>2.7779320331814163E-2</v>
      </c>
      <c r="I75">
        <f t="shared" si="1"/>
        <v>5.933679331932556E-3</v>
      </c>
      <c r="L75">
        <v>3</v>
      </c>
      <c r="M75">
        <f t="shared" si="0"/>
        <v>0.15971949475761241</v>
      </c>
      <c r="N75">
        <f t="shared" si="0"/>
        <v>1.7478419403141491E-2</v>
      </c>
      <c r="R75" t="s">
        <v>78</v>
      </c>
      <c r="S75" t="s">
        <v>15</v>
      </c>
      <c r="T75">
        <f>F19/(CUGA!Z19+CUGA!AD19)*0.463</f>
        <v>2.5643316376517062</v>
      </c>
      <c r="X75">
        <v>2</v>
      </c>
      <c r="Y75">
        <f t="shared" ref="Y75:Z75" si="5">Y64/1000</f>
        <v>4.431408320210873E-2</v>
      </c>
      <c r="Z75">
        <f t="shared" si="5"/>
        <v>2.129215836436956E-3</v>
      </c>
      <c r="AC75">
        <f t="shared" si="3"/>
        <v>2</v>
      </c>
      <c r="AD75">
        <f t="shared" si="4"/>
        <v>0.15206160377908967</v>
      </c>
      <c r="AE75">
        <f t="shared" si="4"/>
        <v>1.8336796888616523E-2</v>
      </c>
    </row>
    <row r="76" spans="1:31" x14ac:dyDescent="0.25">
      <c r="A76" t="s">
        <v>78</v>
      </c>
      <c r="B76" t="s">
        <v>17</v>
      </c>
      <c r="C76">
        <f>F21/CUGA!Z21*0.463</f>
        <v>8.9051355826693559</v>
      </c>
      <c r="G76">
        <v>4</v>
      </c>
      <c r="H76">
        <f t="shared" si="1"/>
        <v>2.7112923391043365E-2</v>
      </c>
      <c r="I76">
        <f t="shared" si="1"/>
        <v>6.2193709407927641E-3</v>
      </c>
      <c r="L76">
        <v>4</v>
      </c>
      <c r="M76">
        <f t="shared" si="0"/>
        <v>0.15125078447915391</v>
      </c>
      <c r="N76">
        <f t="shared" si="0"/>
        <v>2.9007247045259806E-2</v>
      </c>
      <c r="R76" t="s">
        <v>77</v>
      </c>
      <c r="S76" t="s">
        <v>16</v>
      </c>
      <c r="T76">
        <f>F20/(CUGA!Z20+CUGA!AD20)*0.463</f>
        <v>1.1673265644542932</v>
      </c>
      <c r="X76">
        <v>3</v>
      </c>
      <c r="Y76">
        <f t="shared" ref="Y76:Z76" si="6">Y65/1000</f>
        <v>1.1995414695127138E-2</v>
      </c>
      <c r="Z76">
        <f t="shared" si="6"/>
        <v>1.113838987507893E-3</v>
      </c>
      <c r="AC76">
        <f t="shared" si="3"/>
        <v>3</v>
      </c>
      <c r="AD76">
        <f t="shared" si="4"/>
        <v>7.1203541522872643E-2</v>
      </c>
      <c r="AE76">
        <f t="shared" si="4"/>
        <v>1.448278802444059E-2</v>
      </c>
    </row>
    <row r="77" spans="1:31" x14ac:dyDescent="0.25">
      <c r="A77" t="s">
        <v>77</v>
      </c>
      <c r="B77" t="s">
        <v>18</v>
      </c>
      <c r="C77">
        <f>F22/CUGA!Z22*0.463</f>
        <v>2.0229343659155701</v>
      </c>
      <c r="G77">
        <v>5</v>
      </c>
      <c r="H77">
        <f t="shared" si="1"/>
        <v>2.2388511181646226E-2</v>
      </c>
      <c r="I77">
        <f t="shared" si="1"/>
        <v>8.2138713498222209E-3</v>
      </c>
      <c r="L77">
        <v>5</v>
      </c>
      <c r="M77">
        <f t="shared" si="0"/>
        <v>0.14651032857684343</v>
      </c>
      <c r="N77">
        <f t="shared" si="0"/>
        <v>2.4326890324880317E-2</v>
      </c>
      <c r="R77" t="s">
        <v>78</v>
      </c>
      <c r="S77" t="s">
        <v>17</v>
      </c>
      <c r="T77">
        <f>F21/(CUGA!Z21+CUGA!AD21)*0.463</f>
        <v>1.7943105303141165</v>
      </c>
      <c r="X77">
        <v>4</v>
      </c>
      <c r="Y77">
        <f t="shared" ref="Y77:Z77" si="7">Y66/1000</f>
        <v>6.0250332056892607E-3</v>
      </c>
      <c r="Z77">
        <f t="shared" si="7"/>
        <v>1.5916926348225949E-3</v>
      </c>
      <c r="AC77">
        <f t="shared" si="3"/>
        <v>4</v>
      </c>
      <c r="AD77">
        <f t="shared" si="4"/>
        <v>3.3643639432068148E-2</v>
      </c>
      <c r="AE77">
        <f t="shared" si="4"/>
        <v>7.5759444312620099E-3</v>
      </c>
    </row>
    <row r="78" spans="1:31" x14ac:dyDescent="0.25">
      <c r="A78" t="s">
        <v>78</v>
      </c>
      <c r="B78" t="s">
        <v>19</v>
      </c>
      <c r="C78">
        <f>F23/CUGA!Z23*0.463</f>
        <v>0.85711627482466968</v>
      </c>
      <c r="G78">
        <v>24</v>
      </c>
      <c r="H78">
        <f t="shared" si="1"/>
        <v>7.3342270422308122E-3</v>
      </c>
      <c r="I78">
        <f t="shared" si="1"/>
        <v>3.7936136421977493E-3</v>
      </c>
      <c r="L78">
        <v>24</v>
      </c>
      <c r="M78">
        <f t="shared" si="0"/>
        <v>0.1007132225934039</v>
      </c>
      <c r="N78">
        <f t="shared" si="0"/>
        <v>1.8374504270472856E-2</v>
      </c>
      <c r="R78" t="s">
        <v>77</v>
      </c>
      <c r="S78" t="s">
        <v>18</v>
      </c>
      <c r="T78">
        <f>F22/(CUGA!Z22+CUGA!AD22)*0.463</f>
        <v>2.0228006996211811</v>
      </c>
      <c r="X78">
        <v>5</v>
      </c>
      <c r="Y78">
        <f t="shared" ref="Y78:Z78" si="8">Y67/1000</f>
        <v>3.8748043183905062E-3</v>
      </c>
      <c r="Z78">
        <f t="shared" si="8"/>
        <v>2.1519740333430285E-3</v>
      </c>
      <c r="AC78">
        <f t="shared" si="3"/>
        <v>5</v>
      </c>
      <c r="AD78">
        <f t="shared" si="4"/>
        <v>2.3734133327195837E-2</v>
      </c>
      <c r="AE78">
        <f t="shared" si="4"/>
        <v>5.1747357735391197E-3</v>
      </c>
    </row>
    <row r="79" spans="1:31" x14ac:dyDescent="0.25">
      <c r="A79" t="s">
        <v>77</v>
      </c>
      <c r="B79" t="s">
        <v>20</v>
      </c>
      <c r="C79">
        <f>F24/CUGA!Z24*0.463</f>
        <v>73.954250132245875</v>
      </c>
      <c r="R79" t="s">
        <v>78</v>
      </c>
      <c r="S79" t="s">
        <v>19</v>
      </c>
      <c r="T79">
        <f>F23/(CUGA!Z23+CUGA!AD23)*0.463</f>
        <v>0.85709976623776718</v>
      </c>
      <c r="X79">
        <v>24</v>
      </c>
      <c r="Y79">
        <f t="shared" ref="Y79:Z79" si="9">Y68/1000</f>
        <v>1.2000714485157122E-3</v>
      </c>
      <c r="Z79">
        <f t="shared" si="9"/>
        <v>9.6469208273160679E-4</v>
      </c>
      <c r="AC79">
        <f t="shared" si="3"/>
        <v>24</v>
      </c>
      <c r="AD79">
        <f t="shared" si="4"/>
        <v>1.4678571833274754E-2</v>
      </c>
      <c r="AE79">
        <f t="shared" si="4"/>
        <v>5.7062416442867159E-3</v>
      </c>
    </row>
    <row r="80" spans="1:31" x14ac:dyDescent="0.25">
      <c r="A80" t="s">
        <v>78</v>
      </c>
      <c r="B80" t="s">
        <v>21</v>
      </c>
      <c r="C80">
        <f>F25/CUGA!Z25*0.463</f>
        <v>1.2377624317603473</v>
      </c>
      <c r="R80" t="s">
        <v>77</v>
      </c>
      <c r="S80" t="s">
        <v>20</v>
      </c>
      <c r="T80">
        <f>F24/(CUGA!Z24+CUGA!AD24)*0.463</f>
        <v>73.952427778825339</v>
      </c>
    </row>
    <row r="81" spans="1:20" x14ac:dyDescent="0.25">
      <c r="A81" t="s">
        <v>77</v>
      </c>
      <c r="B81" t="s">
        <v>22</v>
      </c>
      <c r="C81">
        <f>F26/CUGA!Z26*0.463</f>
        <v>44.158455491369487</v>
      </c>
      <c r="R81" t="s">
        <v>78</v>
      </c>
      <c r="S81" t="s">
        <v>21</v>
      </c>
      <c r="T81">
        <f>F25/(CUGA!Z25+CUGA!AD25)*0.463</f>
        <v>0.72153722171634349</v>
      </c>
    </row>
    <row r="82" spans="1:20" x14ac:dyDescent="0.25">
      <c r="A82" t="s">
        <v>78</v>
      </c>
      <c r="B82" t="s">
        <v>23</v>
      </c>
      <c r="C82">
        <f>F27/CUGA!Z27*0.463</f>
        <v>2.1462668846947408</v>
      </c>
      <c r="R82" t="s">
        <v>77</v>
      </c>
      <c r="S82" t="s">
        <v>22</v>
      </c>
      <c r="T82">
        <f>F26/(CUGA!Z26+CUGA!AD26)*0.463</f>
        <v>41.373952697313356</v>
      </c>
    </row>
    <row r="83" spans="1:20" x14ac:dyDescent="0.25">
      <c r="A83" t="s">
        <v>77</v>
      </c>
      <c r="B83" t="s">
        <v>24</v>
      </c>
      <c r="C83">
        <f>F28/CUGA!Z28*0.463</f>
        <v>20.942294478215825</v>
      </c>
      <c r="R83" t="s">
        <v>78</v>
      </c>
      <c r="S83" t="s">
        <v>23</v>
      </c>
      <c r="T83">
        <f>F27/(CUGA!Z27+CUGA!AD27)*0.463</f>
        <v>0.50329062351482667</v>
      </c>
    </row>
    <row r="84" spans="1:20" x14ac:dyDescent="0.25">
      <c r="A84" t="s">
        <v>78</v>
      </c>
      <c r="B84" t="s">
        <v>25</v>
      </c>
      <c r="C84">
        <f>F29/CUGA!Z29*0.463</f>
        <v>1.6529937667525312</v>
      </c>
      <c r="R84" t="s">
        <v>77</v>
      </c>
      <c r="S84" t="s">
        <v>24</v>
      </c>
      <c r="T84">
        <f>F28/(CUGA!Z28+CUGA!AD28)*0.463</f>
        <v>10.547451574927074</v>
      </c>
    </row>
    <row r="85" spans="1:20" x14ac:dyDescent="0.25">
      <c r="A85" t="s">
        <v>77</v>
      </c>
      <c r="B85" t="s">
        <v>26</v>
      </c>
      <c r="C85">
        <f>F30/CUGA!Z30*0.463</f>
        <v>20.196826011769744</v>
      </c>
      <c r="R85" t="s">
        <v>78</v>
      </c>
      <c r="S85" t="s">
        <v>25</v>
      </c>
      <c r="T85">
        <f>F29/(CUGA!Z29+CUGA!AD29)*0.463</f>
        <v>0.29270277939321282</v>
      </c>
    </row>
    <row r="86" spans="1:20" x14ac:dyDescent="0.25">
      <c r="A86" t="s">
        <v>78</v>
      </c>
      <c r="B86" t="s">
        <v>27</v>
      </c>
      <c r="C86">
        <f>F31/CUGA!Z31*0.463</f>
        <v>1.7110506960444025</v>
      </c>
      <c r="R86" t="s">
        <v>77</v>
      </c>
      <c r="S86" t="s">
        <v>26</v>
      </c>
      <c r="T86">
        <f>F30/(CUGA!Z30+CUGA!AD30)*0.463</f>
        <v>4.4498331053125533</v>
      </c>
    </row>
    <row r="87" spans="1:20" x14ac:dyDescent="0.25">
      <c r="A87" t="s">
        <v>77</v>
      </c>
      <c r="B87" t="s">
        <v>28</v>
      </c>
      <c r="C87">
        <f>F32/CUGA!Z32*0.463</f>
        <v>15.494032681260551</v>
      </c>
      <c r="R87" t="s">
        <v>78</v>
      </c>
      <c r="S87" t="s">
        <v>27</v>
      </c>
      <c r="T87">
        <f>F31/(CUGA!Z31+CUGA!AD31)*0.463</f>
        <v>0.28795975115823802</v>
      </c>
    </row>
    <row r="88" spans="1:20" x14ac:dyDescent="0.25">
      <c r="A88" t="s">
        <v>78</v>
      </c>
      <c r="B88" t="s">
        <v>29</v>
      </c>
      <c r="C88">
        <f>F33/CUGA!Z33*0.463</f>
        <v>2.4728048173414994</v>
      </c>
      <c r="R88" t="s">
        <v>77</v>
      </c>
      <c r="S88" t="s">
        <v>28</v>
      </c>
      <c r="T88">
        <f>F32/(CUGA!Z32+CUGA!AD32)*0.463</f>
        <v>2.1998548933393711</v>
      </c>
    </row>
    <row r="89" spans="1:20" x14ac:dyDescent="0.25">
      <c r="A89" t="s">
        <v>77</v>
      </c>
      <c r="B89" t="s">
        <v>30</v>
      </c>
      <c r="C89">
        <f>F34/CUGA!Z34*0.463</f>
        <v>16.790339171241396</v>
      </c>
      <c r="R89" t="s">
        <v>78</v>
      </c>
      <c r="S89" t="s">
        <v>29</v>
      </c>
      <c r="T89">
        <f>F33/(CUGA!Z33+CUGA!AD33)*0.463</f>
        <v>0.40075653523446858</v>
      </c>
    </row>
    <row r="90" spans="1:20" x14ac:dyDescent="0.25">
      <c r="A90" t="s">
        <v>78</v>
      </c>
      <c r="B90" t="s">
        <v>31</v>
      </c>
      <c r="C90">
        <f>F35/CUGA!Z35*0.463</f>
        <v>2.6127883725504066</v>
      </c>
      <c r="R90" t="s">
        <v>77</v>
      </c>
      <c r="S90" t="s">
        <v>30</v>
      </c>
      <c r="T90">
        <f>F34/(CUGA!Z34+CUGA!AD34)*0.463</f>
        <v>1.8547605813862877</v>
      </c>
    </row>
    <row r="91" spans="1:20" x14ac:dyDescent="0.25">
      <c r="A91" t="s">
        <v>77</v>
      </c>
      <c r="B91" t="s">
        <v>32</v>
      </c>
      <c r="C91">
        <f>F36/CUGA!Z36*0.463</f>
        <v>5.3772173180117484</v>
      </c>
      <c r="R91" t="s">
        <v>78</v>
      </c>
      <c r="S91" t="s">
        <v>31</v>
      </c>
      <c r="T91">
        <f>F35/(CUGA!Z35+CUGA!AD35)*0.463</f>
        <v>0.4289192576244456</v>
      </c>
    </row>
    <row r="92" spans="1:20" x14ac:dyDescent="0.25">
      <c r="A92" t="s">
        <v>78</v>
      </c>
      <c r="B92" t="s">
        <v>33</v>
      </c>
      <c r="C92">
        <f>F37/CUGA!Z37*0.463</f>
        <v>2.6118612844038185</v>
      </c>
      <c r="R92" t="s">
        <v>77</v>
      </c>
      <c r="S92" t="s">
        <v>32</v>
      </c>
      <c r="T92">
        <f>F36/(CUGA!Z36+CUGA!AD36)*0.463</f>
        <v>0.52440850026850605</v>
      </c>
    </row>
    <row r="93" spans="1:20" x14ac:dyDescent="0.25">
      <c r="A93" t="s">
        <v>77</v>
      </c>
      <c r="B93" t="s">
        <v>34</v>
      </c>
      <c r="C93">
        <f>F38/CUGA!Z38*0.463</f>
        <v>5.369549607834279</v>
      </c>
      <c r="R93" t="s">
        <v>78</v>
      </c>
      <c r="S93" t="s">
        <v>33</v>
      </c>
      <c r="T93">
        <f>F37/(CUGA!Z37+CUGA!AD37)*0.463</f>
        <v>0.42781374144975698</v>
      </c>
    </row>
    <row r="94" spans="1:20" x14ac:dyDescent="0.25">
      <c r="A94" t="s">
        <v>78</v>
      </c>
      <c r="B94" t="s">
        <v>35</v>
      </c>
      <c r="C94">
        <f>F39/CUGA!Z39*0.463</f>
        <v>1.3813110899101366</v>
      </c>
      <c r="R94" t="s">
        <v>77</v>
      </c>
      <c r="S94" t="s">
        <v>34</v>
      </c>
      <c r="T94">
        <f>F38/(CUGA!Z38+CUGA!AD38)*0.463</f>
        <v>0.52146896916418928</v>
      </c>
    </row>
    <row r="95" spans="1:20" x14ac:dyDescent="0.25">
      <c r="A95" t="s">
        <v>77</v>
      </c>
      <c r="B95" t="s">
        <v>36</v>
      </c>
      <c r="C95">
        <f>F40/CUGA!Z40*0.463</f>
        <v>1.0819054467828444</v>
      </c>
      <c r="R95" t="s">
        <v>78</v>
      </c>
      <c r="S95" t="s">
        <v>35</v>
      </c>
      <c r="T95">
        <f>F39/(CUGA!Z39+CUGA!AD39)*0.463</f>
        <v>1.3812937480655609</v>
      </c>
    </row>
    <row r="96" spans="1:20" x14ac:dyDescent="0.25">
      <c r="A96" t="s">
        <v>78</v>
      </c>
      <c r="B96" t="s">
        <v>37</v>
      </c>
      <c r="C96">
        <f>F41/CUGA!Z41*0.463</f>
        <v>78.077831491520115</v>
      </c>
      <c r="R96" t="s">
        <v>77</v>
      </c>
      <c r="S96" t="s">
        <v>36</v>
      </c>
      <c r="T96">
        <f>F40/(CUGA!Z40+CUGA!AD40)*0.463</f>
        <v>1.0818986408450453</v>
      </c>
    </row>
    <row r="97" spans="1:20" x14ac:dyDescent="0.25">
      <c r="A97" t="s">
        <v>77</v>
      </c>
      <c r="B97" t="s">
        <v>38</v>
      </c>
      <c r="C97">
        <f>F42/CUGA!Z42*0.463</f>
        <v>1.4127768330666106</v>
      </c>
      <c r="R97" t="s">
        <v>78</v>
      </c>
      <c r="S97" t="s">
        <v>37</v>
      </c>
      <c r="T97">
        <f>F41/(CUGA!Z41+CUGA!AD41)*0.463</f>
        <v>78.076596135326653</v>
      </c>
    </row>
    <row r="98" spans="1:20" x14ac:dyDescent="0.25">
      <c r="A98" t="s">
        <v>78</v>
      </c>
      <c r="B98" t="s">
        <v>39</v>
      </c>
      <c r="C98">
        <f>F43/CUGA!Z43*0.463</f>
        <v>50.018766591566276</v>
      </c>
      <c r="R98" t="s">
        <v>77</v>
      </c>
      <c r="S98" t="s">
        <v>38</v>
      </c>
      <c r="T98">
        <f>F42/(CUGA!Z42+CUGA!AD42)*0.463</f>
        <v>0.94309025708223271</v>
      </c>
    </row>
    <row r="99" spans="1:20" x14ac:dyDescent="0.25">
      <c r="A99" t="s">
        <v>77</v>
      </c>
      <c r="B99" t="s">
        <v>40</v>
      </c>
      <c r="C99">
        <f>F44/CUGA!Z44*0.463</f>
        <v>1.3683378093613658</v>
      </c>
      <c r="R99" t="s">
        <v>78</v>
      </c>
      <c r="S99" t="s">
        <v>39</v>
      </c>
      <c r="T99">
        <f>F43/(CUGA!Z43+CUGA!AD43)*0.463</f>
        <v>45.221063577885047</v>
      </c>
    </row>
    <row r="100" spans="1:20" x14ac:dyDescent="0.25">
      <c r="A100" t="s">
        <v>78</v>
      </c>
      <c r="B100" t="s">
        <v>41</v>
      </c>
      <c r="C100">
        <f>F45/CUGA!Z45*0.463</f>
        <v>26.984267817181777</v>
      </c>
      <c r="R100" t="s">
        <v>77</v>
      </c>
      <c r="S100" t="s">
        <v>40</v>
      </c>
      <c r="T100">
        <f>F44/(CUGA!Z44+CUGA!AD44)*0.463</f>
        <v>0.40889811475368465</v>
      </c>
    </row>
    <row r="101" spans="1:20" x14ac:dyDescent="0.25">
      <c r="A101" t="s">
        <v>77</v>
      </c>
      <c r="B101" t="s">
        <v>42</v>
      </c>
      <c r="C101">
        <f>F46/CUGA!Z46*0.463</f>
        <v>1.2536897732929098</v>
      </c>
      <c r="R101" t="s">
        <v>78</v>
      </c>
      <c r="S101" t="s">
        <v>41</v>
      </c>
      <c r="T101">
        <f>F45/(CUGA!Z45+CUGA!AD45)*0.463</f>
        <v>12.182266813617158</v>
      </c>
    </row>
    <row r="102" spans="1:20" x14ac:dyDescent="0.25">
      <c r="A102" t="s">
        <v>78</v>
      </c>
      <c r="B102" t="s">
        <v>43</v>
      </c>
      <c r="C102">
        <f>F47/CUGA!Z47*0.463</f>
        <v>25.864958892314714</v>
      </c>
      <c r="R102" t="s">
        <v>77</v>
      </c>
      <c r="S102" t="s">
        <v>42</v>
      </c>
      <c r="T102">
        <f>F46/(CUGA!Z46+CUGA!AD46)*0.463</f>
        <v>0.2821837619907665</v>
      </c>
    </row>
    <row r="103" spans="1:20" x14ac:dyDescent="0.25">
      <c r="A103" t="s">
        <v>77</v>
      </c>
      <c r="B103" t="s">
        <v>44</v>
      </c>
      <c r="C103">
        <f>F48/CUGA!Z48*0.463</f>
        <v>1.0703839065510476</v>
      </c>
      <c r="R103" t="s">
        <v>78</v>
      </c>
      <c r="S103" t="s">
        <v>43</v>
      </c>
      <c r="T103">
        <f>F47/(CUGA!Z47+CUGA!AD47)*0.463</f>
        <v>5.4200505299856623</v>
      </c>
    </row>
    <row r="104" spans="1:20" x14ac:dyDescent="0.25">
      <c r="A104" t="s">
        <v>78</v>
      </c>
      <c r="B104" t="s">
        <v>45</v>
      </c>
      <c r="C104">
        <f>F49/CUGA!Z49*0.463</f>
        <v>17.739384056548534</v>
      </c>
      <c r="R104" t="s">
        <v>77</v>
      </c>
      <c r="S104" t="s">
        <v>44</v>
      </c>
      <c r="T104">
        <f>F48/(CUGA!Z48+CUGA!AD48)*0.463</f>
        <v>0.23672468231670779</v>
      </c>
    </row>
    <row r="105" spans="1:20" x14ac:dyDescent="0.25">
      <c r="A105" t="s">
        <v>77</v>
      </c>
      <c r="B105" t="s">
        <v>46</v>
      </c>
      <c r="C105">
        <f>F50/CUGA!Z50*0.463</f>
        <v>0.73779451401469565</v>
      </c>
      <c r="R105" t="s">
        <v>78</v>
      </c>
      <c r="S105" t="s">
        <v>45</v>
      </c>
      <c r="T105">
        <f>F49/(CUGA!Z49+CUGA!AD49)*0.463</f>
        <v>2.5117343988045957</v>
      </c>
    </row>
    <row r="106" spans="1:20" x14ac:dyDescent="0.25">
      <c r="A106" t="s">
        <v>78</v>
      </c>
      <c r="B106" t="s">
        <v>47</v>
      </c>
      <c r="C106">
        <f>F51/CUGA!Z51*0.463</f>
        <v>9.0564556187894087</v>
      </c>
      <c r="R106" t="s">
        <v>77</v>
      </c>
      <c r="S106" t="s">
        <v>46</v>
      </c>
      <c r="T106">
        <f>F50/(CUGA!Z50+CUGA!AD50)*0.463</f>
        <v>0.16471846225257911</v>
      </c>
    </row>
    <row r="107" spans="1:20" x14ac:dyDescent="0.25">
      <c r="A107" t="s">
        <v>77</v>
      </c>
      <c r="B107" t="s">
        <v>48</v>
      </c>
      <c r="C107">
        <f>F52/CUGA!Z52*0.463</f>
        <v>0.47418622631247898</v>
      </c>
      <c r="R107" t="s">
        <v>78</v>
      </c>
      <c r="S107" t="s">
        <v>47</v>
      </c>
      <c r="T107">
        <f>F51/(CUGA!Z51+CUGA!AD51)*0.463</f>
        <v>1.1000768902297708</v>
      </c>
    </row>
    <row r="108" spans="1:20" x14ac:dyDescent="0.25">
      <c r="A108" t="s">
        <v>78</v>
      </c>
      <c r="B108" t="s">
        <v>49</v>
      </c>
      <c r="C108">
        <f>F53/CUGA!Z53*0.463</f>
        <v>3.986666555332385</v>
      </c>
      <c r="R108" t="s">
        <v>77</v>
      </c>
      <c r="S108" t="s">
        <v>48</v>
      </c>
      <c r="T108">
        <f>F52/(CUGA!Z52+CUGA!AD52)*0.463</f>
        <v>0.1139443067425473</v>
      </c>
    </row>
    <row r="109" spans="1:20" x14ac:dyDescent="0.25">
      <c r="A109" t="s">
        <v>77</v>
      </c>
      <c r="B109" t="s">
        <v>50</v>
      </c>
      <c r="C109">
        <f>F54/CUGA!Z54*0.463</f>
        <v>0.48996978827255233</v>
      </c>
      <c r="R109" t="s">
        <v>78</v>
      </c>
      <c r="S109" t="s">
        <v>49</v>
      </c>
      <c r="T109">
        <f>F53/(CUGA!Z53+CUGA!AD53)*0.463</f>
        <v>0.51147420762692442</v>
      </c>
    </row>
    <row r="110" spans="1:20" x14ac:dyDescent="0.25">
      <c r="A110" t="s">
        <v>78</v>
      </c>
      <c r="B110" t="s">
        <v>51</v>
      </c>
      <c r="C110">
        <f>F55/CUGA!Z55*0.463</f>
        <v>1.4054036958000038</v>
      </c>
      <c r="R110" t="s">
        <v>77</v>
      </c>
      <c r="S110" t="s">
        <v>50</v>
      </c>
      <c r="T110">
        <f>F54/(CUGA!Z54+CUGA!AD54)*0.463</f>
        <v>0.11812239974642547</v>
      </c>
    </row>
    <row r="111" spans="1:20" x14ac:dyDescent="0.25">
      <c r="R111" t="s">
        <v>78</v>
      </c>
      <c r="S111" t="s">
        <v>51</v>
      </c>
      <c r="T111">
        <f>F55/(CUGA!Z55+CUGA!AD55)*0.463</f>
        <v>0.1683890860868611</v>
      </c>
    </row>
  </sheetData>
  <mergeCells count="9">
    <mergeCell ref="M70:N70"/>
    <mergeCell ref="T3:W3"/>
    <mergeCell ref="X3:AA3"/>
    <mergeCell ref="D3:G3"/>
    <mergeCell ref="H3:K3"/>
    <mergeCell ref="L3:O3"/>
    <mergeCell ref="P3:S3"/>
    <mergeCell ref="H59:I59"/>
    <mergeCell ref="M59:N59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CUGA</vt:lpstr>
      <vt:lpstr>m1A</vt:lpstr>
      <vt:lpstr>ms2C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2018-07-12T07:10:04Z</dcterms:created>
  <dcterms:modified xsi:type="dcterms:W3CDTF">2019-08-02T12:18:48Z</dcterms:modified>
</cp:coreProperties>
</file>