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lentin\LRZ Sync+Share\Austauschordner\Valentin\Reichle et al NCB\Revision NCB April 2019\Excel sheets\"/>
    </mc:Choice>
  </mc:AlternateContent>
  <bookViews>
    <workbookView xWindow="0" yWindow="0" windowWidth="28770" windowHeight="14145" tabRatio="671" activeTab="1"/>
  </bookViews>
  <sheets>
    <sheet name="CUGA" sheetId="1" r:id="rId1"/>
    <sheet name="Fig. 4c" sheetId="18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18" l="1"/>
  <c r="J4" i="18"/>
  <c r="M4" i="18"/>
  <c r="F33" i="18" l="1"/>
  <c r="E33" i="18"/>
  <c r="F34" i="18" l="1"/>
  <c r="F35" i="18"/>
  <c r="F36" i="18"/>
  <c r="F37" i="18"/>
  <c r="F38" i="18"/>
  <c r="E34" i="18"/>
  <c r="E35" i="18"/>
  <c r="E36" i="18"/>
  <c r="E37" i="18"/>
  <c r="E38" i="18"/>
  <c r="D34" i="18"/>
  <c r="D35" i="18"/>
  <c r="D36" i="18"/>
  <c r="D37" i="18"/>
  <c r="D38" i="18"/>
  <c r="I42" i="1"/>
  <c r="I43" i="1"/>
  <c r="I44" i="1"/>
  <c r="I45" i="1"/>
  <c r="I46" i="1"/>
  <c r="I41" i="1"/>
  <c r="H42" i="1"/>
  <c r="H43" i="1"/>
  <c r="H44" i="1"/>
  <c r="H45" i="1"/>
  <c r="H46" i="1"/>
  <c r="H41" i="1"/>
  <c r="E32" i="1"/>
  <c r="E33" i="1"/>
  <c r="E34" i="1"/>
  <c r="E35" i="1"/>
  <c r="E36" i="1"/>
  <c r="E31" i="1"/>
  <c r="D32" i="1"/>
  <c r="D33" i="1"/>
  <c r="D34" i="1"/>
  <c r="D35" i="1"/>
  <c r="D36" i="1"/>
  <c r="D31" i="1"/>
  <c r="C32" i="1"/>
  <c r="C33" i="1"/>
  <c r="C34" i="1"/>
  <c r="C35" i="1"/>
  <c r="C36" i="1"/>
  <c r="C31" i="1"/>
  <c r="K4" i="18" l="1"/>
  <c r="K5" i="18"/>
  <c r="L4" i="18"/>
  <c r="O5" i="18"/>
  <c r="N5" i="18"/>
  <c r="L5" i="18"/>
  <c r="M5" i="18"/>
  <c r="O4" i="18"/>
  <c r="J5" i="18"/>
  <c r="N4" i="18"/>
</calcChain>
</file>

<file path=xl/sharedStrings.xml><?xml version="1.0" encoding="utf-8"?>
<sst xmlns="http://schemas.openxmlformats.org/spreadsheetml/2006/main" count="106" uniqueCount="33">
  <si>
    <t>AlkB_invitro_A</t>
  </si>
  <si>
    <t>AlkB_invitro_A_neg</t>
  </si>
  <si>
    <t>AlkB_invitro_B</t>
  </si>
  <si>
    <t>AlkB_invitro_B_neg</t>
  </si>
  <si>
    <t>AlkB_invitro_C</t>
  </si>
  <si>
    <t>AlkB_invitro_C_neg</t>
  </si>
  <si>
    <t>area SILIS</t>
  </si>
  <si>
    <t>ms2C</t>
  </si>
  <si>
    <t>AlkB treated</t>
  </si>
  <si>
    <t xml:space="preserve"> neg</t>
  </si>
  <si>
    <t>m1A</t>
  </si>
  <si>
    <t>s2C</t>
  </si>
  <si>
    <t>average tRNA</t>
  </si>
  <si>
    <t>after C</t>
  </si>
  <si>
    <t>after G</t>
  </si>
  <si>
    <t>after A</t>
  </si>
  <si>
    <t xml:space="preserve">amount in average </t>
  </si>
  <si>
    <t>per average tRNA</t>
  </si>
  <si>
    <t>Cytidine</t>
  </si>
  <si>
    <t>Guanosine</t>
  </si>
  <si>
    <t>Adenosine</t>
  </si>
  <si>
    <t>retention time</t>
  </si>
  <si>
    <t>area sample</t>
  </si>
  <si>
    <t>n In fmol</t>
  </si>
  <si>
    <t>n In pmol</t>
  </si>
  <si>
    <t>Literature (Leipzig universitiy tRNA db: http://trna.bioinf.uni-leipzig.de/DataOutput/Search)</t>
  </si>
  <si>
    <t>middle value</t>
  </si>
  <si>
    <t>Stand. Dev.</t>
  </si>
  <si>
    <t>Stand. Dev. ms2C</t>
  </si>
  <si>
    <t>Stand. Dev. m1A</t>
  </si>
  <si>
    <t>Stand. Dev. s2C</t>
  </si>
  <si>
    <t>incl. Factor *0.463 for ms2C</t>
  </si>
  <si>
    <t xml:space="preserve">(standardization calculated from s2C abundance)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</si>
</sst>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/>
    <xf numFmtId="0" fontId="0" fillId="0" borderId="0" xfId="0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CUGA!$H$40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CUGA!$I$41:$I$46</c:f>
                <c:numCache>
                  <c:formatCode>General</c:formatCode>
                  <c:ptCount val="6"/>
                  <c:pt idx="0">
                    <c:v>0.33571181551321272</c:v>
                  </c:pt>
                  <c:pt idx="1">
                    <c:v>0.28410549133201213</c:v>
                  </c:pt>
                  <c:pt idx="2">
                    <c:v>0.38889369371507043</c:v>
                  </c:pt>
                  <c:pt idx="3">
                    <c:v>0.28127787605240889</c:v>
                  </c:pt>
                  <c:pt idx="4">
                    <c:v>0.46413973881436427</c:v>
                  </c:pt>
                  <c:pt idx="5">
                    <c:v>0.23747271493805322</c:v>
                  </c:pt>
                </c:numCache>
              </c:numRef>
            </c:plus>
            <c:minus>
              <c:numRef>
                <c:f>CUGA!$I$41:$I$46</c:f>
                <c:numCache>
                  <c:formatCode>General</c:formatCode>
                  <c:ptCount val="6"/>
                  <c:pt idx="0">
                    <c:v>0.33571181551321272</c:v>
                  </c:pt>
                  <c:pt idx="1">
                    <c:v>0.28410549133201213</c:v>
                  </c:pt>
                  <c:pt idx="2">
                    <c:v>0.38889369371507043</c:v>
                  </c:pt>
                  <c:pt idx="3">
                    <c:v>0.28127787605240889</c:v>
                  </c:pt>
                  <c:pt idx="4">
                    <c:v>0.46413973881436427</c:v>
                  </c:pt>
                  <c:pt idx="5">
                    <c:v>0.23747271493805322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CUGA!$G$41:$G$46</c:f>
              <c:strCache>
                <c:ptCount val="6"/>
                <c:pt idx="0">
                  <c:v>AlkB_invitro_A</c:v>
                </c:pt>
                <c:pt idx="1">
                  <c:v>AlkB_invitro_A_neg</c:v>
                </c:pt>
                <c:pt idx="2">
                  <c:v>AlkB_invitro_B</c:v>
                </c:pt>
                <c:pt idx="3">
                  <c:v>AlkB_invitro_B_neg</c:v>
                </c:pt>
                <c:pt idx="4">
                  <c:v>AlkB_invitro_C</c:v>
                </c:pt>
                <c:pt idx="5">
                  <c:v>AlkB_invitro_C_neg</c:v>
                </c:pt>
              </c:strCache>
            </c:strRef>
          </c:cat>
          <c:val>
            <c:numRef>
              <c:f>CUGA!$H$41:$H$46</c:f>
              <c:numCache>
                <c:formatCode>General</c:formatCode>
                <c:ptCount val="6"/>
                <c:pt idx="0">
                  <c:v>1.0096487927018878</c:v>
                </c:pt>
                <c:pt idx="1">
                  <c:v>0.75039539550342271</c:v>
                </c:pt>
                <c:pt idx="2">
                  <c:v>1.0714469492454521</c:v>
                </c:pt>
                <c:pt idx="3">
                  <c:v>0.80611197653539157</c:v>
                </c:pt>
                <c:pt idx="4">
                  <c:v>1.2361695501113505</c:v>
                </c:pt>
                <c:pt idx="5">
                  <c:v>0.77678297181055178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3066536"/>
        <c:axId val="62894008"/>
      </c:barChart>
      <c:catAx>
        <c:axId val="283066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894008"/>
        <c:crosses val="autoZero"/>
        <c:auto val="1"/>
        <c:lblAlgn val="ctr"/>
        <c:lblOffset val="100"/>
        <c:noMultiLvlLbl val="0"/>
      </c:catAx>
      <c:valAx>
        <c:axId val="62894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tRNA in pmol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066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AlkB</a:t>
            </a:r>
            <a:r>
              <a:rPr lang="en-US" baseline="0"/>
              <a:t> in vitro assay</a:t>
            </a:r>
            <a:endParaRPr lang="en-US"/>
          </a:p>
        </c:rich>
      </c:tx>
      <c:layout>
        <c:manualLayout>
          <c:xMode val="edge"/>
          <c:yMode val="edge"/>
          <c:x val="0.39446474389871222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1668646963342156"/>
          <c:y val="0.18303696412948381"/>
          <c:w val="0.78331353036657847"/>
          <c:h val="0.691252916302129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'Fig. 4c'!$I$4</c:f>
              <c:strCache>
                <c:ptCount val="1"/>
                <c:pt idx="0">
                  <c:v>AlkB treated</c:v>
                </c:pt>
              </c:strCache>
            </c:strRef>
          </c:tx>
          <c:spPr>
            <a:solidFill>
              <a:schemeClr val="accent1"/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'Fig. 4c'!$M$4:$O$4</c:f>
                <c:numCache>
                  <c:formatCode>General</c:formatCode>
                  <c:ptCount val="3"/>
                  <c:pt idx="0">
                    <c:v>1.2561288665131882E-4</c:v>
                  </c:pt>
                  <c:pt idx="1">
                    <c:v>4.8837561518408614E-5</c:v>
                  </c:pt>
                  <c:pt idx="2">
                    <c:v>1.0059025674574786E-2</c:v>
                  </c:pt>
                </c:numCache>
              </c:numRef>
            </c:plus>
            <c:minus>
              <c:numRef>
                <c:f>'Fig. 4c'!$M$4:$O$4</c:f>
                <c:numCache>
                  <c:formatCode>General</c:formatCode>
                  <c:ptCount val="3"/>
                  <c:pt idx="0">
                    <c:v>1.2561288665131882E-4</c:v>
                  </c:pt>
                  <c:pt idx="1">
                    <c:v>4.8837561518408614E-5</c:v>
                  </c:pt>
                  <c:pt idx="2">
                    <c:v>1.0059025674574786E-2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'Fig. 4c'!$J$3:$L$3</c:f>
              <c:strCache>
                <c:ptCount val="3"/>
                <c:pt idx="0">
                  <c:v>ms2C</c:v>
                </c:pt>
                <c:pt idx="1">
                  <c:v>m1A</c:v>
                </c:pt>
                <c:pt idx="2">
                  <c:v>s2C</c:v>
                </c:pt>
              </c:strCache>
            </c:strRef>
          </c:cat>
          <c:val>
            <c:numRef>
              <c:f>'Fig. 4c'!$J$4:$L$4</c:f>
              <c:numCache>
                <c:formatCode>General</c:formatCode>
                <c:ptCount val="3"/>
                <c:pt idx="0">
                  <c:v>1.2734740909986682E-3</c:v>
                </c:pt>
                <c:pt idx="1">
                  <c:v>8.9551093813541513E-4</c:v>
                </c:pt>
                <c:pt idx="2">
                  <c:v>0.1433319659388336</c:v>
                </c:pt>
              </c:numCache>
            </c:numRef>
          </c:val>
        </c:ser>
        <c:ser>
          <c:idx val="1"/>
          <c:order val="1"/>
          <c:tx>
            <c:strRef>
              <c:f>'Fig. 4c'!$I$5</c:f>
              <c:strCache>
                <c:ptCount val="1"/>
                <c:pt idx="0">
                  <c:v> neg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22225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'Fig. 4c'!$M$5:$O$5</c:f>
                <c:numCache>
                  <c:formatCode>General</c:formatCode>
                  <c:ptCount val="3"/>
                  <c:pt idx="0">
                    <c:v>9.0607051361059014E-3</c:v>
                  </c:pt>
                  <c:pt idx="1">
                    <c:v>6.2735958233187256E-2</c:v>
                  </c:pt>
                  <c:pt idx="2">
                    <c:v>8.2546215429132718E-3</c:v>
                  </c:pt>
                </c:numCache>
              </c:numRef>
            </c:plus>
            <c:minus>
              <c:numRef>
                <c:f>'Fig. 4c'!$M$5:$O$5</c:f>
                <c:numCache>
                  <c:formatCode>General</c:formatCode>
                  <c:ptCount val="3"/>
                  <c:pt idx="0">
                    <c:v>9.0607051361059014E-3</c:v>
                  </c:pt>
                  <c:pt idx="1">
                    <c:v>6.2735958233187256E-2</c:v>
                  </c:pt>
                  <c:pt idx="2">
                    <c:v>8.2546215429132718E-3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'Fig. 4c'!$J$3:$L$3</c:f>
              <c:strCache>
                <c:ptCount val="3"/>
                <c:pt idx="0">
                  <c:v>ms2C</c:v>
                </c:pt>
                <c:pt idx="1">
                  <c:v>m1A</c:v>
                </c:pt>
                <c:pt idx="2">
                  <c:v>s2C</c:v>
                </c:pt>
              </c:strCache>
            </c:strRef>
          </c:cat>
          <c:val>
            <c:numRef>
              <c:f>'Fig. 4c'!$J$5:$L$5</c:f>
              <c:numCache>
                <c:formatCode>General</c:formatCode>
                <c:ptCount val="3"/>
                <c:pt idx="0">
                  <c:v>0.15647433976532477</c:v>
                </c:pt>
                <c:pt idx="1">
                  <c:v>0.2120563209866935</c:v>
                </c:pt>
                <c:pt idx="2">
                  <c:v>0.10508025444852177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2931872"/>
        <c:axId val="127659904"/>
      </c:barChart>
      <c:catAx>
        <c:axId val="152931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27659904"/>
        <c:crosses val="autoZero"/>
        <c:auto val="1"/>
        <c:lblAlgn val="ctr"/>
        <c:lblOffset val="100"/>
        <c:noMultiLvlLbl val="0"/>
      </c:catAx>
      <c:valAx>
        <c:axId val="127659904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b="1"/>
                  <a:t>Mod per average tRNA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2931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742950</xdr:colOff>
      <xdr:row>36</xdr:row>
      <xdr:rowOff>176212</xdr:rowOff>
    </xdr:from>
    <xdr:to>
      <xdr:col>5</xdr:col>
      <xdr:colOff>828675</xdr:colOff>
      <xdr:row>51</xdr:row>
      <xdr:rowOff>61912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747712</xdr:colOff>
      <xdr:row>8</xdr:row>
      <xdr:rowOff>128587</xdr:rowOff>
    </xdr:from>
    <xdr:to>
      <xdr:col>13</xdr:col>
      <xdr:colOff>523875</xdr:colOff>
      <xdr:row>23</xdr:row>
      <xdr:rowOff>14287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6"/>
  <sheetViews>
    <sheetView topLeftCell="A19" workbookViewId="0">
      <selection activeCell="I39" sqref="I39"/>
    </sheetView>
  </sheetViews>
  <sheetFormatPr baseColWidth="10" defaultRowHeight="15" x14ac:dyDescent="0.25"/>
  <cols>
    <col min="1" max="1" width="13.7109375" style="3" customWidth="1"/>
    <col min="2" max="2" width="19.28515625" customWidth="1"/>
    <col min="3" max="3" width="15.7109375" customWidth="1"/>
    <col min="6" max="6" width="18.7109375" customWidth="1"/>
    <col min="7" max="7" width="19.7109375" customWidth="1"/>
    <col min="8" max="8" width="13.140625" customWidth="1"/>
  </cols>
  <sheetData>
    <row r="2" spans="1:6" x14ac:dyDescent="0.25">
      <c r="C2" t="s">
        <v>21</v>
      </c>
      <c r="D2" t="s">
        <v>22</v>
      </c>
      <c r="E2" t="s">
        <v>24</v>
      </c>
      <c r="F2" t="s">
        <v>6</v>
      </c>
    </row>
    <row r="3" spans="1:6" x14ac:dyDescent="0.25">
      <c r="A3" s="3" t="s">
        <v>18</v>
      </c>
      <c r="B3" t="s">
        <v>0</v>
      </c>
      <c r="C3">
        <v>1.554</v>
      </c>
      <c r="D3">
        <v>629243</v>
      </c>
      <c r="E3">
        <v>12.083399999999999</v>
      </c>
      <c r="F3">
        <v>2419895</v>
      </c>
    </row>
    <row r="4" spans="1:6" x14ac:dyDescent="0.25">
      <c r="B4" t="s">
        <v>1</v>
      </c>
      <c r="C4">
        <v>1.5209999999999999</v>
      </c>
      <c r="D4">
        <v>314847</v>
      </c>
      <c r="E4">
        <v>7.7881999999999998</v>
      </c>
      <c r="F4">
        <v>1878572</v>
      </c>
    </row>
    <row r="5" spans="1:6" x14ac:dyDescent="0.25">
      <c r="B5" t="s">
        <v>2</v>
      </c>
      <c r="C5">
        <v>1.546</v>
      </c>
      <c r="D5">
        <v>440471</v>
      </c>
      <c r="E5">
        <v>11.911799999999999</v>
      </c>
      <c r="F5">
        <v>1718330</v>
      </c>
    </row>
    <row r="6" spans="1:6" x14ac:dyDescent="0.25">
      <c r="B6" t="s">
        <v>3</v>
      </c>
      <c r="C6">
        <v>1.5289999999999999</v>
      </c>
      <c r="D6">
        <v>358198</v>
      </c>
      <c r="E6">
        <v>9.1148000000000007</v>
      </c>
      <c r="F6">
        <v>1826160</v>
      </c>
    </row>
    <row r="7" spans="1:6" x14ac:dyDescent="0.25">
      <c r="B7" t="s">
        <v>4</v>
      </c>
      <c r="C7">
        <v>1.5289999999999999</v>
      </c>
      <c r="D7">
        <v>551909</v>
      </c>
      <c r="E7">
        <v>13.028700000000001</v>
      </c>
      <c r="F7">
        <v>1968479</v>
      </c>
    </row>
    <row r="8" spans="1:6" x14ac:dyDescent="0.25">
      <c r="B8" t="s">
        <v>5</v>
      </c>
      <c r="C8">
        <v>1.554</v>
      </c>
      <c r="D8">
        <v>517354</v>
      </c>
      <c r="E8">
        <v>9.8818000000000001</v>
      </c>
      <c r="F8">
        <v>2432869</v>
      </c>
    </row>
    <row r="11" spans="1:6" x14ac:dyDescent="0.25">
      <c r="C11" t="s">
        <v>21</v>
      </c>
      <c r="D11" t="s">
        <v>22</v>
      </c>
      <c r="E11" t="s">
        <v>24</v>
      </c>
      <c r="F11" t="s">
        <v>6</v>
      </c>
    </row>
    <row r="12" spans="1:6" x14ac:dyDescent="0.25">
      <c r="A12" s="3" t="s">
        <v>19</v>
      </c>
      <c r="B12" t="s">
        <v>0</v>
      </c>
      <c r="C12">
        <v>3.5390000000000001</v>
      </c>
      <c r="D12">
        <v>972515</v>
      </c>
      <c r="E12">
        <v>31.074100000000001</v>
      </c>
      <c r="F12">
        <v>808635</v>
      </c>
    </row>
    <row r="13" spans="1:6" x14ac:dyDescent="0.25">
      <c r="B13" t="s">
        <v>1</v>
      </c>
      <c r="C13">
        <v>3.5219999999999998</v>
      </c>
      <c r="D13">
        <v>739538</v>
      </c>
      <c r="E13">
        <v>22.8889</v>
      </c>
      <c r="F13">
        <v>834817</v>
      </c>
    </row>
    <row r="14" spans="1:6" x14ac:dyDescent="0.25">
      <c r="B14" t="s">
        <v>2</v>
      </c>
      <c r="C14">
        <v>3.5310000000000001</v>
      </c>
      <c r="D14">
        <v>966261</v>
      </c>
      <c r="E14">
        <v>34.1173</v>
      </c>
      <c r="F14">
        <v>731769</v>
      </c>
    </row>
    <row r="15" spans="1:6" x14ac:dyDescent="0.25">
      <c r="B15" t="s">
        <v>3</v>
      </c>
      <c r="C15">
        <v>3.5219999999999998</v>
      </c>
      <c r="D15">
        <v>770285</v>
      </c>
      <c r="E15">
        <v>23.599900000000002</v>
      </c>
      <c r="F15">
        <v>843326</v>
      </c>
    </row>
    <row r="16" spans="1:6" x14ac:dyDescent="0.25">
      <c r="B16" t="s">
        <v>4</v>
      </c>
      <c r="C16">
        <v>3.5310000000000001</v>
      </c>
      <c r="D16">
        <v>1107824</v>
      </c>
      <c r="E16">
        <v>38.497199999999999</v>
      </c>
      <c r="F16">
        <v>743528</v>
      </c>
    </row>
    <row r="17" spans="1:6" x14ac:dyDescent="0.25">
      <c r="B17" t="s">
        <v>5</v>
      </c>
      <c r="C17">
        <v>3.5390000000000001</v>
      </c>
      <c r="D17">
        <v>783389</v>
      </c>
      <c r="E17">
        <v>23.078399999999998</v>
      </c>
      <c r="F17">
        <v>877056</v>
      </c>
    </row>
    <row r="20" spans="1:6" x14ac:dyDescent="0.25">
      <c r="C20" t="s">
        <v>21</v>
      </c>
      <c r="D20" t="s">
        <v>22</v>
      </c>
      <c r="E20" t="s">
        <v>24</v>
      </c>
      <c r="F20" t="s">
        <v>6</v>
      </c>
    </row>
    <row r="21" spans="1:6" x14ac:dyDescent="0.25">
      <c r="A21" s="3" t="s">
        <v>20</v>
      </c>
      <c r="B21" t="s">
        <v>0</v>
      </c>
      <c r="C21">
        <v>5.4109999999999996</v>
      </c>
      <c r="D21">
        <v>4298549</v>
      </c>
      <c r="E21">
        <v>17.879300000000001</v>
      </c>
      <c r="F21">
        <v>4076430</v>
      </c>
    </row>
    <row r="22" spans="1:6" x14ac:dyDescent="0.25">
      <c r="B22" t="s">
        <v>1</v>
      </c>
      <c r="C22">
        <v>5.4109999999999996</v>
      </c>
      <c r="D22">
        <v>3687446</v>
      </c>
      <c r="E22">
        <v>14.233499999999999</v>
      </c>
      <c r="F22">
        <v>4392595</v>
      </c>
    </row>
    <row r="23" spans="1:6" x14ac:dyDescent="0.25">
      <c r="B23" t="s">
        <v>2</v>
      </c>
      <c r="C23">
        <v>5.4109999999999996</v>
      </c>
      <c r="D23">
        <v>4374672</v>
      </c>
      <c r="E23">
        <v>18.861799999999999</v>
      </c>
      <c r="F23">
        <v>3932524</v>
      </c>
    </row>
    <row r="24" spans="1:6" x14ac:dyDescent="0.25">
      <c r="B24" t="s">
        <v>3</v>
      </c>
      <c r="C24">
        <v>5.4109999999999996</v>
      </c>
      <c r="D24">
        <v>3999547</v>
      </c>
      <c r="E24">
        <v>15.415100000000001</v>
      </c>
      <c r="F24">
        <v>4399204</v>
      </c>
    </row>
    <row r="25" spans="1:6" x14ac:dyDescent="0.25">
      <c r="B25" t="s">
        <v>4</v>
      </c>
      <c r="C25">
        <v>5.4109999999999996</v>
      </c>
      <c r="D25">
        <v>5280671</v>
      </c>
      <c r="E25">
        <v>22.804200000000002</v>
      </c>
      <c r="F25">
        <v>3926294</v>
      </c>
    </row>
    <row r="26" spans="1:6" x14ac:dyDescent="0.25">
      <c r="B26" t="s">
        <v>5</v>
      </c>
      <c r="C26">
        <v>5.42</v>
      </c>
      <c r="D26">
        <v>3550369</v>
      </c>
      <c r="E26">
        <v>13.8889</v>
      </c>
      <c r="F26">
        <v>4334248</v>
      </c>
    </row>
    <row r="29" spans="1:6" x14ac:dyDescent="0.25">
      <c r="C29" t="s">
        <v>13</v>
      </c>
      <c r="D29" t="s">
        <v>14</v>
      </c>
      <c r="E29" t="s">
        <v>15</v>
      </c>
    </row>
    <row r="30" spans="1:6" x14ac:dyDescent="0.25">
      <c r="B30" s="3" t="s">
        <v>16</v>
      </c>
      <c r="C30" s="1">
        <v>22.315789473684209</v>
      </c>
      <c r="D30" s="1">
        <v>23.684210526315791</v>
      </c>
      <c r="E30" s="1">
        <v>15.210526315789474</v>
      </c>
      <c r="F30" t="s">
        <v>25</v>
      </c>
    </row>
    <row r="31" spans="1:6" x14ac:dyDescent="0.25">
      <c r="A31" s="3" t="s">
        <v>12</v>
      </c>
      <c r="B31" t="s">
        <v>0</v>
      </c>
      <c r="C31">
        <f>E3/$C$30</f>
        <v>0.54147311320754721</v>
      </c>
      <c r="D31">
        <f>E12/$D$30</f>
        <v>1.3120175555555555</v>
      </c>
      <c r="E31">
        <f>E21/$E$30</f>
        <v>1.1754557093425606</v>
      </c>
    </row>
    <row r="32" spans="1:6" x14ac:dyDescent="0.25">
      <c r="B32" t="s">
        <v>1</v>
      </c>
      <c r="C32">
        <f t="shared" ref="C32:C36" si="0">E4/$C$30</f>
        <v>0.3489995283018868</v>
      </c>
      <c r="D32">
        <f t="shared" ref="D32:D36" si="1">E13/$D$30</f>
        <v>0.96642022222222213</v>
      </c>
      <c r="E32">
        <f t="shared" ref="E32:E36" si="2">E22/$E$30</f>
        <v>0.93576643598615905</v>
      </c>
    </row>
    <row r="33" spans="2:9" x14ac:dyDescent="0.25">
      <c r="B33" t="s">
        <v>2</v>
      </c>
      <c r="C33">
        <f t="shared" si="0"/>
        <v>0.5337834905660378</v>
      </c>
      <c r="D33">
        <f t="shared" si="1"/>
        <v>1.4405082222222221</v>
      </c>
      <c r="E33">
        <f t="shared" si="2"/>
        <v>1.2400491349480967</v>
      </c>
    </row>
    <row r="34" spans="2:9" x14ac:dyDescent="0.25">
      <c r="B34" t="s">
        <v>3</v>
      </c>
      <c r="C34">
        <f t="shared" si="0"/>
        <v>0.40844622641509443</v>
      </c>
      <c r="D34">
        <f t="shared" si="1"/>
        <v>0.99644022222222217</v>
      </c>
      <c r="E34">
        <f t="shared" si="2"/>
        <v>1.0134494809688581</v>
      </c>
    </row>
    <row r="35" spans="2:9" x14ac:dyDescent="0.25">
      <c r="B35" t="s">
        <v>4</v>
      </c>
      <c r="C35">
        <f t="shared" si="0"/>
        <v>0.58383325471698122</v>
      </c>
      <c r="D35">
        <f t="shared" si="1"/>
        <v>1.6254373333333332</v>
      </c>
      <c r="E35">
        <f t="shared" si="2"/>
        <v>1.4992380622837371</v>
      </c>
    </row>
    <row r="36" spans="2:9" x14ac:dyDescent="0.25">
      <c r="B36" t="s">
        <v>5</v>
      </c>
      <c r="C36">
        <f t="shared" si="0"/>
        <v>0.44281650943396228</v>
      </c>
      <c r="D36">
        <f t="shared" si="1"/>
        <v>0.97442133333333325</v>
      </c>
      <c r="E36">
        <f t="shared" si="2"/>
        <v>0.91311107266435976</v>
      </c>
    </row>
    <row r="39" spans="2:9" x14ac:dyDescent="0.25">
      <c r="H39" t="s">
        <v>26</v>
      </c>
      <c r="I39" t="s">
        <v>27</v>
      </c>
    </row>
    <row r="41" spans="2:9" x14ac:dyDescent="0.25">
      <c r="G41" t="s">
        <v>0</v>
      </c>
      <c r="H41" s="2">
        <f t="shared" ref="H41:H46" si="3">AVERAGE(C31:E31)</f>
        <v>1.0096487927018878</v>
      </c>
      <c r="I41">
        <f t="shared" ref="I41:I46" si="4">_xlfn.STDEV.P(C31:E31)</f>
        <v>0.33571181551321272</v>
      </c>
    </row>
    <row r="42" spans="2:9" x14ac:dyDescent="0.25">
      <c r="G42" t="s">
        <v>1</v>
      </c>
      <c r="H42" s="2">
        <f t="shared" si="3"/>
        <v>0.75039539550342271</v>
      </c>
      <c r="I42">
        <f t="shared" si="4"/>
        <v>0.28410549133201213</v>
      </c>
    </row>
    <row r="43" spans="2:9" x14ac:dyDescent="0.25">
      <c r="G43" t="s">
        <v>2</v>
      </c>
      <c r="H43" s="2">
        <f t="shared" si="3"/>
        <v>1.0714469492454521</v>
      </c>
      <c r="I43">
        <f t="shared" si="4"/>
        <v>0.38889369371507043</v>
      </c>
    </row>
    <row r="44" spans="2:9" x14ac:dyDescent="0.25">
      <c r="G44" t="s">
        <v>3</v>
      </c>
      <c r="H44" s="2">
        <f t="shared" si="3"/>
        <v>0.80611197653539157</v>
      </c>
      <c r="I44">
        <f t="shared" si="4"/>
        <v>0.28127787605240889</v>
      </c>
    </row>
    <row r="45" spans="2:9" x14ac:dyDescent="0.25">
      <c r="G45" t="s">
        <v>4</v>
      </c>
      <c r="H45" s="2">
        <f t="shared" si="3"/>
        <v>1.2361695501113505</v>
      </c>
      <c r="I45">
        <f t="shared" si="4"/>
        <v>0.46413973881436427</v>
      </c>
    </row>
    <row r="46" spans="2:9" x14ac:dyDescent="0.25">
      <c r="G46" t="s">
        <v>5</v>
      </c>
      <c r="H46" s="2">
        <f t="shared" si="3"/>
        <v>0.77678297181055178</v>
      </c>
      <c r="I46">
        <f t="shared" si="4"/>
        <v>0.23747271493805322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41"/>
  <sheetViews>
    <sheetView tabSelected="1" workbookViewId="0">
      <selection activeCell="I39" sqref="I39"/>
    </sheetView>
  </sheetViews>
  <sheetFormatPr baseColWidth="10" defaultRowHeight="15" x14ac:dyDescent="0.25"/>
  <cols>
    <col min="3" max="3" width="15.85546875" customWidth="1"/>
    <col min="4" max="4" width="13.5703125" customWidth="1"/>
    <col min="13" max="13" width="16.140625" customWidth="1"/>
    <col min="14" max="14" width="15.140625" customWidth="1"/>
    <col min="15" max="15" width="15" customWidth="1"/>
  </cols>
  <sheetData>
    <row r="3" spans="2:15" x14ac:dyDescent="0.25">
      <c r="B3" t="s">
        <v>10</v>
      </c>
      <c r="D3" t="s">
        <v>21</v>
      </c>
      <c r="E3" t="s">
        <v>22</v>
      </c>
      <c r="F3" t="s">
        <v>23</v>
      </c>
      <c r="G3" t="s">
        <v>6</v>
      </c>
      <c r="J3" t="s">
        <v>7</v>
      </c>
      <c r="K3" t="s">
        <v>10</v>
      </c>
      <c r="L3" t="s">
        <v>11</v>
      </c>
      <c r="M3" t="s">
        <v>28</v>
      </c>
      <c r="N3" t="s">
        <v>29</v>
      </c>
      <c r="O3" t="s">
        <v>30</v>
      </c>
    </row>
    <row r="4" spans="2:15" x14ac:dyDescent="0.25">
      <c r="C4" t="s">
        <v>0</v>
      </c>
      <c r="D4">
        <v>1.675</v>
      </c>
      <c r="E4">
        <v>2648</v>
      </c>
      <c r="F4">
        <v>0.88670000000000004</v>
      </c>
      <c r="G4">
        <v>206</v>
      </c>
      <c r="I4" t="s">
        <v>8</v>
      </c>
      <c r="J4">
        <f>AVERAGE(D33,D35,D37)</f>
        <v>1.2734740909986682E-3</v>
      </c>
      <c r="K4">
        <f t="shared" ref="J4:L5" si="0">AVERAGE(E33,E35,E37)</f>
        <v>8.9551093813541513E-4</v>
      </c>
      <c r="L4">
        <f t="shared" si="0"/>
        <v>0.1433319659388336</v>
      </c>
      <c r="M4">
        <f>_xlfn.STDEV.P(D33,D35,D37)</f>
        <v>1.2561288665131882E-4</v>
      </c>
      <c r="N4">
        <f t="shared" ref="M4:O5" si="1">_xlfn.STDEV.P(E33,E35,E37)</f>
        <v>4.8837561518408614E-5</v>
      </c>
      <c r="O4">
        <f t="shared" si="1"/>
        <v>1.0059025674574786E-2</v>
      </c>
    </row>
    <row r="5" spans="2:15" x14ac:dyDescent="0.25">
      <c r="C5" t="s">
        <v>1</v>
      </c>
      <c r="D5">
        <v>1.625</v>
      </c>
      <c r="E5">
        <v>320757</v>
      </c>
      <c r="F5">
        <v>225.70240000000001</v>
      </c>
      <c r="G5">
        <v>98</v>
      </c>
      <c r="I5" t="s">
        <v>9</v>
      </c>
      <c r="J5">
        <f t="shared" si="0"/>
        <v>0.15647433976532477</v>
      </c>
      <c r="K5">
        <f t="shared" si="0"/>
        <v>0.2120563209866935</v>
      </c>
      <c r="L5">
        <f t="shared" si="0"/>
        <v>0.10508025444852177</v>
      </c>
      <c r="M5">
        <f t="shared" si="1"/>
        <v>9.0607051361059014E-3</v>
      </c>
      <c r="N5">
        <f t="shared" si="1"/>
        <v>6.2735958233187256E-2</v>
      </c>
      <c r="O5">
        <f t="shared" si="1"/>
        <v>8.2546215429132718E-3</v>
      </c>
    </row>
    <row r="6" spans="2:15" x14ac:dyDescent="0.25">
      <c r="C6" t="s">
        <v>2</v>
      </c>
      <c r="D6">
        <v>1.641</v>
      </c>
      <c r="E6">
        <v>2489</v>
      </c>
      <c r="F6">
        <v>1.0307999999999999</v>
      </c>
      <c r="G6">
        <v>167</v>
      </c>
    </row>
    <row r="7" spans="2:15" x14ac:dyDescent="0.25">
      <c r="C7" t="s">
        <v>3</v>
      </c>
      <c r="D7">
        <v>1.625</v>
      </c>
      <c r="E7">
        <v>367661</v>
      </c>
      <c r="F7">
        <v>134.9956</v>
      </c>
      <c r="G7">
        <v>188</v>
      </c>
    </row>
    <row r="8" spans="2:15" x14ac:dyDescent="0.25">
      <c r="C8" t="s">
        <v>4</v>
      </c>
      <c r="D8">
        <v>1.625</v>
      </c>
      <c r="E8">
        <v>2886</v>
      </c>
      <c r="F8">
        <v>1.0461</v>
      </c>
      <c r="G8">
        <v>190</v>
      </c>
    </row>
    <row r="9" spans="2:15" x14ac:dyDescent="0.25">
      <c r="C9" t="s">
        <v>5</v>
      </c>
      <c r="D9">
        <v>1.675</v>
      </c>
      <c r="E9">
        <v>375264</v>
      </c>
      <c r="F9">
        <v>130.44200000000001</v>
      </c>
      <c r="G9">
        <v>199</v>
      </c>
    </row>
    <row r="12" spans="2:15" x14ac:dyDescent="0.25">
      <c r="B12" t="s">
        <v>7</v>
      </c>
      <c r="D12" t="s">
        <v>21</v>
      </c>
      <c r="E12" t="s">
        <v>22</v>
      </c>
      <c r="F12" t="s">
        <v>23</v>
      </c>
      <c r="G12" t="s">
        <v>6</v>
      </c>
    </row>
    <row r="13" spans="2:15" x14ac:dyDescent="0.25">
      <c r="C13" t="s">
        <v>0</v>
      </c>
      <c r="D13">
        <v>5.0910000000000002</v>
      </c>
      <c r="E13">
        <v>1428</v>
      </c>
      <c r="F13">
        <v>2.8889999999999998</v>
      </c>
      <c r="G13">
        <v>239</v>
      </c>
    </row>
    <row r="14" spans="2:15" x14ac:dyDescent="0.25">
      <c r="C14" t="s">
        <v>1</v>
      </c>
      <c r="D14">
        <v>5.0830000000000002</v>
      </c>
      <c r="E14">
        <v>122649</v>
      </c>
      <c r="F14">
        <v>249.58459999999999</v>
      </c>
      <c r="G14">
        <v>238</v>
      </c>
    </row>
    <row r="15" spans="2:15" x14ac:dyDescent="0.25">
      <c r="C15" t="s">
        <v>2</v>
      </c>
      <c r="D15">
        <v>5.0830000000000002</v>
      </c>
      <c r="E15">
        <v>1306</v>
      </c>
      <c r="F15">
        <v>3.2284000000000002</v>
      </c>
      <c r="G15">
        <v>196</v>
      </c>
    </row>
    <row r="16" spans="2:15" x14ac:dyDescent="0.25">
      <c r="C16" t="s">
        <v>3</v>
      </c>
      <c r="D16">
        <v>5.0830000000000002</v>
      </c>
      <c r="E16">
        <v>139522</v>
      </c>
      <c r="F16">
        <v>293.54509999999999</v>
      </c>
      <c r="G16">
        <v>230</v>
      </c>
    </row>
    <row r="17" spans="2:7" x14ac:dyDescent="0.25">
      <c r="C17" t="s">
        <v>4</v>
      </c>
      <c r="D17">
        <v>5.0830000000000002</v>
      </c>
      <c r="E17">
        <v>1280</v>
      </c>
      <c r="F17">
        <v>2.9382999999999999</v>
      </c>
      <c r="G17">
        <v>211</v>
      </c>
    </row>
    <row r="18" spans="2:7" x14ac:dyDescent="0.25">
      <c r="C18" t="s">
        <v>5</v>
      </c>
      <c r="D18">
        <v>5.0910000000000002</v>
      </c>
      <c r="E18">
        <v>123945</v>
      </c>
      <c r="F18">
        <v>246.33279999999999</v>
      </c>
      <c r="G18">
        <v>243</v>
      </c>
    </row>
    <row r="21" spans="2:7" x14ac:dyDescent="0.25">
      <c r="B21" t="s">
        <v>11</v>
      </c>
      <c r="D21" t="s">
        <v>21</v>
      </c>
      <c r="E21" t="s">
        <v>22</v>
      </c>
      <c r="F21" t="s">
        <v>23</v>
      </c>
      <c r="G21" t="s">
        <v>6</v>
      </c>
    </row>
    <row r="22" spans="2:7" x14ac:dyDescent="0.25">
      <c r="C22" t="s">
        <v>0</v>
      </c>
      <c r="D22">
        <v>2.4649999999999999</v>
      </c>
      <c r="E22">
        <v>42582</v>
      </c>
      <c r="F22">
        <v>143.55869999999999</v>
      </c>
      <c r="G22">
        <v>21665</v>
      </c>
    </row>
    <row r="23" spans="2:7" x14ac:dyDescent="0.25">
      <c r="C23" t="s">
        <v>1</v>
      </c>
      <c r="D23">
        <v>2.4649999999999999</v>
      </c>
      <c r="E23">
        <v>21793</v>
      </c>
      <c r="F23">
        <v>76.628</v>
      </c>
      <c r="G23">
        <v>20773</v>
      </c>
    </row>
    <row r="24" spans="2:7" x14ac:dyDescent="0.25">
      <c r="C24" t="s">
        <v>2</v>
      </c>
      <c r="D24">
        <v>2.4980000000000002</v>
      </c>
      <c r="E24">
        <v>24931</v>
      </c>
      <c r="F24">
        <v>141.029</v>
      </c>
      <c r="G24">
        <v>12912</v>
      </c>
    </row>
    <row r="25" spans="2:7" x14ac:dyDescent="0.25">
      <c r="C25" t="s">
        <v>3</v>
      </c>
      <c r="D25">
        <v>2.4649999999999999</v>
      </c>
      <c r="E25">
        <v>19520</v>
      </c>
      <c r="F25">
        <v>78.018199999999993</v>
      </c>
      <c r="G25">
        <v>18275</v>
      </c>
    </row>
    <row r="26" spans="2:7" x14ac:dyDescent="0.25">
      <c r="C26" t="s">
        <v>4</v>
      </c>
      <c r="D26">
        <v>2.456</v>
      </c>
      <c r="E26">
        <v>50283</v>
      </c>
      <c r="F26">
        <v>193.0703</v>
      </c>
      <c r="G26">
        <v>19023</v>
      </c>
    </row>
    <row r="27" spans="2:7" x14ac:dyDescent="0.25">
      <c r="C27" t="s">
        <v>5</v>
      </c>
      <c r="D27">
        <v>2.4729999999999999</v>
      </c>
      <c r="E27">
        <v>26408</v>
      </c>
      <c r="F27">
        <v>90.371399999999994</v>
      </c>
      <c r="G27">
        <v>21344</v>
      </c>
    </row>
    <row r="31" spans="2:7" x14ac:dyDescent="0.25">
      <c r="B31" t="s">
        <v>17</v>
      </c>
    </row>
    <row r="32" spans="2:7" x14ac:dyDescent="0.25">
      <c r="D32" t="s">
        <v>7</v>
      </c>
      <c r="E32" t="s">
        <v>10</v>
      </c>
      <c r="F32" t="s">
        <v>11</v>
      </c>
    </row>
    <row r="33" spans="3:6" x14ac:dyDescent="0.25">
      <c r="C33" t="s">
        <v>0</v>
      </c>
      <c r="D33">
        <f>F13/(CUGA!H41*1000)*0.463</f>
        <v>1.3248240474001598E-3</v>
      </c>
      <c r="E33">
        <f>F4/(CUGA!H41*1000)</f>
        <v>8.7822617766632638E-4</v>
      </c>
      <c r="F33">
        <f>F22/(CUGA!H41*1000)</f>
        <v>0.1421867693377093</v>
      </c>
    </row>
    <row r="34" spans="3:6" x14ac:dyDescent="0.25">
      <c r="C34" t="s">
        <v>1</v>
      </c>
      <c r="D34">
        <f>F14/(CUGA!H42*1000)*0.463</f>
        <v>0.15399570745296892</v>
      </c>
      <c r="E34">
        <f>F5/(CUGA!H42*1000)</f>
        <v>0.30077796499348392</v>
      </c>
      <c r="F34">
        <f>F23/(CUGA!H42*1000)</f>
        <v>0.10211683128544795</v>
      </c>
    </row>
    <row r="35" spans="3:6" x14ac:dyDescent="0.25">
      <c r="C35" t="s">
        <v>2</v>
      </c>
      <c r="D35">
        <f>F15/(CUGA!H43*1000)*0.463</f>
        <v>1.3950753241237482E-3</v>
      </c>
      <c r="E35">
        <f>F6/(CUGA!H43*1000)</f>
        <v>9.6206349808165771E-4</v>
      </c>
      <c r="F35">
        <f>F24/(CUGA!H43*1000)</f>
        <v>0.13162480895513981</v>
      </c>
    </row>
    <row r="36" spans="3:6" x14ac:dyDescent="0.25">
      <c r="C36" t="s">
        <v>3</v>
      </c>
      <c r="D36">
        <f>F16/(CUGA!H44*1000)*0.463</f>
        <v>0.16860111902087954</v>
      </c>
      <c r="E36">
        <f>F7/(CUGA!H44*1000)</f>
        <v>0.16746507176360398</v>
      </c>
      <c r="F36">
        <f>F25/(CUGA!H44*1000)</f>
        <v>9.6783328211195077E-2</v>
      </c>
    </row>
    <row r="37" spans="3:6" x14ac:dyDescent="0.25">
      <c r="C37" t="s">
        <v>4</v>
      </c>
      <c r="D37">
        <f>F17/(CUGA!H45*1000)*0.463</f>
        <v>1.1005229014720967E-3</v>
      </c>
      <c r="E37">
        <f>F8/(CUGA!H45*1000)</f>
        <v>8.4624313865826119E-4</v>
      </c>
      <c r="F37">
        <f>F26/(CUGA!H45*1000)</f>
        <v>0.15618431952365172</v>
      </c>
    </row>
    <row r="38" spans="3:6" x14ac:dyDescent="0.25">
      <c r="C38" t="s">
        <v>5</v>
      </c>
      <c r="D38">
        <f>F18/(CUGA!H46*1000)*0.463</f>
        <v>0.14682619282212581</v>
      </c>
      <c r="E38">
        <f>F9/(CUGA!H46*1000)</f>
        <v>0.16792592620299263</v>
      </c>
      <c r="F38">
        <f>F27/(CUGA!H46*1000)</f>
        <v>0.11634060384892232</v>
      </c>
    </row>
    <row r="40" spans="3:6" x14ac:dyDescent="0.25">
      <c r="C40" t="s">
        <v>31</v>
      </c>
    </row>
    <row r="41" spans="3:6" x14ac:dyDescent="0.25">
      <c r="C41" s="4" t="s">
        <v>32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CUGA</vt:lpstr>
      <vt:lpstr>Fig. 4c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</dc:creator>
  <cp:lastModifiedBy>Valentin</cp:lastModifiedBy>
  <dcterms:created xsi:type="dcterms:W3CDTF">2018-11-06T09:41:47Z</dcterms:created>
  <dcterms:modified xsi:type="dcterms:W3CDTF">2019-08-01T13:43:27Z</dcterms:modified>
</cp:coreProperties>
</file>